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90" yWindow="465" windowWidth="28725" windowHeight="14055" tabRatio="960"/>
  </bookViews>
  <sheets>
    <sheet name="Titel" sheetId="4" r:id="rId1"/>
    <sheet name="Inhalt" sheetId="5" r:id="rId2"/>
    <sheet name="Einführung" sheetId="6" r:id="rId3"/>
    <sheet name="Glossar" sheetId="7" r:id="rId4"/>
    <sheet name="4.1.1" sheetId="8" r:id="rId5"/>
    <sheet name="4.1.2" sheetId="10" r:id="rId6"/>
    <sheet name="4.2.1" sheetId="9" r:id="rId7"/>
    <sheet name="4.2.2" sheetId="11" r:id="rId8"/>
    <sheet name="4.2.3" sheetId="12" r:id="rId9"/>
    <sheet name="4.2.4" sheetId="13" r:id="rId10"/>
    <sheet name="4.2.5" sheetId="14" r:id="rId11"/>
    <sheet name="4.2.6" sheetId="15" r:id="rId12"/>
    <sheet name="4.2.7" sheetId="16" r:id="rId13"/>
    <sheet name="4.2.8" sheetId="17" r:id="rId14"/>
    <sheet name="4.2.9" sheetId="18" r:id="rId15"/>
    <sheet name="4.3.1" sheetId="19" r:id="rId16"/>
    <sheet name="4.3.2" sheetId="20" r:id="rId17"/>
    <sheet name="4.3.3" sheetId="21" r:id="rId18"/>
    <sheet name="4.3.4" sheetId="22" r:id="rId19"/>
    <sheet name="4.4.1" sheetId="23" r:id="rId20"/>
    <sheet name="4.4.2" sheetId="24" r:id="rId21"/>
    <sheet name="4.4.3" sheetId="25" r:id="rId22"/>
    <sheet name="4.4.4" sheetId="26" r:id="rId23"/>
    <sheet name="4.5" sheetId="31" r:id="rId24"/>
    <sheet name="4.6" sheetId="30" r:id="rId25"/>
    <sheet name="4.7" sheetId="32" r:id="rId26"/>
    <sheet name="4.8" sheetId="33" r:id="rId27"/>
    <sheet name="4.9.1" sheetId="34" r:id="rId28"/>
    <sheet name="4.9.2" sheetId="35" r:id="rId29"/>
    <sheet name="4.9.3" sheetId="36" r:id="rId30"/>
    <sheet name="4.9.4" sheetId="37" r:id="rId31"/>
    <sheet name="4.10.1" sheetId="38" r:id="rId32"/>
    <sheet name="4.10.2" sheetId="39" r:id="rId33"/>
    <sheet name="4.10.3" sheetId="40" r:id="rId34"/>
    <sheet name="4.10.4" sheetId="41" r:id="rId35"/>
    <sheet name="4.11.1" sheetId="42" r:id="rId36"/>
    <sheet name="4.11.2" sheetId="43" r:id="rId37"/>
    <sheet name="4.11.3" sheetId="44" r:id="rId38"/>
    <sheet name="4.11.4" sheetId="45" r:id="rId39"/>
    <sheet name="4.12.1" sheetId="46" r:id="rId40"/>
    <sheet name="4.12.2" sheetId="47" r:id="rId41"/>
    <sheet name="4.12.3" sheetId="48" r:id="rId42"/>
    <sheet name="4.12.4" sheetId="49" r:id="rId43"/>
    <sheet name="4.13.1" sheetId="50" r:id="rId44"/>
    <sheet name="4.13.2" sheetId="51" r:id="rId45"/>
    <sheet name="4.13.3" sheetId="52" r:id="rId46"/>
    <sheet name="4.13.4" sheetId="53" r:id="rId47"/>
    <sheet name="4.14.1" sheetId="54" r:id="rId48"/>
    <sheet name="4.14.2" sheetId="55" r:id="rId49"/>
    <sheet name="4.14.3" sheetId="56" r:id="rId50"/>
    <sheet name="4.14.4" sheetId="57" r:id="rId51"/>
  </sheets>
  <definedNames>
    <definedName name="_xlnm.Print_Titles" localSheetId="4">'4.1.1'!$A:$B</definedName>
    <definedName name="Print_Titles" localSheetId="13">'4.2.8'!$A:$B</definedName>
    <definedName name="Print_Titles" localSheetId="14">'4.2.9'!$A:$B</definedName>
    <definedName name="Text20" localSheetId="0">Titel!$B$58</definedName>
    <definedName name="Text9" localSheetId="0">Titel!$B$57</definedName>
  </definedNames>
  <calcPr calcId="145621"/>
</workbook>
</file>

<file path=xl/calcChain.xml><?xml version="1.0" encoding="utf-8"?>
<calcChain xmlns="http://schemas.openxmlformats.org/spreadsheetml/2006/main">
  <c r="L83" i="8" l="1"/>
  <c r="M83" i="8"/>
  <c r="N83" i="8"/>
  <c r="N80" i="8"/>
  <c r="N81" i="8"/>
  <c r="N79" i="8"/>
  <c r="M80" i="8"/>
  <c r="M81" i="8"/>
  <c r="M79" i="8"/>
  <c r="L80" i="8"/>
  <c r="L81" i="8"/>
  <c r="L79" i="8"/>
  <c r="O78" i="8"/>
  <c r="P78" i="8"/>
  <c r="Q78" i="8"/>
  <c r="R78" i="8"/>
  <c r="M78" i="8"/>
  <c r="N78" i="8"/>
  <c r="L78" i="8"/>
  <c r="L8" i="8"/>
  <c r="M8" i="8"/>
  <c r="N8" i="8"/>
  <c r="O8" i="8"/>
  <c r="P8" i="8"/>
  <c r="Q8" i="8"/>
  <c r="R8" i="8"/>
  <c r="L9" i="8"/>
  <c r="M9" i="8"/>
  <c r="N9" i="8"/>
  <c r="O9" i="8"/>
  <c r="P9" i="8"/>
  <c r="Q9" i="8"/>
  <c r="R9" i="8"/>
  <c r="L10" i="8"/>
  <c r="M10" i="8"/>
  <c r="N10" i="8"/>
  <c r="O10" i="8"/>
  <c r="P10" i="8"/>
  <c r="Q10" i="8"/>
  <c r="R10" i="8"/>
  <c r="L11" i="8"/>
  <c r="M11" i="8"/>
  <c r="N11" i="8"/>
  <c r="O11" i="8"/>
  <c r="P11" i="8"/>
  <c r="Q11" i="8"/>
  <c r="R11" i="8"/>
  <c r="L12" i="8"/>
  <c r="M12" i="8"/>
  <c r="N12" i="8"/>
  <c r="O12" i="8"/>
  <c r="P12" i="8"/>
  <c r="Q12" i="8"/>
  <c r="R12" i="8"/>
  <c r="L13" i="8"/>
  <c r="M13" i="8"/>
  <c r="N13" i="8"/>
  <c r="O13" i="8"/>
  <c r="P13" i="8"/>
  <c r="Q13" i="8"/>
  <c r="R13" i="8"/>
  <c r="L14" i="8"/>
  <c r="M14" i="8"/>
  <c r="N14" i="8"/>
  <c r="O14" i="8"/>
  <c r="P14" i="8"/>
  <c r="Q14" i="8"/>
  <c r="R14" i="8"/>
  <c r="L15" i="8"/>
  <c r="M15" i="8"/>
  <c r="N15" i="8"/>
  <c r="O15" i="8"/>
  <c r="P15" i="8"/>
  <c r="Q15" i="8"/>
  <c r="R15" i="8"/>
  <c r="L16" i="8"/>
  <c r="M16" i="8"/>
  <c r="N16" i="8"/>
  <c r="O16" i="8"/>
  <c r="P16" i="8"/>
  <c r="Q16" i="8"/>
  <c r="R16" i="8"/>
  <c r="L17" i="8"/>
  <c r="M17" i="8"/>
  <c r="N17" i="8"/>
  <c r="O17" i="8"/>
  <c r="P17" i="8"/>
  <c r="Q17" i="8"/>
  <c r="R17" i="8"/>
  <c r="L18" i="8"/>
  <c r="M18" i="8"/>
  <c r="N18" i="8"/>
  <c r="O18" i="8"/>
  <c r="P18" i="8"/>
  <c r="Q18" i="8"/>
  <c r="R18" i="8"/>
  <c r="L19" i="8"/>
  <c r="M19" i="8"/>
  <c r="N19" i="8"/>
  <c r="O19" i="8"/>
  <c r="P19" i="8"/>
  <c r="Q19" i="8"/>
  <c r="R19" i="8"/>
  <c r="L20" i="8"/>
  <c r="M20" i="8"/>
  <c r="N20" i="8"/>
  <c r="O20" i="8"/>
  <c r="P20" i="8"/>
  <c r="Q20" i="8"/>
  <c r="R20" i="8"/>
  <c r="L21" i="8"/>
  <c r="M21" i="8"/>
  <c r="N21" i="8"/>
  <c r="O21" i="8"/>
  <c r="P21" i="8"/>
  <c r="Q21" i="8"/>
  <c r="R21" i="8"/>
  <c r="L22" i="8"/>
  <c r="M22" i="8"/>
  <c r="N22" i="8"/>
  <c r="O22" i="8"/>
  <c r="P22" i="8"/>
  <c r="Q22" i="8"/>
  <c r="R22" i="8"/>
  <c r="L23" i="8"/>
  <c r="M23" i="8"/>
  <c r="N23" i="8"/>
  <c r="O23" i="8"/>
  <c r="P23" i="8"/>
  <c r="Q23" i="8"/>
  <c r="R23" i="8"/>
  <c r="L24" i="8"/>
  <c r="M24" i="8"/>
  <c r="N24" i="8"/>
  <c r="O24" i="8"/>
  <c r="P24" i="8"/>
  <c r="Q24" i="8"/>
  <c r="R24" i="8"/>
  <c r="L25" i="8"/>
  <c r="M25" i="8"/>
  <c r="N25" i="8"/>
  <c r="O25" i="8"/>
  <c r="P25" i="8"/>
  <c r="Q25" i="8"/>
  <c r="R25" i="8"/>
  <c r="L26" i="8"/>
  <c r="M26" i="8"/>
  <c r="N26" i="8"/>
  <c r="O26" i="8"/>
  <c r="P26" i="8"/>
  <c r="Q26" i="8"/>
  <c r="R26" i="8"/>
  <c r="L27" i="8"/>
  <c r="M27" i="8"/>
  <c r="N27" i="8"/>
  <c r="O27" i="8"/>
  <c r="P27" i="8"/>
  <c r="Q27" i="8"/>
  <c r="R27" i="8"/>
  <c r="L28" i="8"/>
  <c r="M28" i="8"/>
  <c r="N28" i="8"/>
  <c r="O28" i="8"/>
  <c r="P28" i="8"/>
  <c r="Q28" i="8"/>
  <c r="R28" i="8"/>
  <c r="L29" i="8"/>
  <c r="M29" i="8"/>
  <c r="N29" i="8"/>
  <c r="O29" i="8"/>
  <c r="P29" i="8"/>
  <c r="Q29" i="8"/>
  <c r="R29" i="8"/>
  <c r="L30" i="8"/>
  <c r="M30" i="8"/>
  <c r="N30" i="8"/>
  <c r="O30" i="8"/>
  <c r="P30" i="8"/>
  <c r="Q30" i="8"/>
  <c r="R30" i="8"/>
  <c r="L31" i="8"/>
  <c r="M31" i="8"/>
  <c r="N31" i="8"/>
  <c r="O31" i="8"/>
  <c r="P31" i="8"/>
  <c r="Q31" i="8"/>
  <c r="R31" i="8"/>
  <c r="L32" i="8"/>
  <c r="M32" i="8"/>
  <c r="N32" i="8"/>
  <c r="O32" i="8"/>
  <c r="P32" i="8"/>
  <c r="Q32" i="8"/>
  <c r="R32" i="8"/>
  <c r="L33" i="8"/>
  <c r="M33" i="8"/>
  <c r="N33" i="8"/>
  <c r="O33" i="8"/>
  <c r="P33" i="8"/>
  <c r="Q33" i="8"/>
  <c r="R33" i="8"/>
  <c r="L34" i="8"/>
  <c r="M34" i="8"/>
  <c r="N34" i="8"/>
  <c r="O34" i="8"/>
  <c r="P34" i="8"/>
  <c r="Q34" i="8"/>
  <c r="R34" i="8"/>
  <c r="L35" i="8"/>
  <c r="M35" i="8"/>
  <c r="N35" i="8"/>
  <c r="O35" i="8"/>
  <c r="P35" i="8"/>
  <c r="Q35" i="8"/>
  <c r="R35" i="8"/>
  <c r="L36" i="8"/>
  <c r="M36" i="8"/>
  <c r="N36" i="8"/>
  <c r="O36" i="8"/>
  <c r="P36" i="8"/>
  <c r="Q36" i="8"/>
  <c r="R36" i="8"/>
  <c r="L37" i="8"/>
  <c r="M37" i="8"/>
  <c r="N37" i="8"/>
  <c r="O37" i="8"/>
  <c r="P37" i="8"/>
  <c r="Q37" i="8"/>
  <c r="R37" i="8"/>
  <c r="L38" i="8"/>
  <c r="M38" i="8"/>
  <c r="N38" i="8"/>
  <c r="O38" i="8"/>
  <c r="P38" i="8"/>
  <c r="Q38" i="8"/>
  <c r="R38" i="8"/>
  <c r="L39" i="8"/>
  <c r="M39" i="8"/>
  <c r="N39" i="8"/>
  <c r="O39" i="8"/>
  <c r="P39" i="8"/>
  <c r="Q39" i="8"/>
  <c r="R39" i="8"/>
  <c r="L40" i="8"/>
  <c r="M40" i="8"/>
  <c r="N40" i="8"/>
  <c r="O40" i="8"/>
  <c r="P40" i="8"/>
  <c r="Q40" i="8"/>
  <c r="R40" i="8"/>
  <c r="L41" i="8"/>
  <c r="M41" i="8"/>
  <c r="N41" i="8"/>
  <c r="O41" i="8"/>
  <c r="P41" i="8"/>
  <c r="Q41" i="8"/>
  <c r="R41" i="8"/>
  <c r="L42" i="8"/>
  <c r="M42" i="8"/>
  <c r="N42" i="8"/>
  <c r="O42" i="8"/>
  <c r="P42" i="8"/>
  <c r="Q42" i="8"/>
  <c r="R42" i="8"/>
  <c r="L43" i="8"/>
  <c r="M43" i="8"/>
  <c r="N43" i="8"/>
  <c r="O43" i="8"/>
  <c r="P43" i="8"/>
  <c r="Q43" i="8"/>
  <c r="R43" i="8"/>
  <c r="L44" i="8"/>
  <c r="M44" i="8"/>
  <c r="N44" i="8"/>
  <c r="O44" i="8"/>
  <c r="P44" i="8"/>
  <c r="Q44" i="8"/>
  <c r="R44" i="8"/>
  <c r="L45" i="8"/>
  <c r="M45" i="8"/>
  <c r="N45" i="8"/>
  <c r="O45" i="8"/>
  <c r="P45" i="8"/>
  <c r="Q45" i="8"/>
  <c r="R45" i="8"/>
  <c r="L46" i="8"/>
  <c r="M46" i="8"/>
  <c r="N46" i="8"/>
  <c r="O46" i="8"/>
  <c r="P46" i="8"/>
  <c r="Q46" i="8"/>
  <c r="R46" i="8"/>
  <c r="L47" i="8"/>
  <c r="M47" i="8"/>
  <c r="N47" i="8"/>
  <c r="O47" i="8"/>
  <c r="P47" i="8"/>
  <c r="Q47" i="8"/>
  <c r="R47" i="8"/>
  <c r="L48" i="8"/>
  <c r="M48" i="8"/>
  <c r="N48" i="8"/>
  <c r="O48" i="8"/>
  <c r="P48" i="8"/>
  <c r="Q48" i="8"/>
  <c r="R48" i="8"/>
  <c r="L49" i="8"/>
  <c r="M49" i="8"/>
  <c r="N49" i="8"/>
  <c r="O49" i="8"/>
  <c r="P49" i="8"/>
  <c r="Q49" i="8"/>
  <c r="R49" i="8"/>
  <c r="L50" i="8"/>
  <c r="M50" i="8"/>
  <c r="N50" i="8"/>
  <c r="O50" i="8"/>
  <c r="P50" i="8"/>
  <c r="Q50" i="8"/>
  <c r="R50" i="8"/>
  <c r="L51" i="8"/>
  <c r="M51" i="8"/>
  <c r="N51" i="8"/>
  <c r="O51" i="8"/>
  <c r="P51" i="8"/>
  <c r="Q51" i="8"/>
  <c r="R51" i="8"/>
  <c r="L52" i="8"/>
  <c r="M52" i="8"/>
  <c r="N52" i="8"/>
  <c r="O52" i="8"/>
  <c r="P52" i="8"/>
  <c r="Q52" i="8"/>
  <c r="R52" i="8"/>
  <c r="L53" i="8"/>
  <c r="M53" i="8"/>
  <c r="N53" i="8"/>
  <c r="O53" i="8"/>
  <c r="P53" i="8"/>
  <c r="Q53" i="8"/>
  <c r="R53" i="8"/>
  <c r="L54" i="8"/>
  <c r="M54" i="8"/>
  <c r="N54" i="8"/>
  <c r="O54" i="8"/>
  <c r="P54" i="8"/>
  <c r="Q54" i="8"/>
  <c r="R54" i="8"/>
  <c r="L55" i="8"/>
  <c r="M55" i="8"/>
  <c r="N55" i="8"/>
  <c r="O55" i="8"/>
  <c r="P55" i="8"/>
  <c r="Q55" i="8"/>
  <c r="R55" i="8"/>
  <c r="L56" i="8"/>
  <c r="M56" i="8"/>
  <c r="N56" i="8"/>
  <c r="O56" i="8"/>
  <c r="P56" i="8"/>
  <c r="Q56" i="8"/>
  <c r="R56" i="8"/>
  <c r="L57" i="8"/>
  <c r="M57" i="8"/>
  <c r="N57" i="8"/>
  <c r="O57" i="8"/>
  <c r="P57" i="8"/>
  <c r="Q57" i="8"/>
  <c r="R57" i="8"/>
  <c r="L58" i="8"/>
  <c r="M58" i="8"/>
  <c r="N58" i="8"/>
  <c r="O58" i="8"/>
  <c r="P58" i="8"/>
  <c r="Q58" i="8"/>
  <c r="R58" i="8"/>
  <c r="L59" i="8"/>
  <c r="M59" i="8"/>
  <c r="N59" i="8"/>
  <c r="O59" i="8"/>
  <c r="P59" i="8"/>
  <c r="Q59" i="8"/>
  <c r="R59" i="8"/>
  <c r="L60" i="8"/>
  <c r="M60" i="8"/>
  <c r="N60" i="8"/>
  <c r="O60" i="8"/>
  <c r="P60" i="8"/>
  <c r="Q60" i="8"/>
  <c r="R60" i="8"/>
  <c r="L61" i="8"/>
  <c r="M61" i="8"/>
  <c r="N61" i="8"/>
  <c r="O61" i="8"/>
  <c r="P61" i="8"/>
  <c r="Q61" i="8"/>
  <c r="R61" i="8"/>
  <c r="L62" i="8"/>
  <c r="M62" i="8"/>
  <c r="N62" i="8"/>
  <c r="O62" i="8"/>
  <c r="P62" i="8"/>
  <c r="Q62" i="8"/>
  <c r="R62" i="8"/>
  <c r="L63" i="8"/>
  <c r="M63" i="8"/>
  <c r="N63" i="8"/>
  <c r="O63" i="8"/>
  <c r="P63" i="8"/>
  <c r="Q63" i="8"/>
  <c r="R63" i="8"/>
  <c r="L64" i="8"/>
  <c r="M64" i="8"/>
  <c r="N64" i="8"/>
  <c r="O64" i="8"/>
  <c r="P64" i="8"/>
  <c r="Q64" i="8"/>
  <c r="R64" i="8"/>
  <c r="L65" i="8"/>
  <c r="M65" i="8"/>
  <c r="N65" i="8"/>
  <c r="O65" i="8"/>
  <c r="P65" i="8"/>
  <c r="Q65" i="8"/>
  <c r="R65" i="8"/>
  <c r="L66" i="8"/>
  <c r="M66" i="8"/>
  <c r="N66" i="8"/>
  <c r="O66" i="8"/>
  <c r="P66" i="8"/>
  <c r="Q66" i="8"/>
  <c r="R66" i="8"/>
  <c r="L67" i="8"/>
  <c r="M67" i="8"/>
  <c r="N67" i="8"/>
  <c r="O67" i="8"/>
  <c r="P67" i="8"/>
  <c r="Q67" i="8"/>
  <c r="R67" i="8"/>
  <c r="L68" i="8"/>
  <c r="M68" i="8"/>
  <c r="N68" i="8"/>
  <c r="O68" i="8"/>
  <c r="P68" i="8"/>
  <c r="Q68" i="8"/>
  <c r="R68" i="8"/>
  <c r="L69" i="8"/>
  <c r="M69" i="8"/>
  <c r="N69" i="8"/>
  <c r="O69" i="8"/>
  <c r="P69" i="8"/>
  <c r="Q69" i="8"/>
  <c r="R69" i="8"/>
  <c r="L70" i="8"/>
  <c r="M70" i="8"/>
  <c r="N70" i="8"/>
  <c r="O70" i="8"/>
  <c r="P70" i="8"/>
  <c r="Q70" i="8"/>
  <c r="R70" i="8"/>
  <c r="L71" i="8"/>
  <c r="M71" i="8"/>
  <c r="N71" i="8"/>
  <c r="O71" i="8"/>
  <c r="P71" i="8"/>
  <c r="Q71" i="8"/>
  <c r="R71" i="8"/>
  <c r="L72" i="8"/>
  <c r="M72" i="8"/>
  <c r="N72" i="8"/>
  <c r="O72" i="8"/>
  <c r="P72" i="8"/>
  <c r="Q72" i="8"/>
  <c r="R72" i="8"/>
  <c r="L73" i="8"/>
  <c r="M73" i="8"/>
  <c r="N73" i="8"/>
  <c r="O73" i="8"/>
  <c r="P73" i="8"/>
  <c r="Q73" i="8"/>
  <c r="R73" i="8"/>
  <c r="L75" i="8"/>
  <c r="M75" i="8"/>
  <c r="N75" i="8"/>
  <c r="O75" i="8"/>
  <c r="P75" i="8"/>
  <c r="Q75" i="8"/>
  <c r="R75" i="8"/>
  <c r="L76" i="8"/>
  <c r="M76" i="8"/>
  <c r="N76" i="8"/>
  <c r="O76" i="8"/>
  <c r="P76" i="8"/>
  <c r="Q76" i="8"/>
  <c r="R76" i="8"/>
  <c r="R7" i="8"/>
  <c r="Q7" i="8"/>
  <c r="P7" i="8"/>
  <c r="O7" i="8"/>
  <c r="N7" i="8"/>
  <c r="M7" i="8"/>
  <c r="L7" i="8"/>
  <c r="F83" i="8"/>
  <c r="E83" i="8"/>
  <c r="D83" i="8"/>
  <c r="D81" i="8"/>
  <c r="E81" i="8"/>
  <c r="F81" i="8"/>
  <c r="D80" i="8"/>
  <c r="E80" i="8"/>
  <c r="F80" i="8"/>
  <c r="F79" i="8"/>
  <c r="E79" i="8"/>
  <c r="D79" i="8"/>
  <c r="D75" i="8"/>
  <c r="E75" i="8"/>
  <c r="E78" i="8" s="1"/>
  <c r="F75" i="8"/>
  <c r="G75" i="8"/>
  <c r="H75" i="8"/>
  <c r="I75" i="8"/>
  <c r="I78" i="8" s="1"/>
  <c r="J75" i="8"/>
  <c r="D76" i="8"/>
  <c r="E76" i="8"/>
  <c r="F76" i="8"/>
  <c r="G76" i="8"/>
  <c r="H76" i="8"/>
  <c r="I76" i="8"/>
  <c r="J76" i="8"/>
  <c r="D8" i="8"/>
  <c r="E8" i="8"/>
  <c r="F8" i="8"/>
  <c r="G8" i="8"/>
  <c r="H8" i="8"/>
  <c r="I8" i="8"/>
  <c r="J8" i="8"/>
  <c r="D9" i="8"/>
  <c r="E9" i="8"/>
  <c r="F9" i="8"/>
  <c r="G9" i="8"/>
  <c r="H9" i="8"/>
  <c r="I9" i="8"/>
  <c r="J9" i="8"/>
  <c r="D10" i="8"/>
  <c r="E10" i="8"/>
  <c r="F10" i="8"/>
  <c r="G10" i="8"/>
  <c r="H10" i="8"/>
  <c r="I10" i="8"/>
  <c r="J10" i="8"/>
  <c r="D11" i="8"/>
  <c r="E11" i="8"/>
  <c r="F11" i="8"/>
  <c r="G11" i="8"/>
  <c r="H11" i="8"/>
  <c r="I11" i="8"/>
  <c r="J11" i="8"/>
  <c r="D12" i="8"/>
  <c r="E12" i="8"/>
  <c r="F12" i="8"/>
  <c r="G12" i="8"/>
  <c r="H12" i="8"/>
  <c r="I12" i="8"/>
  <c r="J12" i="8"/>
  <c r="D13" i="8"/>
  <c r="E13" i="8"/>
  <c r="F13" i="8"/>
  <c r="G13" i="8"/>
  <c r="H13" i="8"/>
  <c r="I13" i="8"/>
  <c r="J13" i="8"/>
  <c r="D14" i="8"/>
  <c r="E14" i="8"/>
  <c r="F14" i="8"/>
  <c r="G14" i="8"/>
  <c r="H14" i="8"/>
  <c r="I14" i="8"/>
  <c r="J14" i="8"/>
  <c r="D15" i="8"/>
  <c r="E15" i="8"/>
  <c r="F15" i="8"/>
  <c r="G15" i="8"/>
  <c r="H15" i="8"/>
  <c r="I15" i="8"/>
  <c r="J15" i="8"/>
  <c r="D16" i="8"/>
  <c r="E16" i="8"/>
  <c r="F16" i="8"/>
  <c r="G16" i="8"/>
  <c r="H16" i="8"/>
  <c r="I16" i="8"/>
  <c r="J16" i="8"/>
  <c r="D17" i="8"/>
  <c r="E17" i="8"/>
  <c r="F17" i="8"/>
  <c r="G17" i="8"/>
  <c r="H17" i="8"/>
  <c r="I17" i="8"/>
  <c r="J17" i="8"/>
  <c r="D18" i="8"/>
  <c r="E18" i="8"/>
  <c r="F18" i="8"/>
  <c r="G18" i="8"/>
  <c r="H18" i="8"/>
  <c r="I18" i="8"/>
  <c r="J18" i="8"/>
  <c r="D19" i="8"/>
  <c r="E19" i="8"/>
  <c r="F19" i="8"/>
  <c r="G19" i="8"/>
  <c r="H19" i="8"/>
  <c r="I19" i="8"/>
  <c r="J19" i="8"/>
  <c r="D20" i="8"/>
  <c r="E20" i="8"/>
  <c r="F20" i="8"/>
  <c r="G20" i="8"/>
  <c r="H20" i="8"/>
  <c r="I20" i="8"/>
  <c r="J20" i="8"/>
  <c r="D21" i="8"/>
  <c r="E21" i="8"/>
  <c r="F21" i="8"/>
  <c r="G21" i="8"/>
  <c r="H21" i="8"/>
  <c r="I21" i="8"/>
  <c r="J21" i="8"/>
  <c r="D22" i="8"/>
  <c r="E22" i="8"/>
  <c r="F22" i="8"/>
  <c r="G22" i="8"/>
  <c r="H22" i="8"/>
  <c r="I22" i="8"/>
  <c r="J22" i="8"/>
  <c r="D23" i="8"/>
  <c r="E23" i="8"/>
  <c r="F23" i="8"/>
  <c r="G23" i="8"/>
  <c r="H23" i="8"/>
  <c r="I23" i="8"/>
  <c r="J23" i="8"/>
  <c r="D24" i="8"/>
  <c r="E24" i="8"/>
  <c r="F24" i="8"/>
  <c r="G24" i="8"/>
  <c r="H24" i="8"/>
  <c r="I24" i="8"/>
  <c r="J24" i="8"/>
  <c r="D25" i="8"/>
  <c r="E25" i="8"/>
  <c r="F25" i="8"/>
  <c r="G25" i="8"/>
  <c r="H25" i="8"/>
  <c r="I25" i="8"/>
  <c r="J25" i="8"/>
  <c r="D26" i="8"/>
  <c r="E26" i="8"/>
  <c r="F26" i="8"/>
  <c r="G26" i="8"/>
  <c r="H26" i="8"/>
  <c r="I26" i="8"/>
  <c r="J26" i="8"/>
  <c r="D27" i="8"/>
  <c r="E27" i="8"/>
  <c r="F27" i="8"/>
  <c r="G27" i="8"/>
  <c r="H27" i="8"/>
  <c r="I27" i="8"/>
  <c r="J27" i="8"/>
  <c r="D28" i="8"/>
  <c r="E28" i="8"/>
  <c r="F28" i="8"/>
  <c r="G28" i="8"/>
  <c r="H28" i="8"/>
  <c r="I28" i="8"/>
  <c r="J28" i="8"/>
  <c r="D29" i="8"/>
  <c r="E29" i="8"/>
  <c r="F29" i="8"/>
  <c r="G29" i="8"/>
  <c r="H29" i="8"/>
  <c r="I29" i="8"/>
  <c r="J29" i="8"/>
  <c r="D30" i="8"/>
  <c r="E30" i="8"/>
  <c r="F30" i="8"/>
  <c r="G30" i="8"/>
  <c r="H30" i="8"/>
  <c r="I30" i="8"/>
  <c r="J30" i="8"/>
  <c r="D31" i="8"/>
  <c r="E31" i="8"/>
  <c r="F31" i="8"/>
  <c r="G31" i="8"/>
  <c r="H31" i="8"/>
  <c r="I31" i="8"/>
  <c r="J31" i="8"/>
  <c r="D32" i="8"/>
  <c r="E32" i="8"/>
  <c r="F32" i="8"/>
  <c r="G32" i="8"/>
  <c r="H32" i="8"/>
  <c r="I32" i="8"/>
  <c r="J32" i="8"/>
  <c r="D33" i="8"/>
  <c r="E33" i="8"/>
  <c r="F33" i="8"/>
  <c r="G33" i="8"/>
  <c r="H33" i="8"/>
  <c r="I33" i="8"/>
  <c r="J33" i="8"/>
  <c r="D34" i="8"/>
  <c r="E34" i="8"/>
  <c r="F34" i="8"/>
  <c r="G34" i="8"/>
  <c r="H34" i="8"/>
  <c r="I34" i="8"/>
  <c r="J34" i="8"/>
  <c r="D35" i="8"/>
  <c r="E35" i="8"/>
  <c r="F35" i="8"/>
  <c r="G35" i="8"/>
  <c r="H35" i="8"/>
  <c r="I35" i="8"/>
  <c r="J35" i="8"/>
  <c r="D36" i="8"/>
  <c r="E36" i="8"/>
  <c r="F36" i="8"/>
  <c r="G36" i="8"/>
  <c r="H36" i="8"/>
  <c r="I36" i="8"/>
  <c r="J36" i="8"/>
  <c r="D37" i="8"/>
  <c r="E37" i="8"/>
  <c r="F37" i="8"/>
  <c r="G37" i="8"/>
  <c r="H37" i="8"/>
  <c r="I37" i="8"/>
  <c r="J37" i="8"/>
  <c r="D38" i="8"/>
  <c r="E38" i="8"/>
  <c r="F38" i="8"/>
  <c r="G38" i="8"/>
  <c r="H38" i="8"/>
  <c r="I38" i="8"/>
  <c r="J38" i="8"/>
  <c r="D39" i="8"/>
  <c r="E39" i="8"/>
  <c r="F39" i="8"/>
  <c r="G39" i="8"/>
  <c r="H39" i="8"/>
  <c r="I39" i="8"/>
  <c r="J39" i="8"/>
  <c r="D40" i="8"/>
  <c r="E40" i="8"/>
  <c r="F40" i="8"/>
  <c r="G40" i="8"/>
  <c r="H40" i="8"/>
  <c r="I40" i="8"/>
  <c r="J40" i="8"/>
  <c r="D41" i="8"/>
  <c r="E41" i="8"/>
  <c r="F41" i="8"/>
  <c r="G41" i="8"/>
  <c r="H41" i="8"/>
  <c r="I41" i="8"/>
  <c r="J41" i="8"/>
  <c r="D42" i="8"/>
  <c r="E42" i="8"/>
  <c r="F42" i="8"/>
  <c r="G42" i="8"/>
  <c r="H42" i="8"/>
  <c r="I42" i="8"/>
  <c r="J42" i="8"/>
  <c r="D43" i="8"/>
  <c r="E43" i="8"/>
  <c r="F43" i="8"/>
  <c r="G43" i="8"/>
  <c r="H43" i="8"/>
  <c r="I43" i="8"/>
  <c r="J43" i="8"/>
  <c r="D44" i="8"/>
  <c r="E44" i="8"/>
  <c r="F44" i="8"/>
  <c r="G44" i="8"/>
  <c r="H44" i="8"/>
  <c r="I44" i="8"/>
  <c r="J44" i="8"/>
  <c r="D45" i="8"/>
  <c r="E45" i="8"/>
  <c r="F45" i="8"/>
  <c r="G45" i="8"/>
  <c r="H45" i="8"/>
  <c r="I45" i="8"/>
  <c r="J45" i="8"/>
  <c r="D46" i="8"/>
  <c r="E46" i="8"/>
  <c r="F46" i="8"/>
  <c r="G46" i="8"/>
  <c r="H46" i="8"/>
  <c r="I46" i="8"/>
  <c r="J46" i="8"/>
  <c r="D47" i="8"/>
  <c r="E47" i="8"/>
  <c r="F47" i="8"/>
  <c r="G47" i="8"/>
  <c r="H47" i="8"/>
  <c r="I47" i="8"/>
  <c r="J47" i="8"/>
  <c r="D48" i="8"/>
  <c r="E48" i="8"/>
  <c r="F48" i="8"/>
  <c r="G48" i="8"/>
  <c r="H48" i="8"/>
  <c r="I48" i="8"/>
  <c r="J48" i="8"/>
  <c r="D49" i="8"/>
  <c r="E49" i="8"/>
  <c r="F49" i="8"/>
  <c r="G49" i="8"/>
  <c r="H49" i="8"/>
  <c r="I49" i="8"/>
  <c r="J49" i="8"/>
  <c r="D50" i="8"/>
  <c r="E50" i="8"/>
  <c r="F50" i="8"/>
  <c r="G50" i="8"/>
  <c r="H50" i="8"/>
  <c r="I50" i="8"/>
  <c r="J50" i="8"/>
  <c r="D51" i="8"/>
  <c r="E51" i="8"/>
  <c r="F51" i="8"/>
  <c r="G51" i="8"/>
  <c r="H51" i="8"/>
  <c r="I51" i="8"/>
  <c r="J51" i="8"/>
  <c r="D52" i="8"/>
  <c r="E52" i="8"/>
  <c r="F52" i="8"/>
  <c r="G52" i="8"/>
  <c r="H52" i="8"/>
  <c r="I52" i="8"/>
  <c r="J52" i="8"/>
  <c r="D53" i="8"/>
  <c r="E53" i="8"/>
  <c r="F53" i="8"/>
  <c r="G53" i="8"/>
  <c r="H53" i="8"/>
  <c r="I53" i="8"/>
  <c r="J53" i="8"/>
  <c r="D54" i="8"/>
  <c r="E54" i="8"/>
  <c r="F54" i="8"/>
  <c r="G54" i="8"/>
  <c r="H54" i="8"/>
  <c r="I54" i="8"/>
  <c r="J54" i="8"/>
  <c r="D55" i="8"/>
  <c r="E55" i="8"/>
  <c r="F55" i="8"/>
  <c r="G55" i="8"/>
  <c r="H55" i="8"/>
  <c r="I55" i="8"/>
  <c r="J55" i="8"/>
  <c r="D56" i="8"/>
  <c r="E56" i="8"/>
  <c r="F56" i="8"/>
  <c r="G56" i="8"/>
  <c r="H56" i="8"/>
  <c r="I56" i="8"/>
  <c r="J56" i="8"/>
  <c r="D57" i="8"/>
  <c r="E57" i="8"/>
  <c r="F57" i="8"/>
  <c r="G57" i="8"/>
  <c r="H57" i="8"/>
  <c r="I57" i="8"/>
  <c r="J57" i="8"/>
  <c r="D58" i="8"/>
  <c r="E58" i="8"/>
  <c r="F58" i="8"/>
  <c r="G58" i="8"/>
  <c r="H58" i="8"/>
  <c r="I58" i="8"/>
  <c r="J58" i="8"/>
  <c r="D59" i="8"/>
  <c r="E59" i="8"/>
  <c r="F59" i="8"/>
  <c r="G59" i="8"/>
  <c r="H59" i="8"/>
  <c r="I59" i="8"/>
  <c r="J59" i="8"/>
  <c r="D60" i="8"/>
  <c r="E60" i="8"/>
  <c r="F60" i="8"/>
  <c r="G60" i="8"/>
  <c r="H60" i="8"/>
  <c r="I60" i="8"/>
  <c r="J60" i="8"/>
  <c r="D61" i="8"/>
  <c r="E61" i="8"/>
  <c r="F61" i="8"/>
  <c r="G61" i="8"/>
  <c r="H61" i="8"/>
  <c r="I61" i="8"/>
  <c r="J61" i="8"/>
  <c r="D62" i="8"/>
  <c r="E62" i="8"/>
  <c r="F62" i="8"/>
  <c r="G62" i="8"/>
  <c r="H62" i="8"/>
  <c r="I62" i="8"/>
  <c r="J62" i="8"/>
  <c r="D63" i="8"/>
  <c r="E63" i="8"/>
  <c r="F63" i="8"/>
  <c r="G63" i="8"/>
  <c r="H63" i="8"/>
  <c r="I63" i="8"/>
  <c r="J63" i="8"/>
  <c r="D64" i="8"/>
  <c r="E64" i="8"/>
  <c r="F64" i="8"/>
  <c r="G64" i="8"/>
  <c r="H64" i="8"/>
  <c r="I64" i="8"/>
  <c r="J64" i="8"/>
  <c r="D65" i="8"/>
  <c r="E65" i="8"/>
  <c r="F65" i="8"/>
  <c r="G65" i="8"/>
  <c r="H65" i="8"/>
  <c r="I65" i="8"/>
  <c r="J65" i="8"/>
  <c r="D66" i="8"/>
  <c r="E66" i="8"/>
  <c r="F66" i="8"/>
  <c r="G66" i="8"/>
  <c r="H66" i="8"/>
  <c r="I66" i="8"/>
  <c r="J66" i="8"/>
  <c r="D67" i="8"/>
  <c r="E67" i="8"/>
  <c r="F67" i="8"/>
  <c r="G67" i="8"/>
  <c r="H67" i="8"/>
  <c r="I67" i="8"/>
  <c r="J67" i="8"/>
  <c r="D68" i="8"/>
  <c r="E68" i="8"/>
  <c r="F68" i="8"/>
  <c r="G68" i="8"/>
  <c r="H68" i="8"/>
  <c r="I68" i="8"/>
  <c r="J68" i="8"/>
  <c r="D69" i="8"/>
  <c r="E69" i="8"/>
  <c r="F69" i="8"/>
  <c r="G69" i="8"/>
  <c r="H69" i="8"/>
  <c r="I69" i="8"/>
  <c r="J69" i="8"/>
  <c r="D70" i="8"/>
  <c r="E70" i="8"/>
  <c r="F70" i="8"/>
  <c r="G70" i="8"/>
  <c r="H70" i="8"/>
  <c r="I70" i="8"/>
  <c r="J70" i="8"/>
  <c r="D71" i="8"/>
  <c r="E71" i="8"/>
  <c r="F71" i="8"/>
  <c r="G71" i="8"/>
  <c r="H71" i="8"/>
  <c r="I71" i="8"/>
  <c r="J71" i="8"/>
  <c r="D72" i="8"/>
  <c r="E72" i="8"/>
  <c r="F72" i="8"/>
  <c r="G72" i="8"/>
  <c r="H72" i="8"/>
  <c r="I72" i="8"/>
  <c r="J72" i="8"/>
  <c r="D73" i="8"/>
  <c r="E73" i="8"/>
  <c r="F73" i="8"/>
  <c r="G73" i="8"/>
  <c r="H73" i="8"/>
  <c r="I73" i="8"/>
  <c r="J73" i="8"/>
  <c r="J7" i="8"/>
  <c r="I7" i="8"/>
  <c r="H7" i="8"/>
  <c r="G7" i="8"/>
  <c r="F7" i="8"/>
  <c r="E7" i="8"/>
  <c r="D7" i="8"/>
  <c r="J78" i="8" l="1"/>
  <c r="G78" i="8"/>
  <c r="F78" i="8"/>
  <c r="H78" i="8"/>
  <c r="D78" i="8"/>
  <c r="F74" i="18"/>
  <c r="M74" i="18" s="1"/>
  <c r="E74" i="18"/>
  <c r="L74" i="18" s="1"/>
  <c r="D74" i="18"/>
  <c r="M73" i="18"/>
  <c r="L73" i="18"/>
  <c r="C73" i="18"/>
  <c r="J73" i="18" s="1"/>
  <c r="M72" i="18"/>
  <c r="L72" i="18"/>
  <c r="C72" i="18"/>
  <c r="J72" i="18" s="1"/>
  <c r="M71" i="18"/>
  <c r="L71" i="18"/>
  <c r="C71" i="18"/>
  <c r="K71" i="18" s="1"/>
  <c r="M70" i="18"/>
  <c r="L70" i="18"/>
  <c r="C70" i="18"/>
  <c r="K70" i="18" s="1"/>
  <c r="M69" i="18"/>
  <c r="L69" i="18"/>
  <c r="C69" i="18"/>
  <c r="J69" i="18" s="1"/>
  <c r="M68" i="18"/>
  <c r="L68" i="18"/>
  <c r="C68" i="18"/>
  <c r="J68" i="18" s="1"/>
  <c r="M67" i="18"/>
  <c r="L67" i="18"/>
  <c r="C67" i="18"/>
  <c r="K67" i="18" s="1"/>
  <c r="M66" i="18"/>
  <c r="L66" i="18"/>
  <c r="C66" i="18"/>
  <c r="K66" i="18" s="1"/>
  <c r="M65" i="18"/>
  <c r="L65" i="18"/>
  <c r="C65" i="18"/>
  <c r="J65" i="18" s="1"/>
  <c r="M64" i="18"/>
  <c r="L64" i="18"/>
  <c r="C64" i="18"/>
  <c r="J64" i="18" s="1"/>
  <c r="M63" i="18"/>
  <c r="L63" i="18"/>
  <c r="C63" i="18"/>
  <c r="K63" i="18" s="1"/>
  <c r="M62" i="18"/>
  <c r="L62" i="18"/>
  <c r="C62" i="18"/>
  <c r="K62" i="18" s="1"/>
  <c r="M61" i="18"/>
  <c r="L61" i="18"/>
  <c r="C61" i="18"/>
  <c r="J61" i="18" s="1"/>
  <c r="M60" i="18"/>
  <c r="L60" i="18"/>
  <c r="C60" i="18"/>
  <c r="J60" i="18" s="1"/>
  <c r="M59" i="18"/>
  <c r="L59" i="18"/>
  <c r="C59" i="18"/>
  <c r="K59" i="18" s="1"/>
  <c r="M58" i="18"/>
  <c r="L58" i="18"/>
  <c r="C58" i="18"/>
  <c r="K58" i="18" s="1"/>
  <c r="M57" i="18"/>
  <c r="L57" i="18"/>
  <c r="C57" i="18"/>
  <c r="J57" i="18" s="1"/>
  <c r="M56" i="18"/>
  <c r="L56" i="18"/>
  <c r="C56" i="18"/>
  <c r="J56" i="18" s="1"/>
  <c r="M55" i="18"/>
  <c r="L55" i="18"/>
  <c r="C55" i="18"/>
  <c r="K55" i="18" s="1"/>
  <c r="M54" i="18"/>
  <c r="L54" i="18"/>
  <c r="C54" i="18"/>
  <c r="K54" i="18" s="1"/>
  <c r="M53" i="18"/>
  <c r="L53" i="18"/>
  <c r="C53" i="18"/>
  <c r="J53" i="18" s="1"/>
  <c r="M52" i="18"/>
  <c r="L52" i="18"/>
  <c r="C52" i="18"/>
  <c r="J52" i="18" s="1"/>
  <c r="M51" i="18"/>
  <c r="L51" i="18"/>
  <c r="C51" i="18"/>
  <c r="K51" i="18" s="1"/>
  <c r="M50" i="18"/>
  <c r="L50" i="18"/>
  <c r="C50" i="18"/>
  <c r="K50" i="18" s="1"/>
  <c r="M49" i="18"/>
  <c r="L49" i="18"/>
  <c r="C49" i="18"/>
  <c r="J49" i="18" s="1"/>
  <c r="M48" i="18"/>
  <c r="L48" i="18"/>
  <c r="C48" i="18"/>
  <c r="J48" i="18" s="1"/>
  <c r="M47" i="18"/>
  <c r="L47" i="18"/>
  <c r="C47" i="18"/>
  <c r="K47" i="18" s="1"/>
  <c r="M46" i="18"/>
  <c r="L46" i="18"/>
  <c r="C46" i="18"/>
  <c r="K46" i="18" s="1"/>
  <c r="M45" i="18"/>
  <c r="L45" i="18"/>
  <c r="C45" i="18"/>
  <c r="J45" i="18" s="1"/>
  <c r="M44" i="18"/>
  <c r="L44" i="18"/>
  <c r="C44" i="18"/>
  <c r="J44" i="18" s="1"/>
  <c r="M43" i="18"/>
  <c r="L43" i="18"/>
  <c r="C43" i="18"/>
  <c r="K43" i="18" s="1"/>
  <c r="M42" i="18"/>
  <c r="L42" i="18"/>
  <c r="C42" i="18"/>
  <c r="K42" i="18" s="1"/>
  <c r="M41" i="18"/>
  <c r="L41" i="18"/>
  <c r="C41" i="18"/>
  <c r="J41" i="18" s="1"/>
  <c r="M40" i="18"/>
  <c r="L40" i="18"/>
  <c r="C40" i="18"/>
  <c r="J40" i="18" s="1"/>
  <c r="M39" i="18"/>
  <c r="L39" i="18"/>
  <c r="C39" i="18"/>
  <c r="K39" i="18" s="1"/>
  <c r="M38" i="18"/>
  <c r="L38" i="18"/>
  <c r="C38" i="18"/>
  <c r="K38" i="18" s="1"/>
  <c r="M37" i="18"/>
  <c r="L37" i="18"/>
  <c r="C37" i="18"/>
  <c r="J37" i="18" s="1"/>
  <c r="M36" i="18"/>
  <c r="L36" i="18"/>
  <c r="C36" i="18"/>
  <c r="J36" i="18" s="1"/>
  <c r="M35" i="18"/>
  <c r="L35" i="18"/>
  <c r="C35" i="18"/>
  <c r="K35" i="18" s="1"/>
  <c r="M34" i="18"/>
  <c r="L34" i="18"/>
  <c r="C34" i="18"/>
  <c r="K34" i="18" s="1"/>
  <c r="M33" i="18"/>
  <c r="L33" i="18"/>
  <c r="C33" i="18"/>
  <c r="J33" i="18" s="1"/>
  <c r="M32" i="18"/>
  <c r="L32" i="18"/>
  <c r="C32" i="18"/>
  <c r="J32" i="18" s="1"/>
  <c r="M31" i="18"/>
  <c r="L31" i="18"/>
  <c r="C31" i="18"/>
  <c r="K31" i="18" s="1"/>
  <c r="M30" i="18"/>
  <c r="L30" i="18"/>
  <c r="C30" i="18"/>
  <c r="K30" i="18" s="1"/>
  <c r="M29" i="18"/>
  <c r="L29" i="18"/>
  <c r="C29" i="18"/>
  <c r="J29" i="18" s="1"/>
  <c r="M28" i="18"/>
  <c r="L28" i="18"/>
  <c r="C28" i="18"/>
  <c r="J28" i="18" s="1"/>
  <c r="M27" i="18"/>
  <c r="L27" i="18"/>
  <c r="C27" i="18"/>
  <c r="K27" i="18" s="1"/>
  <c r="M26" i="18"/>
  <c r="L26" i="18"/>
  <c r="C26" i="18"/>
  <c r="K26" i="18" s="1"/>
  <c r="M25" i="18"/>
  <c r="L25" i="18"/>
  <c r="C25" i="18"/>
  <c r="J25" i="18" s="1"/>
  <c r="M24" i="18"/>
  <c r="L24" i="18"/>
  <c r="C24" i="18"/>
  <c r="J24" i="18" s="1"/>
  <c r="M23" i="18"/>
  <c r="L23" i="18"/>
  <c r="C23" i="18"/>
  <c r="K23" i="18" s="1"/>
  <c r="M22" i="18"/>
  <c r="L22" i="18"/>
  <c r="C22" i="18"/>
  <c r="K22" i="18" s="1"/>
  <c r="M21" i="18"/>
  <c r="L21" i="18"/>
  <c r="C21" i="18"/>
  <c r="J21" i="18" s="1"/>
  <c r="M20" i="18"/>
  <c r="L20" i="18"/>
  <c r="C20" i="18"/>
  <c r="J20" i="18" s="1"/>
  <c r="M19" i="18"/>
  <c r="L19" i="18"/>
  <c r="C19" i="18"/>
  <c r="K19" i="18" s="1"/>
  <c r="M18" i="18"/>
  <c r="L18" i="18"/>
  <c r="C18" i="18"/>
  <c r="K18" i="18" s="1"/>
  <c r="M17" i="18"/>
  <c r="L17" i="18"/>
  <c r="C17" i="18"/>
  <c r="J17" i="18" s="1"/>
  <c r="M16" i="18"/>
  <c r="L16" i="18"/>
  <c r="C16" i="18"/>
  <c r="J16" i="18" s="1"/>
  <c r="M15" i="18"/>
  <c r="L15" i="18"/>
  <c r="C15" i="18"/>
  <c r="K15" i="18" s="1"/>
  <c r="M14" i="18"/>
  <c r="L14" i="18"/>
  <c r="C14" i="18"/>
  <c r="K14" i="18" s="1"/>
  <c r="M13" i="18"/>
  <c r="L13" i="18"/>
  <c r="C13" i="18"/>
  <c r="J13" i="18" s="1"/>
  <c r="M12" i="18"/>
  <c r="L12" i="18"/>
  <c r="C12" i="18"/>
  <c r="J12" i="18" s="1"/>
  <c r="M11" i="18"/>
  <c r="L11" i="18"/>
  <c r="C11" i="18"/>
  <c r="K11" i="18" s="1"/>
  <c r="M10" i="18"/>
  <c r="L10" i="18"/>
  <c r="C10" i="18"/>
  <c r="K10" i="18" s="1"/>
  <c r="M9" i="18"/>
  <c r="L9" i="18"/>
  <c r="C9" i="18"/>
  <c r="J9" i="18" s="1"/>
  <c r="M8" i="18"/>
  <c r="L8" i="18"/>
  <c r="C8" i="18"/>
  <c r="J8" i="18" s="1"/>
  <c r="G73" i="17"/>
  <c r="N73" i="17" s="1"/>
  <c r="F73" i="17"/>
  <c r="M10" i="17" s="1"/>
  <c r="K73" i="17"/>
  <c r="C73" i="17"/>
  <c r="N72" i="17"/>
  <c r="J72" i="17"/>
  <c r="E72" i="17"/>
  <c r="K71" i="17"/>
  <c r="E71" i="17"/>
  <c r="N70" i="17"/>
  <c r="J70" i="17"/>
  <c r="E70" i="17"/>
  <c r="K69" i="17"/>
  <c r="E69" i="17"/>
  <c r="N68" i="17"/>
  <c r="K68" i="17"/>
  <c r="J68" i="17"/>
  <c r="E68" i="17"/>
  <c r="E67" i="17"/>
  <c r="N66" i="17"/>
  <c r="J66" i="17"/>
  <c r="E66" i="17"/>
  <c r="K65" i="17"/>
  <c r="E65" i="17"/>
  <c r="N64" i="17"/>
  <c r="K64" i="17"/>
  <c r="J64" i="17"/>
  <c r="E64" i="17"/>
  <c r="K63" i="17"/>
  <c r="E63" i="17"/>
  <c r="N62" i="17"/>
  <c r="K62" i="17"/>
  <c r="J62" i="17"/>
  <c r="E62" i="17"/>
  <c r="K61" i="17"/>
  <c r="E61" i="17"/>
  <c r="N60" i="17"/>
  <c r="K60" i="17"/>
  <c r="J60" i="17"/>
  <c r="E60" i="17"/>
  <c r="K59" i="17"/>
  <c r="E59" i="17"/>
  <c r="N58" i="17"/>
  <c r="K58" i="17"/>
  <c r="J58" i="17"/>
  <c r="E58" i="17"/>
  <c r="K57" i="17"/>
  <c r="E57" i="17"/>
  <c r="N56" i="17"/>
  <c r="K56" i="17"/>
  <c r="J56" i="17"/>
  <c r="E56" i="17"/>
  <c r="K55" i="17"/>
  <c r="E55" i="17"/>
  <c r="N54" i="17"/>
  <c r="K54" i="17"/>
  <c r="J54" i="17"/>
  <c r="E54" i="17"/>
  <c r="K53" i="17"/>
  <c r="E53" i="17"/>
  <c r="N52" i="17"/>
  <c r="K52" i="17"/>
  <c r="J52" i="17"/>
  <c r="E52" i="17"/>
  <c r="M51" i="17"/>
  <c r="K51" i="17"/>
  <c r="E51" i="17"/>
  <c r="N50" i="17"/>
  <c r="K50" i="17"/>
  <c r="J50" i="17"/>
  <c r="E50" i="17"/>
  <c r="M49" i="17"/>
  <c r="K49" i="17"/>
  <c r="E49" i="17"/>
  <c r="N48" i="17"/>
  <c r="K48" i="17"/>
  <c r="J48" i="17"/>
  <c r="E48" i="17"/>
  <c r="M47" i="17"/>
  <c r="K47" i="17"/>
  <c r="E47" i="17"/>
  <c r="N46" i="17"/>
  <c r="K46" i="17"/>
  <c r="J46" i="17"/>
  <c r="E46" i="17"/>
  <c r="M45" i="17"/>
  <c r="K45" i="17"/>
  <c r="E45" i="17"/>
  <c r="N44" i="17"/>
  <c r="K44" i="17"/>
  <c r="J44" i="17"/>
  <c r="E44" i="17"/>
  <c r="M43" i="17"/>
  <c r="K43" i="17"/>
  <c r="E43" i="17"/>
  <c r="N42" i="17"/>
  <c r="K42" i="17"/>
  <c r="J42" i="17"/>
  <c r="E42" i="17"/>
  <c r="M41" i="17"/>
  <c r="K41" i="17"/>
  <c r="E41" i="17"/>
  <c r="N40" i="17"/>
  <c r="K40" i="17"/>
  <c r="J40" i="17"/>
  <c r="E40" i="17"/>
  <c r="M39" i="17"/>
  <c r="K39" i="17"/>
  <c r="E39" i="17"/>
  <c r="N38" i="17"/>
  <c r="K38" i="17"/>
  <c r="J38" i="17"/>
  <c r="E38" i="17"/>
  <c r="M37" i="17"/>
  <c r="K37" i="17"/>
  <c r="E37" i="17"/>
  <c r="N36" i="17"/>
  <c r="K36" i="17"/>
  <c r="J36" i="17"/>
  <c r="E36" i="17"/>
  <c r="M35" i="17"/>
  <c r="K35" i="17"/>
  <c r="E35" i="17"/>
  <c r="N34" i="17"/>
  <c r="K34" i="17"/>
  <c r="J34" i="17"/>
  <c r="E34" i="17"/>
  <c r="M33" i="17"/>
  <c r="K33" i="17"/>
  <c r="E33" i="17"/>
  <c r="N32" i="17"/>
  <c r="K32" i="17"/>
  <c r="J32" i="17"/>
  <c r="E32" i="17"/>
  <c r="M31" i="17"/>
  <c r="K31" i="17"/>
  <c r="E31" i="17"/>
  <c r="N30" i="17"/>
  <c r="K30" i="17"/>
  <c r="J30" i="17"/>
  <c r="E30" i="17"/>
  <c r="M29" i="17"/>
  <c r="K29" i="17"/>
  <c r="E29" i="17"/>
  <c r="N28" i="17"/>
  <c r="K28" i="17"/>
  <c r="J28" i="17"/>
  <c r="E28" i="17"/>
  <c r="M27" i="17"/>
  <c r="K27" i="17"/>
  <c r="E27" i="17"/>
  <c r="N26" i="17"/>
  <c r="K26" i="17"/>
  <c r="J26" i="17"/>
  <c r="E26" i="17"/>
  <c r="M25" i="17"/>
  <c r="K25" i="17"/>
  <c r="E25" i="17"/>
  <c r="N24" i="17"/>
  <c r="K24" i="17"/>
  <c r="J24" i="17"/>
  <c r="E24" i="17"/>
  <c r="M23" i="17"/>
  <c r="K23" i="17"/>
  <c r="E23" i="17"/>
  <c r="N22" i="17"/>
  <c r="K22" i="17"/>
  <c r="J22" i="17"/>
  <c r="E22" i="17"/>
  <c r="M21" i="17"/>
  <c r="K21" i="17"/>
  <c r="E21" i="17"/>
  <c r="N20" i="17"/>
  <c r="J20" i="17"/>
  <c r="D20" i="17"/>
  <c r="E20" i="17" s="1"/>
  <c r="N19" i="17"/>
  <c r="M19" i="17"/>
  <c r="K19" i="17"/>
  <c r="J19" i="17"/>
  <c r="E19" i="17"/>
  <c r="K18" i="17"/>
  <c r="E18" i="17"/>
  <c r="N17" i="17"/>
  <c r="M17" i="17"/>
  <c r="K17" i="17"/>
  <c r="J17" i="17"/>
  <c r="E17" i="17"/>
  <c r="K16" i="17"/>
  <c r="E16" i="17"/>
  <c r="N15" i="17"/>
  <c r="M15" i="17"/>
  <c r="K15" i="17"/>
  <c r="J15" i="17"/>
  <c r="E15" i="17"/>
  <c r="K14" i="17"/>
  <c r="E14" i="17"/>
  <c r="N13" i="17"/>
  <c r="M13" i="17"/>
  <c r="K13" i="17"/>
  <c r="J13" i="17"/>
  <c r="E13" i="17"/>
  <c r="K12" i="17"/>
  <c r="E12" i="17"/>
  <c r="N11" i="17"/>
  <c r="M11" i="17"/>
  <c r="K11" i="17"/>
  <c r="J11" i="17"/>
  <c r="E11" i="17"/>
  <c r="N10" i="17"/>
  <c r="K10" i="17"/>
  <c r="J10" i="17"/>
  <c r="E10" i="17"/>
  <c r="N9" i="17"/>
  <c r="M9" i="17"/>
  <c r="K9" i="17"/>
  <c r="J9" i="17"/>
  <c r="E9" i="17"/>
  <c r="N8" i="17"/>
  <c r="K8" i="17"/>
  <c r="J8" i="17"/>
  <c r="E8" i="17"/>
  <c r="N7" i="17"/>
  <c r="M7" i="17"/>
  <c r="K7" i="17"/>
  <c r="J7" i="17"/>
  <c r="E7" i="17"/>
  <c r="E37" i="16"/>
  <c r="D37" i="16"/>
  <c r="E35" i="16"/>
  <c r="D35" i="16"/>
  <c r="E33" i="16"/>
  <c r="D33" i="16"/>
  <c r="F29" i="16"/>
  <c r="F28" i="16"/>
  <c r="F27" i="16"/>
  <c r="F26" i="16"/>
  <c r="F24" i="16"/>
  <c r="F22" i="16"/>
  <c r="F21" i="16"/>
  <c r="E21" i="16"/>
  <c r="E23" i="16" s="1"/>
  <c r="D21" i="16"/>
  <c r="D23" i="16" s="1"/>
  <c r="D25" i="16" s="1"/>
  <c r="F20" i="16"/>
  <c r="F19" i="16"/>
  <c r="F16" i="16"/>
  <c r="F15" i="16"/>
  <c r="E14" i="16"/>
  <c r="F14" i="16" s="1"/>
  <c r="D14" i="16"/>
  <c r="F12" i="16"/>
  <c r="E11" i="16"/>
  <c r="E32" i="16" s="1"/>
  <c r="D11" i="16"/>
  <c r="F10" i="16"/>
  <c r="E10" i="16"/>
  <c r="D10" i="16"/>
  <c r="F9" i="16"/>
  <c r="F8" i="16"/>
  <c r="F7" i="16"/>
  <c r="F6" i="16"/>
  <c r="K72" i="17" l="1"/>
  <c r="K67" i="17"/>
  <c r="K20" i="17"/>
  <c r="K65" i="18"/>
  <c r="J66" i="18"/>
  <c r="K57" i="18"/>
  <c r="J58" i="18"/>
  <c r="K73" i="18"/>
  <c r="J10" i="18"/>
  <c r="J26" i="18"/>
  <c r="K33" i="18"/>
  <c r="J34" i="18"/>
  <c r="J42" i="18"/>
  <c r="J50" i="18"/>
  <c r="K13" i="18"/>
  <c r="J14" i="18"/>
  <c r="K21" i="18"/>
  <c r="J22" i="18"/>
  <c r="K29" i="18"/>
  <c r="J30" i="18"/>
  <c r="K37" i="18"/>
  <c r="J38" i="18"/>
  <c r="K45" i="18"/>
  <c r="J46" i="18"/>
  <c r="K53" i="18"/>
  <c r="J54" i="18"/>
  <c r="K61" i="18"/>
  <c r="J62" i="18"/>
  <c r="K69" i="18"/>
  <c r="J70" i="18"/>
  <c r="J18" i="18"/>
  <c r="K49" i="18"/>
  <c r="K9" i="18"/>
  <c r="K17" i="18"/>
  <c r="K25" i="18"/>
  <c r="K41" i="18"/>
  <c r="J11" i="18"/>
  <c r="J15" i="18"/>
  <c r="J19" i="18"/>
  <c r="J23" i="18"/>
  <c r="J27" i="18"/>
  <c r="J31" i="18"/>
  <c r="J35" i="18"/>
  <c r="J39" i="18"/>
  <c r="J43" i="18"/>
  <c r="J47" i="18"/>
  <c r="J51" i="18"/>
  <c r="J55" i="18"/>
  <c r="J59" i="18"/>
  <c r="J63" i="18"/>
  <c r="J67" i="18"/>
  <c r="J71" i="18"/>
  <c r="E73" i="17"/>
  <c r="L73" i="17" s="1"/>
  <c r="K66" i="17"/>
  <c r="K70" i="17"/>
  <c r="K8" i="18"/>
  <c r="K12" i="18"/>
  <c r="K16" i="18"/>
  <c r="K20" i="18"/>
  <c r="K24" i="18"/>
  <c r="K28" i="18"/>
  <c r="K32" i="18"/>
  <c r="K36" i="18"/>
  <c r="K40" i="18"/>
  <c r="K44" i="18"/>
  <c r="K48" i="18"/>
  <c r="K52" i="18"/>
  <c r="K56" i="18"/>
  <c r="K60" i="18"/>
  <c r="K64" i="18"/>
  <c r="K68" i="18"/>
  <c r="K72" i="18"/>
  <c r="C74" i="18"/>
  <c r="J74" i="18" s="1"/>
  <c r="M8" i="17"/>
  <c r="L31" i="17"/>
  <c r="L41" i="17"/>
  <c r="L47" i="17"/>
  <c r="L55" i="17"/>
  <c r="L61" i="17"/>
  <c r="L63" i="17"/>
  <c r="L65" i="17"/>
  <c r="L69" i="17"/>
  <c r="L71" i="17"/>
  <c r="M18" i="17"/>
  <c r="M16" i="17"/>
  <c r="M14" i="17"/>
  <c r="M12" i="17"/>
  <c r="M73" i="17"/>
  <c r="M72" i="17"/>
  <c r="M70" i="17"/>
  <c r="M68" i="17"/>
  <c r="M66" i="17"/>
  <c r="M64" i="17"/>
  <c r="M62" i="17"/>
  <c r="M60" i="17"/>
  <c r="M58" i="17"/>
  <c r="M56" i="17"/>
  <c r="M54" i="17"/>
  <c r="M52" i="17"/>
  <c r="M50" i="17"/>
  <c r="M48" i="17"/>
  <c r="M46" i="17"/>
  <c r="M44" i="17"/>
  <c r="M42" i="17"/>
  <c r="M40" i="17"/>
  <c r="M38" i="17"/>
  <c r="M36" i="17"/>
  <c r="M34" i="17"/>
  <c r="M32" i="17"/>
  <c r="M30" i="17"/>
  <c r="M28" i="17"/>
  <c r="M26" i="17"/>
  <c r="M24" i="17"/>
  <c r="M22" i="17"/>
  <c r="M20" i="17"/>
  <c r="L11" i="17"/>
  <c r="L13" i="17"/>
  <c r="L15" i="17"/>
  <c r="L17" i="17"/>
  <c r="L19" i="17"/>
  <c r="M53" i="17"/>
  <c r="M55" i="17"/>
  <c r="M57" i="17"/>
  <c r="M59" i="17"/>
  <c r="M61" i="17"/>
  <c r="M63" i="17"/>
  <c r="M65" i="17"/>
  <c r="M67" i="17"/>
  <c r="M69" i="17"/>
  <c r="M71" i="17"/>
  <c r="L8" i="17"/>
  <c r="L10" i="17"/>
  <c r="L20" i="17"/>
  <c r="L22" i="17"/>
  <c r="L24" i="17"/>
  <c r="L26" i="17"/>
  <c r="L28" i="17"/>
  <c r="L30" i="17"/>
  <c r="L32" i="17"/>
  <c r="L34" i="17"/>
  <c r="L36" i="17"/>
  <c r="L38" i="17"/>
  <c r="L40" i="17"/>
  <c r="L42" i="17"/>
  <c r="L44" i="17"/>
  <c r="L46" i="17"/>
  <c r="L48" i="17"/>
  <c r="L50" i="17"/>
  <c r="L52" i="17"/>
  <c r="L54" i="17"/>
  <c r="L56" i="17"/>
  <c r="L58" i="17"/>
  <c r="L60" i="17"/>
  <c r="L62" i="17"/>
  <c r="L64" i="17"/>
  <c r="L66" i="17"/>
  <c r="L68" i="17"/>
  <c r="L70" i="17"/>
  <c r="L72" i="17"/>
  <c r="J73" i="17"/>
  <c r="J71" i="17"/>
  <c r="J69" i="17"/>
  <c r="J67" i="17"/>
  <c r="J65" i="17"/>
  <c r="J63" i="17"/>
  <c r="J61" i="17"/>
  <c r="J59" i="17"/>
  <c r="J57" i="17"/>
  <c r="J55" i="17"/>
  <c r="J53" i="17"/>
  <c r="J51" i="17"/>
  <c r="J49" i="17"/>
  <c r="J47" i="17"/>
  <c r="J45" i="17"/>
  <c r="J43" i="17"/>
  <c r="J41" i="17"/>
  <c r="J39" i="17"/>
  <c r="J37" i="17"/>
  <c r="J35" i="17"/>
  <c r="J33" i="17"/>
  <c r="J31" i="17"/>
  <c r="J29" i="17"/>
  <c r="J27" i="17"/>
  <c r="J25" i="17"/>
  <c r="J23" i="17"/>
  <c r="J21" i="17"/>
  <c r="J18" i="17"/>
  <c r="J16" i="17"/>
  <c r="J14" i="17"/>
  <c r="J12" i="17"/>
  <c r="N12" i="17"/>
  <c r="N14" i="17"/>
  <c r="N16" i="17"/>
  <c r="N18" i="17"/>
  <c r="N21" i="17"/>
  <c r="N23" i="17"/>
  <c r="N25" i="17"/>
  <c r="N27" i="17"/>
  <c r="N29" i="17"/>
  <c r="N31" i="17"/>
  <c r="N33" i="17"/>
  <c r="N35" i="17"/>
  <c r="N37" i="17"/>
  <c r="N39" i="17"/>
  <c r="N41" i="17"/>
  <c r="N43" i="17"/>
  <c r="N45" i="17"/>
  <c r="N47" i="17"/>
  <c r="N49" i="17"/>
  <c r="N51" i="17"/>
  <c r="N53" i="17"/>
  <c r="N55" i="17"/>
  <c r="N57" i="17"/>
  <c r="N59" i="17"/>
  <c r="N61" i="17"/>
  <c r="N63" i="17"/>
  <c r="N65" i="17"/>
  <c r="N67" i="17"/>
  <c r="N69" i="17"/>
  <c r="N71" i="17"/>
  <c r="D32" i="16"/>
  <c r="F23" i="16"/>
  <c r="E25" i="16"/>
  <c r="F25" i="16" s="1"/>
  <c r="F11" i="16"/>
  <c r="D13" i="16"/>
  <c r="E13" i="16"/>
  <c r="R80" i="8"/>
  <c r="R83" i="8" s="1"/>
  <c r="J80" i="8"/>
  <c r="J83" i="8" s="1"/>
  <c r="L67" i="17" l="1"/>
  <c r="L57" i="17"/>
  <c r="L45" i="17"/>
  <c r="L23" i="17"/>
  <c r="L53" i="17"/>
  <c r="L37" i="17"/>
  <c r="L9" i="17"/>
  <c r="K30" i="8"/>
  <c r="Q80" i="8"/>
  <c r="Q83" i="8" s="1"/>
  <c r="K81" i="8"/>
  <c r="C81" i="8"/>
  <c r="K19" i="8"/>
  <c r="C50" i="8"/>
  <c r="K31" i="8"/>
  <c r="K44" i="8"/>
  <c r="K65" i="8"/>
  <c r="K71" i="8"/>
  <c r="C75" i="8"/>
  <c r="H80" i="8"/>
  <c r="H83" i="8" s="1"/>
  <c r="C42" i="8"/>
  <c r="K61" i="8"/>
  <c r="K69" i="8"/>
  <c r="I80" i="8"/>
  <c r="I83" i="8" s="1"/>
  <c r="K10" i="8"/>
  <c r="K14" i="8"/>
  <c r="C25" i="8"/>
  <c r="K36" i="8"/>
  <c r="C56" i="8"/>
  <c r="C64" i="8"/>
  <c r="C71" i="8"/>
  <c r="K49" i="8"/>
  <c r="C59" i="8"/>
  <c r="C67" i="8"/>
  <c r="P80" i="8"/>
  <c r="P83" i="8" s="1"/>
  <c r="K79" i="8"/>
  <c r="K26" i="8"/>
  <c r="K52" i="8"/>
  <c r="C8" i="8"/>
  <c r="C14" i="8"/>
  <c r="C24" i="8"/>
  <c r="C28" i="8"/>
  <c r="K28" i="8"/>
  <c r="C33" i="8"/>
  <c r="K40" i="8"/>
  <c r="C44" i="8"/>
  <c r="C46" i="8"/>
  <c r="K46" i="8"/>
  <c r="K47" i="8"/>
  <c r="C51" i="8"/>
  <c r="C55" i="8"/>
  <c r="K55" i="8"/>
  <c r="K73" i="8"/>
  <c r="L33" i="17"/>
  <c r="L21" i="17"/>
  <c r="L7" i="17"/>
  <c r="L14" i="17"/>
  <c r="K53" i="8"/>
  <c r="K57" i="8"/>
  <c r="C61" i="8"/>
  <c r="K68" i="8"/>
  <c r="C12" i="8"/>
  <c r="K13" i="8"/>
  <c r="C17" i="8"/>
  <c r="K17" i="8"/>
  <c r="C21" i="8"/>
  <c r="K23" i="8"/>
  <c r="K27" i="8"/>
  <c r="C34" i="8"/>
  <c r="C35" i="8"/>
  <c r="C36" i="8"/>
  <c r="C41" i="8"/>
  <c r="K43" i="8"/>
  <c r="K48" i="8"/>
  <c r="C63" i="8"/>
  <c r="C79" i="8"/>
  <c r="L59" i="17"/>
  <c r="L49" i="17"/>
  <c r="L39" i="17"/>
  <c r="L29" i="17"/>
  <c r="C10" i="8"/>
  <c r="C16" i="8"/>
  <c r="K18" i="8"/>
  <c r="C23" i="8"/>
  <c r="C29" i="8"/>
  <c r="K29" i="8"/>
  <c r="C38" i="8"/>
  <c r="K38" i="8"/>
  <c r="C58" i="8"/>
  <c r="K58" i="8"/>
  <c r="K8" i="8"/>
  <c r="C9" i="8"/>
  <c r="C11" i="8"/>
  <c r="K24" i="8"/>
  <c r="K35" i="8"/>
  <c r="C39" i="8"/>
  <c r="L25" i="17"/>
  <c r="L12" i="17"/>
  <c r="K15" i="8"/>
  <c r="C19" i="8"/>
  <c r="K20" i="8"/>
  <c r="K22" i="8"/>
  <c r="C26" i="8"/>
  <c r="C32" i="8"/>
  <c r="K32" i="8"/>
  <c r="K33" i="8"/>
  <c r="C37" i="8"/>
  <c r="C40" i="8"/>
  <c r="K45" i="8"/>
  <c r="C48" i="8"/>
  <c r="C49" i="8"/>
  <c r="K50" i="8"/>
  <c r="K51" i="8"/>
  <c r="C54" i="8"/>
  <c r="K54" i="8"/>
  <c r="C57" i="8"/>
  <c r="C60" i="8"/>
  <c r="K64" i="8"/>
  <c r="K67" i="8"/>
  <c r="C70" i="8"/>
  <c r="K70" i="8"/>
  <c r="C73" i="8"/>
  <c r="O80" i="8"/>
  <c r="C76" i="8"/>
  <c r="K76" i="8"/>
  <c r="C7" i="8"/>
  <c r="K11" i="8"/>
  <c r="K16" i="8"/>
  <c r="C22" i="8"/>
  <c r="K25" i="8"/>
  <c r="K41" i="8"/>
  <c r="C47" i="8"/>
  <c r="C53" i="8"/>
  <c r="K60" i="8"/>
  <c r="K63" i="8"/>
  <c r="C66" i="8"/>
  <c r="K66" i="8"/>
  <c r="C69" i="8"/>
  <c r="C72" i="8"/>
  <c r="K75" i="8"/>
  <c r="K7" i="8"/>
  <c r="K9" i="8"/>
  <c r="K12" i="8"/>
  <c r="C13" i="8"/>
  <c r="C15" i="8"/>
  <c r="C18" i="8"/>
  <c r="C20" i="8"/>
  <c r="K21" i="8"/>
  <c r="C27" i="8"/>
  <c r="C31" i="8"/>
  <c r="K34" i="8"/>
  <c r="K37" i="8"/>
  <c r="K39" i="8"/>
  <c r="K42" i="8"/>
  <c r="C43" i="8"/>
  <c r="C45" i="8"/>
  <c r="C52" i="8"/>
  <c r="K56" i="8"/>
  <c r="K59" i="8"/>
  <c r="C62" i="8"/>
  <c r="K62" i="8"/>
  <c r="C65" i="8"/>
  <c r="C68" i="8"/>
  <c r="K72" i="8"/>
  <c r="L51" i="17"/>
  <c r="L43" i="17"/>
  <c r="L35" i="17"/>
  <c r="L27" i="17"/>
  <c r="L16" i="17"/>
  <c r="L18" i="17"/>
  <c r="K74" i="18"/>
  <c r="E34" i="16"/>
  <c r="E17" i="16"/>
  <c r="F13" i="16"/>
  <c r="D34" i="16"/>
  <c r="D17" i="16"/>
  <c r="C30" i="8"/>
  <c r="K78" i="8"/>
  <c r="G80" i="8"/>
  <c r="C78" i="8" l="1"/>
  <c r="F17" i="16"/>
  <c r="O83" i="8"/>
  <c r="K83" i="8" s="1"/>
  <c r="K80" i="8"/>
  <c r="G83" i="8"/>
  <c r="C83" i="8" s="1"/>
  <c r="C80" i="8"/>
</calcChain>
</file>

<file path=xl/sharedStrings.xml><?xml version="1.0" encoding="utf-8"?>
<sst xmlns="http://schemas.openxmlformats.org/spreadsheetml/2006/main" count="7441" uniqueCount="692">
  <si>
    <t>Statistisches Bundesamt</t>
  </si>
  <si>
    <t xml:space="preserve">  </t>
  </si>
  <si>
    <t>Umweltnutzung und Wirtschaft</t>
  </si>
  <si>
    <t>Tabellen zu den Umweltökonomischen Gesamtrechnungen</t>
  </si>
  <si>
    <t>Erscheinungsfolge: jährlich</t>
  </si>
  <si>
    <t>Ihr Kontakt zu uns:</t>
  </si>
  <si>
    <t>www.destatis.de/kontakt</t>
  </si>
  <si>
    <t>Vervielfältigung und Verbreitung, auch auszugsweise, mit Quellenangabe gestattet.</t>
  </si>
  <si>
    <t>Telefon: +49 (0) 611 / 75 24 05</t>
  </si>
  <si>
    <t>Inhalt</t>
  </si>
  <si>
    <t>Teil 1</t>
  </si>
  <si>
    <t>Kapitel 1</t>
  </si>
  <si>
    <t>Gesamtwirtschaftliche Übersichtstabellen</t>
  </si>
  <si>
    <t>Kapitel 2</t>
  </si>
  <si>
    <t xml:space="preserve">Wirtschaftliche Bezugszahlen </t>
  </si>
  <si>
    <t>Teil 2</t>
  </si>
  <si>
    <t>Kapitel 3</t>
  </si>
  <si>
    <t>Energie</t>
  </si>
  <si>
    <t>Teil 3</t>
  </si>
  <si>
    <t>Kapitel 4</t>
  </si>
  <si>
    <t>Anthropogene Luftemissionen</t>
  </si>
  <si>
    <t>Einführung und Erläuterungen zu den Tabellen</t>
  </si>
  <si>
    <t>Glossar</t>
  </si>
  <si>
    <t>4.1</t>
  </si>
  <si>
    <r>
      <t xml:space="preserve">Treibhausgase </t>
    </r>
    <r>
      <rPr>
        <sz val="10"/>
        <rFont val="MetaNormalLF-Roman"/>
        <family val="2"/>
      </rPr>
      <t>(1 000 Tonnen (Gg)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-Äquivalent)</t>
    </r>
  </si>
  <si>
    <t>Produktionsbereiche</t>
  </si>
  <si>
    <t>4.1.1</t>
  </si>
  <si>
    <t>4.1.2</t>
  </si>
  <si>
    <t>4.2</t>
  </si>
  <si>
    <r>
      <t>Kohlendioxid (CO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)</t>
    </r>
    <r>
      <rPr>
        <sz val="10"/>
        <rFont val="MetaNormalLF-Roman"/>
        <family val="2"/>
      </rPr>
      <t xml:space="preserve"> (1 000 Tonnen)</t>
    </r>
  </si>
  <si>
    <t>4.2.1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</si>
  <si>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insgesamt</t>
    </r>
  </si>
  <si>
    <t>4.2.2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</si>
  <si>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(ohne Biomasse und Straßenverkehr)</t>
    </r>
  </si>
  <si>
    <t>4.2.3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</si>
  <si>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Prozessen</t>
    </r>
  </si>
  <si>
    <t>4.2.4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</si>
  <si>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von Biomasse (ohne Straßenverkehr)</t>
    </r>
  </si>
  <si>
    <t>4.2.5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</si>
  <si>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(ohne Biokraftstoffe)</t>
    </r>
  </si>
  <si>
    <t>4.2.6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</si>
  <si>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 (nur Biokraftstoffe)</t>
    </r>
  </si>
  <si>
    <t>4.2.7</t>
  </si>
  <si>
    <t>4.2.8</t>
  </si>
  <si>
    <t>4.2.9</t>
  </si>
  <si>
    <t>4.3</t>
  </si>
  <si>
    <r>
      <t>Methan (CH</t>
    </r>
    <r>
      <rPr>
        <b/>
        <vertAlign val="subscript"/>
        <sz val="10"/>
        <rFont val="MetaNormalLF-Roman"/>
        <family val="2"/>
      </rPr>
      <t>4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</si>
  <si>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4.3.1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</si>
  <si>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insgesamt</t>
    </r>
  </si>
  <si>
    <t>4.3.2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</si>
  <si>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Energieverwendung (ohne Straßenverkehr)</t>
    </r>
  </si>
  <si>
    <t>4.3.3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</si>
  <si>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Prozessen</t>
    </r>
  </si>
  <si>
    <t>4.3.4</t>
  </si>
  <si>
    <r>
      <t>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-Emissionen aus dem Straßenverkehr</t>
    </r>
  </si>
  <si>
    <t>4.4</t>
  </si>
  <si>
    <r>
      <t>Distickstoffmonoxid (N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O) </t>
    </r>
    <r>
      <rPr>
        <sz val="10"/>
        <rFont val="MetaNormalLF-Roman"/>
        <family val="2"/>
      </rPr>
      <t>(Tonnen)</t>
    </r>
  </si>
  <si>
    <t>4.4.1</t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</si>
  <si>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insgesamt</t>
    </r>
  </si>
  <si>
    <t>4.4.2</t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</si>
  <si>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Energieverwendung (ohne Straßenverkehr)</t>
    </r>
  </si>
  <si>
    <t>4.4.3</t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</si>
  <si>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Prozessen</t>
    </r>
  </si>
  <si>
    <t>4.4.4</t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</si>
  <si>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O-Emissionen aus dem Straßenverkehr</t>
    </r>
  </si>
  <si>
    <r>
      <t xml:space="preserve">Übrige Treibhausgase </t>
    </r>
    <r>
      <rPr>
        <sz val="10"/>
        <rFont val="MetaNormalLF-Roman"/>
        <family val="2"/>
      </rPr>
      <t>(1 000 Tonnen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-Äquivalent)</t>
    </r>
  </si>
  <si>
    <t>4.5</t>
  </si>
  <si>
    <t>Emissionen teilhalogenierter Fluorkohlenwasserstoffe (HFC)</t>
  </si>
  <si>
    <t>4.6</t>
  </si>
  <si>
    <t>Emissionen perfluorierter Kohlenwasserstoffe (PFC)</t>
  </si>
  <si>
    <t>4.7</t>
  </si>
  <si>
    <r>
      <t>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)-Emissionen</t>
    </r>
  </si>
  <si>
    <t>Luftschadstoffe</t>
  </si>
  <si>
    <t>4.8</t>
  </si>
  <si>
    <r>
      <t>Ammoniak (NH</t>
    </r>
    <r>
      <rPr>
        <b/>
        <vertAlign val="subscript"/>
        <sz val="10"/>
        <rFont val="MetaNormalLF-Roman"/>
        <family val="2"/>
      </rPr>
      <t>3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</si>
  <si>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insgesamt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</si>
  <si>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Energieverwendung (ohne Straßenverkehr)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</si>
  <si>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Prozessen</t>
    </r>
  </si>
  <si>
    <r>
      <t>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-Emissionen aus dem Straßenverkehr</t>
    </r>
  </si>
  <si>
    <t>4.9</t>
  </si>
  <si>
    <r>
      <t>Schwefeldioxid (SO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</si>
  <si>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4.9.1</t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</si>
  <si>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insgesamt</t>
    </r>
  </si>
  <si>
    <t>4.9.2</t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</si>
  <si>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Energieverwendung (ohne Straßenverkehr)</t>
    </r>
  </si>
  <si>
    <t>4.9.3</t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</si>
  <si>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Prozessen</t>
    </r>
  </si>
  <si>
    <t>4.9.4</t>
  </si>
  <si>
    <r>
      <t>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dem Straßenverkehr</t>
    </r>
  </si>
  <si>
    <t>4.10</t>
  </si>
  <si>
    <r>
      <t>Stickoxide (NO</t>
    </r>
    <r>
      <rPr>
        <b/>
        <vertAlign val="subscript"/>
        <sz val="10"/>
        <rFont val="MetaNormalLF-Roman"/>
        <family val="2"/>
      </rPr>
      <t>x</t>
    </r>
    <r>
      <rPr>
        <b/>
        <sz val="10"/>
        <rFont val="MetaNormalLF-Roman"/>
        <family val="2"/>
      </rPr>
      <t xml:space="preserve">) </t>
    </r>
    <r>
      <rPr>
        <sz val="10"/>
        <rFont val="MetaNormalLF-Roman"/>
        <family val="2"/>
      </rPr>
      <t>(Tonnen)</t>
    </r>
  </si>
  <si>
    <t>4.10.1</t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</si>
  <si>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insgesamt</t>
    </r>
  </si>
  <si>
    <t>4.10.2</t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</si>
  <si>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Energieverwendung (ohne Straßenverkehr)</t>
    </r>
  </si>
  <si>
    <t>4.10.3</t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</si>
  <si>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Prozessen</t>
    </r>
  </si>
  <si>
    <t>4.10.4</t>
  </si>
  <si>
    <r>
      <t>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-Emissionen aus dem Straßenverkehr</t>
    </r>
  </si>
  <si>
    <t>4.11</t>
  </si>
  <si>
    <r>
      <t xml:space="preserve">Flüchtige Kohlenwasserstoffe ohne Methan (NMVOC) </t>
    </r>
    <r>
      <rPr>
        <sz val="10"/>
        <rFont val="MetaNormalLF-Roman"/>
        <family val="2"/>
      </rPr>
      <t>(Tonnen)</t>
    </r>
  </si>
  <si>
    <t>4.11.1</t>
  </si>
  <si>
    <t>NMVOC-Emissionen insgesamt</t>
  </si>
  <si>
    <t>4.11.2</t>
  </si>
  <si>
    <t>NMVOC-Emissionen aus Energieverwendung (ohne Straßenverkehr)</t>
  </si>
  <si>
    <t>4.11.3</t>
  </si>
  <si>
    <t>NMVOC-Emissionen aus Prozessen</t>
  </si>
  <si>
    <t>4.11.4</t>
  </si>
  <si>
    <t>NMVOC-Emissionen aus dem Straßenverkehr</t>
  </si>
  <si>
    <t>4.12</t>
  </si>
  <si>
    <r>
      <t xml:space="preserve">Feinstaub (10 </t>
    </r>
    <r>
      <rPr>
        <b/>
        <sz val="10"/>
        <rFont val="Symbol"/>
        <family val="1"/>
        <charset val="2"/>
      </rPr>
      <t>m</t>
    </r>
    <r>
      <rPr>
        <b/>
        <sz val="10"/>
        <rFont val="MetaNormalLF-Roman"/>
        <family val="2"/>
      </rPr>
      <t xml:space="preserve">g) </t>
    </r>
    <r>
      <rPr>
        <sz val="10"/>
        <rFont val="MetaNormalLF-Roman"/>
        <family val="2"/>
      </rPr>
      <t>(Tonnen)</t>
    </r>
  </si>
  <si>
    <t>4.12.1</t>
  </si>
  <si>
    <t>Feinstaub (10 µm) -Emissionen insgesamt</t>
  </si>
  <si>
    <t>4.12.2</t>
  </si>
  <si>
    <t>Feinstaub (10 µm) -Emissionen aus Energieverwendung (ohne Straßenverkehr)</t>
  </si>
  <si>
    <t>4.12.3</t>
  </si>
  <si>
    <t>Feinstaub (10 µm) -Emissionen aus Prozessen</t>
  </si>
  <si>
    <t>4.12.4</t>
  </si>
  <si>
    <t>Feinstaub (10 µm) -Emissionen aus dem Straßenverkehr</t>
  </si>
  <si>
    <t>4.13</t>
  </si>
  <si>
    <r>
      <t xml:space="preserve">Feinstaub (2,5 </t>
    </r>
    <r>
      <rPr>
        <b/>
        <sz val="10"/>
        <rFont val="Symbol"/>
        <family val="1"/>
        <charset val="2"/>
      </rPr>
      <t>m</t>
    </r>
    <r>
      <rPr>
        <b/>
        <sz val="10"/>
        <rFont val="MetaNormalLF-Roman"/>
        <family val="2"/>
      </rPr>
      <t>g)</t>
    </r>
    <r>
      <rPr>
        <sz val="10"/>
        <rFont val="MetaNormalLF-Roman"/>
        <family val="2"/>
      </rPr>
      <t xml:space="preserve"> (Tonnen)</t>
    </r>
  </si>
  <si>
    <t>4.13.1</t>
  </si>
  <si>
    <t>Feinstaub (2,5 µm) -Emissionen insgesamt</t>
  </si>
  <si>
    <t>4.13.2</t>
  </si>
  <si>
    <t>Feinstaub (2,5 µm) -Emissionen aus Energieverwendung (ohne Straßenverkehr)</t>
  </si>
  <si>
    <t>4.13.3</t>
  </si>
  <si>
    <t>Feinstaub (2,5 µm) -Emissionen aus Prozessen</t>
  </si>
  <si>
    <t>4.13.4</t>
  </si>
  <si>
    <t>Feinstaub (2,5 µm) -Emissionen aus dem Straßenverkehr</t>
  </si>
  <si>
    <t>Teil 4</t>
  </si>
  <si>
    <t>Kapitel 5</t>
  </si>
  <si>
    <t>Rohstoffe</t>
  </si>
  <si>
    <t>Kapitel 6</t>
  </si>
  <si>
    <t>Wassereinsatz</t>
  </si>
  <si>
    <t>Kapitel 7</t>
  </si>
  <si>
    <t>Abwasser</t>
  </si>
  <si>
    <t>Kapitel 8</t>
  </si>
  <si>
    <t>Abfall</t>
  </si>
  <si>
    <t>Teil 5</t>
  </si>
  <si>
    <t>Kapitel 9</t>
  </si>
  <si>
    <t>Kapitel 10</t>
  </si>
  <si>
    <t>Umweltschutzmaßnahmen</t>
  </si>
  <si>
    <t>Kapitel 11</t>
  </si>
  <si>
    <t>Verkehr und Umwelt</t>
  </si>
  <si>
    <t>Kapitel 12</t>
  </si>
  <si>
    <t>Landwirtschaft und Umwelt</t>
  </si>
  <si>
    <t>Waldgesamtrechnung</t>
  </si>
  <si>
    <t>Einführung</t>
  </si>
  <si>
    <t xml:space="preserve">Hier finden Sie einen kurzen Überblick über die Zielsetzung und den Aufbau der Umweltökonomischen </t>
  </si>
  <si>
    <t>Gesamtrechnungen (UGR) sowie Übersichten zu den Bereichsgliederungen. Die Einführung liegt als PDF-</t>
  </si>
  <si>
    <t>Dokument vor, welches durch Doppelklick auf die nachstehende Schaltfläche geöffnet werden kann.</t>
  </si>
  <si>
    <t>Erläuterungen zu den Tabellen</t>
  </si>
  <si>
    <t>Treibhausgase</t>
  </si>
  <si>
    <t>________</t>
  </si>
  <si>
    <t xml:space="preserve"> </t>
  </si>
  <si>
    <t xml:space="preserve">Glossar </t>
  </si>
  <si>
    <r>
      <t>CH</t>
    </r>
    <r>
      <rPr>
        <b/>
        <vertAlign val="subscript"/>
        <sz val="10"/>
        <rFont val="MetaNormalLF-Roman"/>
        <family val="2"/>
      </rPr>
      <t>4</t>
    </r>
  </si>
  <si>
    <r>
      <t>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) ist ein ungiftiges, farb- und geruchloses Gas. Nach Kohlendioxid ist es das </t>
    </r>
  </si>
  <si>
    <t>bedeutendste von Menschen freigesetzte Treibhausgas, wobei es ca. 30 mal so stark</t>
  </si>
  <si>
    <t>klimawirksam ist, allerdings in deutlich kleineren Mengen in der Atmosphäre vorkommt.</t>
  </si>
  <si>
    <t xml:space="preserve">Methan wird in Deutschland hauptsächlich aus Hausmülldeponien und durch die Land- </t>
  </si>
  <si>
    <t>wirtschaft (Viehhaltung) emittiert.</t>
  </si>
  <si>
    <r>
      <t>CO</t>
    </r>
    <r>
      <rPr>
        <b/>
        <vertAlign val="subscript"/>
        <sz val="10"/>
        <rFont val="MetaNormalLF-Roman"/>
        <family val="2"/>
      </rPr>
      <t>2</t>
    </r>
  </si>
  <si>
    <r>
      <t>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 ist ein farb- und geruchsloses, ungiftiges Gas, das natürlicher Bestand-</t>
    </r>
  </si>
  <si>
    <t xml:space="preserve">teil der Atmosphäre ist. Als Abfallprodukt der Energiewirtschaft entsteht Kohlendioxid vor </t>
  </si>
  <si>
    <t xml:space="preserve">allem bei der vollständigen Verbrennung kohlenstoffhaltiger Brennstoffe, darunter alle </t>
  </si>
  <si>
    <t xml:space="preserve">fossilen Energieträger. Kohlendioxid ist das wichtigste unter den klimarelevanten </t>
  </si>
  <si>
    <t>atmosphärischen Spurengasen.</t>
  </si>
  <si>
    <r>
      <t>CO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-Emissionen</t>
    </r>
  </si>
  <si>
    <r>
      <t>Abgabe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in die Erdatmosphäre. Insbesondere durch die Verbrennung fossiler </t>
    </r>
  </si>
  <si>
    <t xml:space="preserve">Energieträger, wie Kohle, Erdöl und Erdgas, werden große Mengen an Kohlendioxid in die </t>
  </si>
  <si>
    <t xml:space="preserve">Erdatmosphäre emittiert. Dies trägt zur zusätzlichen Erwärmung der Erdatmosphäre und </t>
  </si>
  <si>
    <t xml:space="preserve">den damit verbundenen Auswirkungen (Klimaveränderungen, Meeresspiegelanstieg usw.) </t>
  </si>
  <si>
    <t>bei.</t>
  </si>
  <si>
    <t>direkte Emissionen</t>
  </si>
  <si>
    <t xml:space="preserve">Die direkten Emissionen der einzelnen Luftschadstoffe werden für die Produktionsbereiche </t>
  </si>
  <si>
    <t>und privaten Haushalte mit Hilfe spezifischer Emissionskoeffizienten (Datenbasis Umwelt-</t>
  </si>
  <si>
    <t>bundesamt), des Energieverbrauchs (Datenbasis DIW/Energiebilanz) und unter Berück-</t>
  </si>
  <si>
    <t>sichtigung der in den Produktionsbereichen ablaufenden Prozesse ermittelt.</t>
  </si>
  <si>
    <t>Emissionen</t>
  </si>
  <si>
    <t xml:space="preserve">Von einer (festen oder beweglichen) Anlage oder von Produkten an die Umwelt abgegebene </t>
  </si>
  <si>
    <t xml:space="preserve">Luftverunreinigungen (Gase, Stäube), Geräusche, Strahlen, Wärme (z. B. Abwärme von </t>
  </si>
  <si>
    <t>Kühltürmen), Erschütterungen und ähnliche Erscheinungen.</t>
  </si>
  <si>
    <t>indirekte Emissionen</t>
  </si>
  <si>
    <t>Die Emissionen, die beim Einsatz von Energie zur Herstellung von Gütern im In- und Ausland</t>
  </si>
  <si>
    <t>auf den verschiedenen Produktionsstufen entstehen.</t>
  </si>
  <si>
    <t>Kyoto-Protokoll</t>
  </si>
  <si>
    <t>Das Kyoto-Protokoll ist ein internationales Abkommen zum Klimaschutz. Das Protokoll wurde</t>
  </si>
  <si>
    <t>1997 auf der dritten internationalen Klimakonferenz in der japanischen Stadt Kyoto ver-</t>
  </si>
  <si>
    <t xml:space="preserve">handelt und verabschiedet. Es ist eine völkerrechtlich verbindliche Vereinbarung, in der </t>
  </si>
  <si>
    <t xml:space="preserve">sich die jeweiligen Länder zu konkreten Reduzierungen der Treibhausgasemissionen bis </t>
  </si>
  <si>
    <t xml:space="preserve">2012 verpflichten. Insgesamt soll zwischen 2008 und 2012 eine Reduzierung um mindestens </t>
  </si>
  <si>
    <t>fünf Prozent gegenüber dem Niveau von 1990 erreicht werden. Die einzelnen Vertrags-</t>
  </si>
  <si>
    <t>staaten haben dabei unterschiedliche Vorgaben, die insbesondere von ihrer wirtschaft-</t>
  </si>
  <si>
    <r>
      <t xml:space="preserve">lichen Entwicklung abhängen (Deutschland: </t>
    </r>
    <r>
      <rPr>
        <sz val="10"/>
        <rFont val="Symbol"/>
        <family val="1"/>
        <charset val="2"/>
      </rPr>
      <t>-</t>
    </r>
    <r>
      <rPr>
        <sz val="10"/>
        <rFont val="MetaNormalLF-Roman"/>
        <family val="2"/>
      </rPr>
      <t xml:space="preserve">21 %). Das Kyoto-Protokoll trat am </t>
    </r>
  </si>
  <si>
    <t>16. Februar 2005 in Kraft.</t>
  </si>
  <si>
    <r>
      <t>Als wichtigste Luftschadstoffe werden die Substanzen Schwefeldioxid (SO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), Stickstoffoxide </t>
    </r>
  </si>
  <si>
    <r>
      <t>(NO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), Ammoniak (NH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) und flüchtige organische Verbindungen (ohne Methan, NMVOC) </t>
    </r>
  </si>
  <si>
    <t xml:space="preserve">angesehen. Diese Stoffe sind verantwortlich für die Überdüngung und Versauerung der </t>
  </si>
  <si>
    <t>Ökosysteme und für die Bildung von Sommersmog.</t>
  </si>
  <si>
    <r>
      <t>N</t>
    </r>
    <r>
      <rPr>
        <b/>
        <vertAlign val="subscript"/>
        <sz val="10"/>
        <rFont val="MetaNormalLF-Roman"/>
        <family val="2"/>
      </rPr>
      <t>2</t>
    </r>
    <r>
      <rPr>
        <b/>
        <sz val="10"/>
        <rFont val="MetaNormalLF-Roman"/>
        <family val="2"/>
      </rPr>
      <t>O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</si>
  <si>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O (Distickstoffmonoxid / Lachgas) ist ein farbloses Gas aus der Gruppe der Stickoxide. </t>
    </r>
  </si>
  <si>
    <t>Neben Kohlendioxid und Methan ist es als direkt klimawirksames Gas relevant. Es ist mehr</t>
  </si>
  <si>
    <t xml:space="preserve">als 300 mal so stark klimawirksam wie Kohlendioxid, kommt allerdings in deutlich kleineren </t>
  </si>
  <si>
    <r>
      <t>Mengen in der Atmosphäre vor. Die bedeutendste anthropogene Quelle von NO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</t>
    </r>
  </si>
  <si>
    <t>Emissionen ist die landwirtschaftliche Bodennutzung.</t>
  </si>
  <si>
    <t>Darstellungsbereiche in den Input-Output-Tabellen (IOT). Die Produktionsbereiche werden</t>
  </si>
  <si>
    <t>in den Input-Outpur-Rechnung unter streng fachlichen Gesichtspunkten gebildet und als</t>
  </si>
  <si>
    <t xml:space="preserve">homogene Produktionseinheiten abgegrenzt. Sie sind jeweils durch die Herstellung einer </t>
  </si>
  <si>
    <t>bestimmten Gütergruppe charakterisiert. Sie produzieren jeweils nur die Güter einer Güter-</t>
  </si>
  <si>
    <t>gruppe, und zwar alle und nur diese. In den IOT des Statistischen Bundesamtes wird nach</t>
  </si>
  <si>
    <t>70 Produktionsbereichen unterschieden.</t>
  </si>
  <si>
    <t xml:space="preserve">Prozessbedingte </t>
  </si>
  <si>
    <r>
      <t>Neben den energiebedingten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-Emissionen, die durch Verbrennung fossiler Energieträger</t>
    </r>
  </si>
  <si>
    <r>
      <t>entstehen, werden zur Darstellung der Gesamtemissionen von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auch die prozess-</t>
    </r>
  </si>
  <si>
    <r>
      <t>bedingten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-Emissionen nachgewiesen. Die Betrachtungen beziehen sich ebenfalls </t>
    </r>
  </si>
  <si>
    <r>
      <t>auf den fossilen Komplex. Prozessbedingte, klimawirksame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-Emissionen werden bei </t>
    </r>
  </si>
  <si>
    <t>chemischen Reaktionen bestimmter Produktionsprozesse direkt freigesetzt.</t>
  </si>
  <si>
    <t xml:space="preserve">Zu den Treibhausgasen zählen gemäß der internationalen Vereinbarung von Kyoto folgende </t>
  </si>
  <si>
    <r>
      <t>Stoffe: 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Distickstoffmonoxid (früher: Distickstoffoxid) = Lachgas (N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O), </t>
    </r>
  </si>
  <si>
    <r>
      <t>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), teilhalogenierte Fluorkohlenwasserstoffe (H-FKW/HFC), perfluorierte Kohlen-</t>
    </r>
  </si>
  <si>
    <r>
      <t>wasserstoffe (FKW/PFC) und 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>). Diese Emissionen entstehen vor-</t>
    </r>
  </si>
  <si>
    <t xml:space="preserve">wiegend bei der Verbrennung fossiler Energieträger, wie Kohle, Erdöl und Erdgas. Weitere </t>
  </si>
  <si>
    <t xml:space="preserve">bedeutsame Quellen sind spezifische industrielle Prozesse, landwirtschaftliche Aktivitäten, </t>
  </si>
  <si>
    <t>die Abfallbehandlung und der Umgang mit Lösungsmitteln. Die sogenannten Treibhausgase</t>
  </si>
  <si>
    <t>tragen maßgeblich, wie das IPCC (Intergovernmental Panel on Climate Change) wiederholt</t>
  </si>
  <si>
    <t>festgestellt hat, zur Erderwärmung bei.</t>
  </si>
  <si>
    <t>Zu den für den Klimawandel verantwortlich gemachten sogenannten Treibhausgasen zählen gemäß</t>
  </si>
  <si>
    <r>
      <t>Kyoto-Protokoll</t>
    </r>
    <r>
      <rPr>
        <vertAlign val="superscript"/>
        <sz val="10"/>
        <rFont val="MetaNormalLF-Roman"/>
        <family val="2"/>
      </rPr>
      <t xml:space="preserve">1 </t>
    </r>
    <r>
      <rPr>
        <sz val="10"/>
        <rFont val="MetaNormalLF-Roman"/>
        <family val="2"/>
      </rPr>
      <t>die Stoffe Kohlendioxid (CO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Distickstoffmonoxid (früher: Distickstoffoxid = Lachgas,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</si>
  <si>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O), Methan (CH</t>
    </r>
    <r>
      <rPr>
        <vertAlign val="subscript"/>
        <sz val="10"/>
        <rFont val="MetaNormalLF-Roman"/>
        <family val="2"/>
      </rPr>
      <t>4</t>
    </r>
    <r>
      <rPr>
        <sz val="10"/>
        <rFont val="MetaNormalLF-Roman"/>
        <family val="2"/>
      </rPr>
      <t>), die Fluorkohlenwasserstoffe (FKW)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und Schwefelhexafluorid (SF</t>
    </r>
    <r>
      <rPr>
        <vertAlign val="sub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). </t>
    </r>
  </si>
  <si>
    <t>und Erdgas. Weitere bedeutsame Quellen sind spezifische industrielle Prozesse, landwirtschaftliche</t>
  </si>
  <si>
    <t xml:space="preserve">Diese Emissionen entstehen vorwiegend bei der Verbrennung fossiler Energieträger, wie Kohle, Erdöl </t>
  </si>
  <si>
    <r>
      <t>Das gesamte Treibhausgasaufkommen wird in sogenannten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-Äquivalenten als Maß für den Treib-</t>
    </r>
  </si>
  <si>
    <t>hausgaseffekt der einzelnen Gase dargestellt. Grundlage für die Ermittlung der Gesamttreibhausgas-</t>
  </si>
  <si>
    <r>
      <t>nach dem nahe zu einhelligen Stand der Wissenschaft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maßgeblich zur Erderwärmung bei.</t>
    </r>
  </si>
  <si>
    <t xml:space="preserve">Aktivitäten, die Abfallbehandlung und der Umgang mit Lösungsmitteln. Die Treibhausgase tragen </t>
  </si>
  <si>
    <t xml:space="preserve">emissionen sind die Angaben für die einzelnen Schadstoffe, gemessen in Tonnen (t), die mittels </t>
  </si>
  <si>
    <t>Äquivalenzkennziffern entsprechend ihrem Schädigungspotential für die Umwelt auf eine Einheit</t>
  </si>
  <si>
    <t>Kohlendioxid umgerechnet werden.</t>
  </si>
  <si>
    <t>Grundlage der Berechnungen für Kohlendioxid sowie die anderen Treibhausgase nach Produktions-</t>
  </si>
  <si>
    <t xml:space="preserve">bereichen und privaten Haushalten gemessen in 1 000 Tonnen sind in den UGR zunächst die Daten </t>
  </si>
  <si>
    <t xml:space="preserve">des Umweltbundesamtes (UBA) zu Emissionen, Energieeinsätzen und Emissionsfaktoren bezogen </t>
  </si>
  <si>
    <t xml:space="preserve">aus sogenannten Strukturelementen. Weiterhin werden die Daten des Energieverbrauchs und der </t>
  </si>
  <si>
    <t xml:space="preserve">emissionsrelevanten Energie nach Produktionsbereichen zur Emissionsaufteilung genutzt. Diese </t>
  </si>
  <si>
    <t>Daten beruhen im Wesentlichen auf den Energiebilanzen der Arbeitsgemeinschaft Energiebilanzen</t>
  </si>
  <si>
    <t>(AGEB) und den Input-Output-Tabellen des Statistischen Bundesamtes. Die Zahlen der UGR zu</t>
  </si>
  <si>
    <t xml:space="preserve">Kohlendioxid sowie den anderen Treibhausgasen sind zu den entsprechenden vom UBA </t>
  </si>
  <si>
    <t>sichtigung der quantifizierbaren Konzeptunterschiede ineinander überführen.</t>
  </si>
  <si>
    <t>veröffentlichten Angaben nach Emittentengruppen voll kompatibel und lassen sich unter Berück-</t>
  </si>
  <si>
    <t xml:space="preserve">hybriden Input-Output-Tabellen berechnet. Dabei werden für die Importe nach Deutschland für die </t>
  </si>
  <si>
    <t xml:space="preserve">Die kumulierten Kohlendioxidemissionen werden mit Hilfe der Input-Output-Analyse auf Basis von </t>
  </si>
  <si>
    <t xml:space="preserve">verbrauchsintensiven Produktionsbereiche die Produktionsverhältnisse im Ausland berücksichtigt. </t>
  </si>
  <si>
    <t xml:space="preserve">Bei dem Einsatz der Kohlendioxidkoeffizienten werden für die europäischen Länder nationale </t>
  </si>
  <si>
    <t>Koeffizienten verwendet.</t>
  </si>
  <si>
    <t>Sonstige Luftschadstoffe, die wegen des Auftretens von gesundheitsgefährdenden Immissions-</t>
  </si>
  <si>
    <t xml:space="preserve">Vorläufersubstanzen für die Bildung von bodennahem Ozon. Es sind dies vor allem die flüchtigen </t>
  </si>
  <si>
    <t xml:space="preserve">organischen Verbindungen (VOC) ohne Methan sowie Stickoxide, die aber bereits wegen ihrer </t>
  </si>
  <si>
    <t>vielfältigen negativen Effekte betreffend beispielsweise Biodiversität und Grundwasser</t>
  </si>
  <si>
    <t>Erwähnung finden.</t>
  </si>
  <si>
    <t>konzentrationen unter Beobachtung sind, sind primär Schwefeldioxid, Stickstoffdioxid und Stick-</t>
  </si>
  <si>
    <t xml:space="preserve">1 Nationaler Inventarbericht (UBA): Mit dem Inkrafttreten des Kyoto-Protokolls im Februar 2005 ist die internationale </t>
  </si>
  <si>
    <t xml:space="preserve">Staatengemeinschaft verpflichtet, verbindliche Handlungsziele und Umsetzungsinstrumente für den globalen </t>
  </si>
  <si>
    <t>Hydrofluorocarbons und PFCs = Perfluorocarbons).</t>
  </si>
  <si>
    <t xml:space="preserve">2 Die Fluorkohlenwasserstoffe werden in teil- und vollhalogenierte Kohlenwasserstoffe unterschieden (HFCs = </t>
  </si>
  <si>
    <t>Treibhausgas-Emissionen insgesamt nach Gasen</t>
  </si>
  <si>
    <r>
      <t>Treibhausgas-Emissionen insgesamt (einschließlich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aus Biomasse)</t>
    </r>
  </si>
  <si>
    <t>Teil 3: Anthropogene Luftemissionen</t>
  </si>
  <si>
    <r>
      <t>Aufkommen an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und 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-Gehalt der Güter der letzten Verwendung</t>
    </r>
  </si>
  <si>
    <t>Ausgabe 2016</t>
  </si>
  <si>
    <t>Artikelnummer: 5850008167006</t>
  </si>
  <si>
    <t xml:space="preserve">In der Nachhaltigkeitsstrategie der Bundesregierung wird das Thema Luftschadstoffe mittels der fünf </t>
  </si>
  <si>
    <r>
      <t>Emissionsarten Schwefeldioxid (SO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), Stickoxide (NO</t>
    </r>
    <r>
      <rPr>
        <vertAlign val="subscript"/>
        <sz val="10"/>
        <rFont val="MetaNormalLF-Roman"/>
        <family val="2"/>
      </rPr>
      <t>x</t>
    </r>
    <r>
      <rPr>
        <sz val="10"/>
        <rFont val="MetaNormalLF-Roman"/>
        <family val="2"/>
      </rPr>
      <t>), Ammoniak (NH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), flüchtige Kohlenwasserstoffe</t>
    </r>
  </si>
  <si>
    <r>
      <t>stoffoxide, Partikeln (PM</t>
    </r>
    <r>
      <rPr>
        <vertAlign val="subscript"/>
        <sz val="10"/>
        <rFont val="MetaNormalLF-Roman"/>
        <family val="2"/>
      </rPr>
      <t xml:space="preserve">10 </t>
    </r>
    <r>
      <rPr>
        <sz val="10"/>
        <rFont val="MetaNormalLF-Roman"/>
        <family val="2"/>
      </rPr>
      <t>und PM</t>
    </r>
    <r>
      <rPr>
        <vertAlign val="subscript"/>
        <sz val="10"/>
        <rFont val="MetaNormalLF-Roman"/>
        <family val="2"/>
      </rPr>
      <t>2.5</t>
    </r>
    <r>
      <rPr>
        <sz val="10"/>
        <rFont val="MetaNormalLF-Roman"/>
        <family val="2"/>
      </rPr>
      <t xml:space="preserve">), Blei, Benzol und Kohlenmonoxid. Hinzu kommen noch die </t>
    </r>
  </si>
  <si>
    <r>
      <t>ohne Methan (NMVOC) und Feinstaub (PM</t>
    </r>
    <r>
      <rPr>
        <vertAlign val="subscript"/>
        <sz val="10"/>
        <rFont val="MetaNormalLF-Roman"/>
        <family val="2"/>
      </rPr>
      <t>2.5</t>
    </r>
    <r>
      <rPr>
        <sz val="10"/>
        <rFont val="MetaNormalLF-Roman"/>
        <family val="2"/>
      </rPr>
      <t xml:space="preserve">)abgehandelt. Emissionen dieser Stoffe entstehen unter </t>
    </r>
  </si>
  <si>
    <t>anderem bei der Verbrennung fossiler Energieträger, wie Kohle, Erdöl und Erdgas. Weitere bedeutsame</t>
  </si>
  <si>
    <r>
      <t xml:space="preserve">Quellen sind landwirtschaftliche Aktivitäten. Für die Berechnung des Luftschadstoffindexes </t>
    </r>
    <r>
      <rPr>
        <sz val="10"/>
        <rFont val="Calibri"/>
        <family val="2"/>
      </rPr>
      <t>−</t>
    </r>
    <r>
      <rPr>
        <sz val="10"/>
        <rFont val="MetaNormalLF-Roman"/>
        <family val="2"/>
      </rPr>
      <t xml:space="preserve"> </t>
    </r>
  </si>
  <si>
    <t xml:space="preserve">entsprechend der Nachhaltigkeitsstrategie − wird das ungewichtete Mittel der einzelnen Messzahlen </t>
  </si>
  <si>
    <t>dargestellt werden.</t>
  </si>
  <si>
    <t xml:space="preserve">(bezogen auf das Jahr 2005) gebildet. Die einzelnen Luftschadstoffe können aber auch in Tonnen </t>
  </si>
  <si>
    <t>Klimaschutz zu realisieren. Bis 2050 will Deutschland seine Treibhausgasemissionen gegenüber 1990 um 80</t>
  </si>
  <si>
    <t>bis 95 Prozent mindern. Dies gilt insbesondere im Lichte des Paris-Abkommens.</t>
  </si>
  <si>
    <t>Tabelle 4.1.1: Treibhausgas-Emissionen insgesamt nach Gasen</t>
  </si>
  <si>
    <r>
      <t>1 000 Tonnen (Gg) CO</t>
    </r>
    <r>
      <rPr>
        <vertAlign val="subscript"/>
        <sz val="12"/>
        <rFont val="MetaNormalLF-Roman"/>
        <family val="2"/>
      </rPr>
      <t>2</t>
    </r>
    <r>
      <rPr>
        <sz val="12"/>
        <rFont val="MetaNormalLF-Roman"/>
        <family val="2"/>
      </rPr>
      <t>-Äquivalent</t>
    </r>
  </si>
  <si>
    <t>lfd. Nr.</t>
  </si>
  <si>
    <r>
      <t xml:space="preserve">CPA </t>
    </r>
    <r>
      <rPr>
        <vertAlign val="superscript"/>
        <sz val="10"/>
        <rFont val="MetaNormalLF-Roman"/>
        <family val="2"/>
      </rPr>
      <t>1)</t>
    </r>
  </si>
  <si>
    <t>Produktionsbereiche und private Haushalte</t>
  </si>
  <si>
    <t>Insg.</t>
  </si>
  <si>
    <t>davon</t>
  </si>
  <si>
    <t>HFC</t>
  </si>
  <si>
    <t>PFC</t>
  </si>
  <si>
    <t>A</t>
  </si>
  <si>
    <t>Erzeugnisse der Land-, Forstwirtschaft u. Fischerei</t>
  </si>
  <si>
    <t>01</t>
  </si>
  <si>
    <t>Erzeugnisse der Landwirtschaft, Jagd u. DL</t>
  </si>
  <si>
    <t>02</t>
  </si>
  <si>
    <t>Forstwirtschaftliche Erzeugnisse u. DL</t>
  </si>
  <si>
    <t>03</t>
  </si>
  <si>
    <t>Fische, Fischerei- u. Aquakulturerzeugnisse</t>
  </si>
  <si>
    <t>B</t>
  </si>
  <si>
    <t>Bergbauerzeugnisse, Steine u. Erden</t>
  </si>
  <si>
    <t>05</t>
  </si>
  <si>
    <t>Kohle</t>
  </si>
  <si>
    <t>06</t>
  </si>
  <si>
    <t>Erdöl und Erdgas</t>
  </si>
  <si>
    <t>07-09</t>
  </si>
  <si>
    <t>Erze, Steine u. Erden, sonst. Bergbauerzeugnisse u. DL</t>
  </si>
  <si>
    <t>C</t>
  </si>
  <si>
    <t>Hergestellte Waren</t>
  </si>
  <si>
    <t>10-12</t>
  </si>
  <si>
    <t>Nahrungs- u. Futtermittel, Getränke, Tabakerzeugnisse</t>
  </si>
  <si>
    <t>13-15</t>
  </si>
  <si>
    <t>Textilien, Bekleidung, Leder u. Lederwaren</t>
  </si>
  <si>
    <t>16</t>
  </si>
  <si>
    <t>Holz, Holz-, Kork-, Flecht- u. Korbwaren (ohne Möbel)</t>
  </si>
  <si>
    <t>17</t>
  </si>
  <si>
    <t>Papier, Pappe u. Waren daraus</t>
  </si>
  <si>
    <t>18</t>
  </si>
  <si>
    <t>Druckereileistungen, bespielte Ton-, Bild- u. Datenträger</t>
  </si>
  <si>
    <t>19</t>
  </si>
  <si>
    <t>Kokerei- u. Mineralölerzeugnisse</t>
  </si>
  <si>
    <t>19.1</t>
  </si>
  <si>
    <t>Kokereierzeugnisse</t>
  </si>
  <si>
    <t>19.2</t>
  </si>
  <si>
    <t>Mineralölerzeugnisse</t>
  </si>
  <si>
    <t>20</t>
  </si>
  <si>
    <t>Chemische Erzeugnisse</t>
  </si>
  <si>
    <t>21</t>
  </si>
  <si>
    <t>Pharmazeutische Erzeugnisse</t>
  </si>
  <si>
    <t>22</t>
  </si>
  <si>
    <t>Gummi- u. Kunststoffwaren</t>
  </si>
  <si>
    <t>23</t>
  </si>
  <si>
    <t>Glas, -waren, Keramik, verarbeitete Steine u. Erden</t>
  </si>
  <si>
    <t>23.1</t>
  </si>
  <si>
    <t>Glas u. Glaswaren</t>
  </si>
  <si>
    <t>23.2-9</t>
  </si>
  <si>
    <t>Keramik, verarbeitete Steine u. Erden</t>
  </si>
  <si>
    <t>24</t>
  </si>
  <si>
    <t>Metalle</t>
  </si>
  <si>
    <t>24.1-3</t>
  </si>
  <si>
    <t>Roheisen, Stahl, Erzeugn. der ersten Bearb. von Eisen u. Stahl</t>
  </si>
  <si>
    <t>24.4</t>
  </si>
  <si>
    <t>NE-Metalle u. Halbzeug daraus</t>
  </si>
  <si>
    <t>24.5</t>
  </si>
  <si>
    <t>Gießereierzeugnisse</t>
  </si>
  <si>
    <t>25</t>
  </si>
  <si>
    <t>Metallerzeugnisse</t>
  </si>
  <si>
    <t>26</t>
  </si>
  <si>
    <t>DV-geräte, elektronische u. optische Erzeugnisse</t>
  </si>
  <si>
    <t>27</t>
  </si>
  <si>
    <t>Elektrische Ausrüstungen</t>
  </si>
  <si>
    <t>28</t>
  </si>
  <si>
    <t>Maschinen</t>
  </si>
  <si>
    <t>29</t>
  </si>
  <si>
    <t>Kraftwagen u. Kraftwagenteile</t>
  </si>
  <si>
    <t>30</t>
  </si>
  <si>
    <t>Sonstige Fahrzeuge</t>
  </si>
  <si>
    <t>31-32</t>
  </si>
  <si>
    <t>Möbel u. Waren a.n.g.</t>
  </si>
  <si>
    <t>33</t>
  </si>
  <si>
    <t>Rep., Instandh. u. Installation v. Maschinen u. Ausrüstungen</t>
  </si>
  <si>
    <t>D (35)</t>
  </si>
  <si>
    <t>Energie u. DL der Energieversorgung</t>
  </si>
  <si>
    <t>35.1/.3</t>
  </si>
  <si>
    <t>Elektrischer Strom, DL der Elektrizitäts-, Wärme- u. Kälteversorgung</t>
  </si>
  <si>
    <t>35.2</t>
  </si>
  <si>
    <t>Industriell erzeugte Gase; DL der Gasversorgung</t>
  </si>
  <si>
    <t>E</t>
  </si>
  <si>
    <t>Wasser, DL der Wasserversorgung u. Entsorgung</t>
  </si>
  <si>
    <t>36</t>
  </si>
  <si>
    <t>Wasser, DL der Wasserversorgung</t>
  </si>
  <si>
    <t>37-39</t>
  </si>
  <si>
    <t>DL der Abwasser-, Abfallentsorgung u. Rückgewinnung</t>
  </si>
  <si>
    <t>DL der Abwasserentsorgung</t>
  </si>
  <si>
    <t>38-39</t>
  </si>
  <si>
    <t>DL der Abfallentsorgung, Rückgewinnung, sonstigen Entsorgung</t>
  </si>
  <si>
    <t>F</t>
  </si>
  <si>
    <t>Bauarbeiten</t>
  </si>
  <si>
    <t>41-42</t>
  </si>
  <si>
    <t>Hoch- u. Tiefbauarbeiten</t>
  </si>
  <si>
    <t>43</t>
  </si>
  <si>
    <t>Vorb. Baustellen-, Bauinstallations- u. sonstige Ausbauarbeiten</t>
  </si>
  <si>
    <t>G</t>
  </si>
  <si>
    <t>Handelsleistungen, Instandhaltung- u. Reparaturarbeiten an Kfz</t>
  </si>
  <si>
    <t>45</t>
  </si>
  <si>
    <t>Handelsleistungen mit Kfz, Instandhaltung u. Reparatur an Kfz</t>
  </si>
  <si>
    <t>46</t>
  </si>
  <si>
    <t>Großhandelsleistungen (ohne Handelsleistungen mit Kfz)</t>
  </si>
  <si>
    <t>47</t>
  </si>
  <si>
    <t>Einzelhandelsleistungen (ohne Handelsleistungen mit Kfz)</t>
  </si>
  <si>
    <t>H</t>
  </si>
  <si>
    <t>Verkehrs- u. Lagereileistungen</t>
  </si>
  <si>
    <t>49.1-2</t>
  </si>
  <si>
    <t>Eisenbahnleistungen (ohne Personennahverkehr)</t>
  </si>
  <si>
    <t>49.3-5</t>
  </si>
  <si>
    <t>Sonst. Landverkehrs- u. Transportleistungen in Rohrfernleitungen</t>
  </si>
  <si>
    <t>50</t>
  </si>
  <si>
    <t>Schifffahrtsleistungen</t>
  </si>
  <si>
    <t>51</t>
  </si>
  <si>
    <t>Luftfahrtsleistungen</t>
  </si>
  <si>
    <t>52</t>
  </si>
  <si>
    <t>Lagereileistungen, sonst. DL für den Verkehr</t>
  </si>
  <si>
    <t>53</t>
  </si>
  <si>
    <t>Post-, Kurier- u. Expressdienstleistungen</t>
  </si>
  <si>
    <t>I</t>
  </si>
  <si>
    <t>Beherbergungs- und Gastronomiedienstleistungen</t>
  </si>
  <si>
    <t>J</t>
  </si>
  <si>
    <t>Informations- u. Kommunikationsdienstleistungen</t>
  </si>
  <si>
    <t>K</t>
  </si>
  <si>
    <t>Finanz- u. Versicherungsdienstleistungen</t>
  </si>
  <si>
    <t>L</t>
  </si>
  <si>
    <t>DL des Grundstücks- u. Wohnungswesen</t>
  </si>
  <si>
    <t>M</t>
  </si>
  <si>
    <t>Freiberufliche, wissenschaftliche u. technische Dienstleistungen</t>
  </si>
  <si>
    <t xml:space="preserve">N </t>
  </si>
  <si>
    <t>Sonst. wirtschaftliche Dienstleistungen</t>
  </si>
  <si>
    <t>O</t>
  </si>
  <si>
    <t>DL der öffentl. Verwaltung, Verteidigung, Sozialversicherung</t>
  </si>
  <si>
    <t>P</t>
  </si>
  <si>
    <t>Erziehungs- u. Unterrichtsdienstleistungen</t>
  </si>
  <si>
    <t>Q</t>
  </si>
  <si>
    <t>DL des Gesundheits- u. Sozialwesens</t>
  </si>
  <si>
    <t>R-T</t>
  </si>
  <si>
    <t>Sonst. Dienstleistungen</t>
  </si>
  <si>
    <t>Alle Produktionsbereiche</t>
  </si>
  <si>
    <t xml:space="preserve">Private Haushalte </t>
  </si>
  <si>
    <t>Übergangssaldo 3)</t>
  </si>
  <si>
    <t>Emissionen insgesamt (Territorialkonzept Bruttoemissionen)</t>
  </si>
  <si>
    <t>Emissionen/Absorptionen aus LULUCF 4)</t>
  </si>
  <si>
    <t>2) Einschließlich Emissionen aus Biomasse.</t>
  </si>
  <si>
    <t>3) Emissionen der nicht ansässigen Produktionseinheiten im Inland abzüglich der Emissionen der im Inland ansässigen Produktionseinheiten in der übrigen Welt.</t>
  </si>
  <si>
    <t>4) Absorptionen/Emissionen aus Landnutzung, Landnutzungsänderungen und Forstwirtschaft.</t>
  </si>
  <si>
    <t>1 000 Tonnen (Gg)</t>
  </si>
  <si>
    <t>Übergangssaldo 2)</t>
  </si>
  <si>
    <r>
      <t xml:space="preserve">Emissionen insgesamt (Territorialkonzept Bruttoemissionen) </t>
    </r>
    <r>
      <rPr>
        <b/>
        <sz val="9"/>
        <color rgb="FFFF0000"/>
        <rFont val="MetaNormalLF-Roman"/>
        <family val="2"/>
      </rPr>
      <t>4)</t>
    </r>
  </si>
  <si>
    <t>Emissionen/Absorptionen aus LULUCF 3)</t>
  </si>
  <si>
    <t>2) Emissionen der nicht ansässigen Produktionseinheiten im Inland abzüglich der Emissionen der im Inland ansässigen Produktionseinheiten in der übrigen Welt.</t>
  </si>
  <si>
    <t>3) Absorptionen/Emissionen aus Landnutzung, Landnutzungsänderungen und Forstwirtschaft.</t>
  </si>
  <si>
    <t xml:space="preserve">4) Einschließlich der Emissionen aus der Hochseeschifffahrt, welche im Kyoto-Reporting nicht bzw. nur als MEMO-Item berücksichtigt werden. </t>
  </si>
  <si>
    <r>
      <t>Tabelle 4.1.2: Treibhausgas-Emissionen insgesamt (einschließlich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Biomasse)</t>
    </r>
  </si>
  <si>
    <r>
      <t xml:space="preserve">CPA </t>
    </r>
    <r>
      <rPr>
        <vertAlign val="superscript"/>
        <sz val="9"/>
        <rFont val="MetaNormalLF-Roman"/>
        <family val="2"/>
      </rPr>
      <t>1)</t>
    </r>
  </si>
  <si>
    <t>___</t>
  </si>
  <si>
    <t>Alle Produktionsbereiche und private Haushalte</t>
  </si>
  <si>
    <t>Emissionen insgesamt (Territorialkonzept Nettoemissionen/</t>
  </si>
  <si>
    <t>Reporting gemäß Kyoto-Protokoll)</t>
  </si>
  <si>
    <t>Emissionen insgesamt (Territorialkonzept) 3)</t>
  </si>
  <si>
    <t>1) Bereichsabgrenzung vergleichbar mit der Statistischen Güterklassifikation in Verbindung mit den Wirtschaftszweigen in der Europäischen Gemeinschaft (Ausgabe 2008).</t>
  </si>
  <si>
    <t xml:space="preserve">3) Einschließlich der Emissionen aus der Hochseeschifffahrt, welche im Kyoto-Reporting nicht bzw. nur als MEMO-Item berücksichtigt werden. </t>
  </si>
  <si>
    <t>Emissionen insgesamt (Territorialkonzept)</t>
  </si>
  <si>
    <t>Gegenstand der Nachweisung</t>
  </si>
  <si>
    <t>Veränderung
2012 gegenüber 2000</t>
  </si>
  <si>
    <r>
      <t>CO</t>
    </r>
    <r>
      <rPr>
        <vertAlign val="subscript"/>
        <sz val="9"/>
        <rFont val="MetaNormalLF-Roman"/>
        <family val="2"/>
      </rPr>
      <t>2</t>
    </r>
    <r>
      <rPr>
        <sz val="9"/>
        <rFont val="MetaNormalLF-Roman"/>
        <family val="2"/>
      </rPr>
      <t>-Emissionen
1 000 Tonnen</t>
    </r>
  </si>
  <si>
    <t>in Prozent</t>
  </si>
  <si>
    <t>Entstehung im Inland</t>
  </si>
  <si>
    <t>Produktion 1)</t>
  </si>
  <si>
    <t>Private Haushalte</t>
  </si>
  <si>
    <t>+</t>
  </si>
  <si>
    <t>Importe 2)</t>
  </si>
  <si>
    <t>=</t>
  </si>
  <si>
    <t>Aufkommen</t>
  </si>
  <si>
    <t>Letzte Verwendung</t>
  </si>
  <si>
    <t>-</t>
  </si>
  <si>
    <t>Exporte 2)</t>
  </si>
  <si>
    <t>Letzte inländische Verwendung</t>
  </si>
  <si>
    <t>Konsum der privaten Haushalte im Inland 3)</t>
  </si>
  <si>
    <t>direkt</t>
  </si>
  <si>
    <t>CO2-Gehalt der Konsumgüter</t>
  </si>
  <si>
    <t>übrige letzte inländische Verwendung</t>
  </si>
  <si>
    <t>Inländische Produktion</t>
  </si>
  <si>
    <t>intermediärer Verbrauch</t>
  </si>
  <si>
    <t xml:space="preserve">Letzte Verwendung   3) </t>
  </si>
  <si>
    <t>Konsumausgaben privater Haushalte im Inland</t>
  </si>
  <si>
    <t>Konsum der privaten Organisationen ohne Erwerbszweck</t>
  </si>
  <si>
    <t>Konsumausgaben des Staates</t>
  </si>
  <si>
    <t>Anlageinvestitionen</t>
  </si>
  <si>
    <t>Vorratsveränderungen und Nettozugang an Wertsachen</t>
  </si>
  <si>
    <r>
      <t>CO</t>
    </r>
    <r>
      <rPr>
        <vertAlign val="subscript"/>
        <sz val="9"/>
        <rFont val="MetaNormalLF-Roman"/>
        <family val="2"/>
      </rPr>
      <t xml:space="preserve">2 </t>
    </r>
    <r>
      <rPr>
        <sz val="9"/>
        <rFont val="MetaNormalLF-Roman"/>
        <family val="2"/>
      </rPr>
      <t>-Intensität
CO</t>
    </r>
    <r>
      <rPr>
        <vertAlign val="subscript"/>
        <sz val="9"/>
        <rFont val="MetaNormalLF-Roman"/>
        <family val="2"/>
      </rPr>
      <t>2</t>
    </r>
    <r>
      <rPr>
        <sz val="9"/>
        <rFont val="MetaNormalLF-Roman"/>
        <family val="2"/>
      </rPr>
      <t>-Emissionen je Gesamtwirtschaftliche Bezugszahlen in jeweiligen Preisen
kg je 1 000 EUR</t>
    </r>
  </si>
  <si>
    <t>Konsumgüter</t>
  </si>
  <si>
    <t>nachrichtlich:</t>
  </si>
  <si>
    <t>1) Auf Grund von Konzeptunterschieden (Bunkerungssaldo) Abweichung der Werte zu den Daten des Umweltbundesamtes.</t>
  </si>
  <si>
    <t>2) Ohne Wiederausfuhren.</t>
  </si>
  <si>
    <t>3) Einschl. direkte Emissionen.</t>
  </si>
  <si>
    <t>4) Zu Herstellungspreisen ohne Gütersteuern.</t>
  </si>
  <si>
    <t>1 000 Tonnen</t>
  </si>
  <si>
    <t>Gütergruppen</t>
  </si>
  <si>
    <t>Letzte Verwendung  insgesamt</t>
  </si>
  <si>
    <t>darunter:</t>
  </si>
  <si>
    <t>Konsum der privaten Haushalte im Inland</t>
  </si>
  <si>
    <t>Export und Hochsee-bunker</t>
  </si>
  <si>
    <t>kumuliert</t>
  </si>
  <si>
    <t>indirekt</t>
  </si>
  <si>
    <t>1</t>
  </si>
  <si>
    <t>Erzeug. der Landwirtschaft, Jagd und DL</t>
  </si>
  <si>
    <t>2</t>
  </si>
  <si>
    <t>Forstwirtschaftliche Erzeug. und DL</t>
  </si>
  <si>
    <t>3</t>
  </si>
  <si>
    <t>Fische, Fischerei- und Aquakulturerzeug.</t>
  </si>
  <si>
    <t>4</t>
  </si>
  <si>
    <t>Steinkohlenbergbau 3)</t>
  </si>
  <si>
    <t>5</t>
  </si>
  <si>
    <t xml:space="preserve">Braunkohlenbergbau </t>
  </si>
  <si>
    <t>6</t>
  </si>
  <si>
    <t>7</t>
  </si>
  <si>
    <t>Erze, Steine u. Erden, sonst. Bergbauerzeugn. u. Dienstleistg.</t>
  </si>
  <si>
    <t>8</t>
  </si>
  <si>
    <t>Nahrungs- und Futtermittel, Getränke, Tabakerzeug.</t>
  </si>
  <si>
    <t>9</t>
  </si>
  <si>
    <t>Textilien, Bekleidung, Leder- und Lederwaren</t>
  </si>
  <si>
    <t>10</t>
  </si>
  <si>
    <t>Holz, Holz-, Flecht-, Korb- und Korkwaren (ohne Möbel)</t>
  </si>
  <si>
    <t>11</t>
  </si>
  <si>
    <t>Papier, Pappe und Waren daraus</t>
  </si>
  <si>
    <t>12</t>
  </si>
  <si>
    <t>Druckereileist., bespielte Ton-, Bild- und Datenträger</t>
  </si>
  <si>
    <t>13</t>
  </si>
  <si>
    <t>Kokereien</t>
  </si>
  <si>
    <t>14</t>
  </si>
  <si>
    <t>Mineralölverarbeitung</t>
  </si>
  <si>
    <t>15</t>
  </si>
  <si>
    <t>Grundstoffchemie</t>
  </si>
  <si>
    <t>Restl. Chemie</t>
  </si>
  <si>
    <t>Pharmazeutische Erzeug.</t>
  </si>
  <si>
    <t>Gummi- und Kunststoffwaren</t>
  </si>
  <si>
    <t>Glas und Glaswaren</t>
  </si>
  <si>
    <t>Keramik, bearbeitete Steine und Erden</t>
  </si>
  <si>
    <t>Roheisen, Stahl, Erzeugn. der ersten Bearbeit. von Eisen und Stahl</t>
  </si>
  <si>
    <t>Aluminiumherst.</t>
  </si>
  <si>
    <t>Sonst. Ne-Metallherst.</t>
  </si>
  <si>
    <t>Gießereierzeug.</t>
  </si>
  <si>
    <t>Metallerzeug.</t>
  </si>
  <si>
    <t>H.v. DV-Geräten, elektron. u. optischen Erzeug.</t>
  </si>
  <si>
    <t xml:space="preserve">Kraftwagen und Kraftwagenteile </t>
  </si>
  <si>
    <t>31</t>
  </si>
  <si>
    <t>Möbel und Waren a.n.g.</t>
  </si>
  <si>
    <t>32</t>
  </si>
  <si>
    <t>Reparatur, Instandh. u. Installation v. Maschinen u. Ausrüstungen</t>
  </si>
  <si>
    <t>Elektrizitätsversorgung</t>
  </si>
  <si>
    <t>34</t>
  </si>
  <si>
    <t>Industriell erzeugte Gase, DL der Gasversorg.</t>
  </si>
  <si>
    <t>35</t>
  </si>
  <si>
    <t>Fernwärme</t>
  </si>
  <si>
    <t>Wasser, DL der Wasserversorg.</t>
  </si>
  <si>
    <t>37</t>
  </si>
  <si>
    <t>Dienstleistg. d. Abwasser-, Abfallentsorg. u. Rückgewinnung</t>
  </si>
  <si>
    <t>38</t>
  </si>
  <si>
    <t>Hoch- und Tiefbauarbeiten</t>
  </si>
  <si>
    <t>39</t>
  </si>
  <si>
    <t xml:space="preserve">Vorb. Baustellen-, Bauinstallations- und sonstige Ausbauarbeiten </t>
  </si>
  <si>
    <t>40</t>
  </si>
  <si>
    <t>Handelsleist. mit Kfz, Instandhaltung und Reparatur an Kfz</t>
  </si>
  <si>
    <t>41</t>
  </si>
  <si>
    <t xml:space="preserve">Großhandelsleist.(ohne Handelsleistungen mit Kfz) </t>
  </si>
  <si>
    <t>42</t>
  </si>
  <si>
    <t xml:space="preserve">Einzelhandelsleist. (ohne Handelsleistungen mit Kfz) </t>
  </si>
  <si>
    <t>Eisenbahn</t>
  </si>
  <si>
    <t>44</t>
  </si>
  <si>
    <t>Sonst. Landverkehr</t>
  </si>
  <si>
    <t xml:space="preserve">Schifffahrtsleist. </t>
  </si>
  <si>
    <t>Luftfahrtleist.</t>
  </si>
  <si>
    <t xml:space="preserve">Lagereileist., sonstige DL für den Verkehr </t>
  </si>
  <si>
    <t>48</t>
  </si>
  <si>
    <t>Post-, Kurier- und ExpressDL</t>
  </si>
  <si>
    <t>49</t>
  </si>
  <si>
    <t xml:space="preserve">Beherbergungs-  und GastronomieDL </t>
  </si>
  <si>
    <t>DL des Verlagswesen</t>
  </si>
  <si>
    <t>DL v. audiovisuell. Medien, Musikverlag. u. RF-veranstaltern</t>
  </si>
  <si>
    <t xml:space="preserve">TelekommunikationsDL </t>
  </si>
  <si>
    <t>IT- und InformationsDL</t>
  </si>
  <si>
    <t>54</t>
  </si>
  <si>
    <t>FinanzDL, Versicherungen</t>
  </si>
  <si>
    <t>55</t>
  </si>
  <si>
    <t xml:space="preserve">DL des Grundstücks- und Wohnungswesens </t>
  </si>
  <si>
    <t>56</t>
  </si>
  <si>
    <t>DL der Rechts-, Steuer- und Unternehmensberatung, Architekturbüros</t>
  </si>
  <si>
    <t>57</t>
  </si>
  <si>
    <t xml:space="preserve">Forschungs- und Entwicklungsleist. </t>
  </si>
  <si>
    <t>58</t>
  </si>
  <si>
    <t>Werbe- und Marktforschungsl., DL Vermietg, Vermittlg,Sicherheitsdl.</t>
  </si>
  <si>
    <t>59</t>
  </si>
  <si>
    <t>DL der öffentlichen Verwaltung und der Verteidigung</t>
  </si>
  <si>
    <t>60</t>
  </si>
  <si>
    <t>DL der Sozialversicherung</t>
  </si>
  <si>
    <t>61</t>
  </si>
  <si>
    <t>Erziehungs- und UnterrichtsDL</t>
  </si>
  <si>
    <t>62</t>
  </si>
  <si>
    <t xml:space="preserve">DL des Gesundheitswesens </t>
  </si>
  <si>
    <t>63</t>
  </si>
  <si>
    <t xml:space="preserve">DL von Heimen und des Sozialwesens </t>
  </si>
  <si>
    <t>64</t>
  </si>
  <si>
    <t>DL der Kunst,  der Kultur u. des Glücksspiels, Sport u. Erholung</t>
  </si>
  <si>
    <t>65</t>
  </si>
  <si>
    <t>DL d. Interessenvertr., kirchl. u. sonst. Vereinigungen</t>
  </si>
  <si>
    <t>66</t>
  </si>
  <si>
    <t xml:space="preserve">Reparaturen an DV-Geräten u. Gebrauchsgütern, sonst. DL, DL priv. HHe. </t>
  </si>
  <si>
    <t>67</t>
  </si>
  <si>
    <t>Letzte Verwendung im Inland insgesamt</t>
  </si>
  <si>
    <t>1) Ohne Emissionen der Gebietsansässigen beim Transport von Einfuhrgütern.</t>
  </si>
  <si>
    <t>2) Direkte Emissionen der privaten Haushalte, einschl. Emissionen aus Biomasse.</t>
  </si>
  <si>
    <t>3) Minuswerte wegen Abbau von Vorräten.</t>
  </si>
  <si>
    <t xml:space="preserve">Letzte Verwendung                                                         </t>
  </si>
  <si>
    <t>Inland</t>
  </si>
  <si>
    <t>Importe</t>
  </si>
  <si>
    <t>Insgesamt</t>
  </si>
  <si>
    <t>Exporte    Inland = 100</t>
  </si>
  <si>
    <t>Steinkohlenbergbau</t>
  </si>
  <si>
    <t>1) Ohne Wiederausfuhren.</t>
  </si>
  <si>
    <t>2) Ohne Emissionen der Gebietsansässigen beim Transport von Einfuhrgütern.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</si>
  <si>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-Gehalt der Güter der letzten Verwendung 2012</t>
    </r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</si>
  <si>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-Emissionen der Produktionsbereiche im In- und Ausland bei der Herstellung der Güter der letzten Verwendung 2012</t>
    </r>
  </si>
  <si>
    <t>Emissionen insgesamt 4) (Territorialkonzept Nettoemissionen/</t>
  </si>
  <si>
    <r>
      <t>Tabelle 4.2.1: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insgesamt</t>
    </r>
  </si>
  <si>
    <t>(Inländerkonzept Bruttoemissionen)</t>
  </si>
  <si>
    <t>Alle Produktionsbereiche und private Haushalte (Inländerkonzept) 3)</t>
  </si>
  <si>
    <r>
      <t>Tabelle 4.2.2: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Energieverwendung (ohne Biomasse und Straßenverkehr)</t>
    </r>
  </si>
  <si>
    <r>
      <t>Tabelle 4.2.3: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Prozessen</t>
    </r>
  </si>
  <si>
    <r>
      <t>Tabelle 4.2.4: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Energieverwendung von Biomasse (ohne Straßenverkehr)</t>
    </r>
  </si>
  <si>
    <t>Alle Produktionsbereiche und private Haushalte (Inländerkonzept)</t>
  </si>
  <si>
    <r>
      <t>Tabelle 4.2.5: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dem Straßenverkehr (ohne Biokraftstoffe)</t>
    </r>
    <r>
      <rPr>
        <b/>
        <vertAlign val="superscript"/>
        <sz val="12"/>
        <rFont val="MetaNormalLF-Roman"/>
        <family val="2"/>
      </rPr>
      <t>*)</t>
    </r>
  </si>
  <si>
    <r>
      <t>*) Einschließlich Autogas. Tabellen zu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>-Emisionen im Straßenverkehr auch im Tabellenband Teil 5, Verkehr.</t>
    </r>
  </si>
  <si>
    <r>
      <t>Tabelle 4.2.6: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dem Straßenverkehr (nur Biokraftstoffe)</t>
    </r>
  </si>
  <si>
    <t>____</t>
  </si>
  <si>
    <r>
      <t>Tabelle 4.2.7: Aufkommen an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und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-Gehalt der Güter der letzten Verwendung</t>
    </r>
  </si>
  <si>
    <r>
      <t xml:space="preserve">Gesamtwirtschaftliche Bezugszahlen
Mrd. EUR in jeweiligen Preisen </t>
    </r>
    <r>
      <rPr>
        <vertAlign val="superscript"/>
        <sz val="9"/>
        <rFont val="MetaNormalLF-Roman"/>
        <family val="2"/>
      </rPr>
      <t>4)</t>
    </r>
  </si>
  <si>
    <t xml:space="preserve">- </t>
  </si>
  <si>
    <r>
      <t>Einschl. CO</t>
    </r>
    <r>
      <rPr>
        <vertAlign val="subscript"/>
        <sz val="8"/>
        <rFont val="MetaNormalLF-Roman"/>
        <family val="2"/>
      </rPr>
      <t>2</t>
    </r>
    <r>
      <rPr>
        <sz val="8"/>
        <rFont val="MetaNormalLF-Roman"/>
        <family val="2"/>
      </rPr>
      <t>-Emissionen aus Biomasse.</t>
    </r>
  </si>
  <si>
    <r>
      <t>Tabelle 4.2.8 : 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-Gehalt der Güter der letzten Verwendung 2012</t>
    </r>
  </si>
  <si>
    <r>
      <t>indirekt</t>
    </r>
    <r>
      <rPr>
        <vertAlign val="superscript"/>
        <sz val="9"/>
        <rFont val="MetaNormalLF-Roman"/>
        <family val="2"/>
      </rPr>
      <t>1)</t>
    </r>
  </si>
  <si>
    <r>
      <t>direkt</t>
    </r>
    <r>
      <rPr>
        <vertAlign val="superscript"/>
        <sz val="9"/>
        <rFont val="MetaNormalLF-Roman"/>
        <family val="2"/>
      </rPr>
      <t>2)</t>
    </r>
  </si>
  <si>
    <r>
      <t>Tabelle 4.2.9 : CO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 xml:space="preserve">-Emissionen der Produktionsbereiche im In- und Ausland bei der Herstellung </t>
    </r>
  </si>
  <si>
    <t>der Güter der letzten Verwendung 2012</t>
  </si>
  <si>
    <r>
      <t>Exporte</t>
    </r>
    <r>
      <rPr>
        <vertAlign val="superscript"/>
        <sz val="10"/>
        <rFont val="MetaNormalLF-Roman"/>
        <family val="2"/>
      </rPr>
      <t>1)</t>
    </r>
  </si>
  <si>
    <r>
      <t>Insgesamt</t>
    </r>
    <r>
      <rPr>
        <vertAlign val="superscript"/>
        <sz val="10"/>
        <rFont val="MetaNormalLF-Roman"/>
        <family val="2"/>
      </rPr>
      <t>2)</t>
    </r>
  </si>
  <si>
    <t>Tonnen</t>
  </si>
  <si>
    <t>Emissionen insgesamt (Territorialkonzept Bruttoemissionen) 4)</t>
  </si>
  <si>
    <r>
      <t>Tabelle 4.3.1: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insgesamt</t>
    </r>
  </si>
  <si>
    <r>
      <t>Tabelle 4.3.2: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aus Energieverwendung (ohne Straßenverkehr)</t>
    </r>
  </si>
  <si>
    <r>
      <t>Tabelle 4.3.3: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aus Prozessen</t>
    </r>
  </si>
  <si>
    <r>
      <t>Tabelle 4.3.4: CH</t>
    </r>
    <r>
      <rPr>
        <b/>
        <vertAlign val="subscript"/>
        <sz val="12"/>
        <rFont val="MetaNormalLF-Roman"/>
        <family val="2"/>
      </rPr>
      <t>4</t>
    </r>
    <r>
      <rPr>
        <b/>
        <sz val="12"/>
        <rFont val="MetaNormalLF-Roman"/>
        <family val="2"/>
      </rPr>
      <t>-Emissionen aus dem Straßenverkehr</t>
    </r>
  </si>
  <si>
    <t>35.3</t>
  </si>
  <si>
    <t>Tabelle 4.5: Emissionen teilhalogenierter Flourkohlenwasserstoffe (HFC)</t>
  </si>
  <si>
    <r>
      <t>1 000 Tonnen CO</t>
    </r>
    <r>
      <rPr>
        <vertAlign val="subscript"/>
        <sz val="12"/>
        <rFont val="MetaNormalLF-Roman"/>
        <family val="2"/>
      </rPr>
      <t>2</t>
    </r>
    <r>
      <rPr>
        <sz val="12"/>
        <rFont val="MetaNormalLF-Roman"/>
        <family val="2"/>
      </rPr>
      <t xml:space="preserve"> Äquivalent</t>
    </r>
  </si>
  <si>
    <t>Tabelle 4.6: Emissionen perfluorierter Kohlenwasserstoffe (PFC)</t>
  </si>
  <si>
    <r>
      <t>Tabelle 4.4.1: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insgesamt</t>
    </r>
  </si>
  <si>
    <t xml:space="preserve">Alle Produktionsbereiche und private Haushalte </t>
  </si>
  <si>
    <r>
      <t>Tabelle 4.4.2: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aus Energieverwendung (ohne Straßenverkehr)</t>
    </r>
  </si>
  <si>
    <r>
      <t>Tabelle 4.4.3: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aus Prozessen</t>
    </r>
  </si>
  <si>
    <r>
      <t>Tabelle 4.4.4: N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O-Emissionen aus dem Straßenverkehr</t>
    </r>
  </si>
  <si>
    <r>
      <t>Tabelle 4.7: Schwefelhexafluorid (SF</t>
    </r>
    <r>
      <rPr>
        <b/>
        <vertAlign val="subscript"/>
        <sz val="12"/>
        <rFont val="MetaNormalLF-Roman"/>
        <family val="2"/>
      </rPr>
      <t>6</t>
    </r>
    <r>
      <rPr>
        <b/>
        <sz val="12"/>
        <rFont val="MetaNormalLF-Roman"/>
        <family val="2"/>
      </rPr>
      <t>)-Emissionen</t>
    </r>
  </si>
  <si>
    <r>
      <t>Tabelle 4.8: Stickstofftrifluorid (NF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)-Emissionen</t>
    </r>
  </si>
  <si>
    <t>Emissionen insgesamt (Territorialkonzept Nettooemissionen/</t>
  </si>
  <si>
    <r>
      <t>CO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2)</t>
    </r>
  </si>
  <si>
    <r>
      <t>CH</t>
    </r>
    <r>
      <rPr>
        <vertAlign val="subscript"/>
        <sz val="10"/>
        <rFont val="MetaNormalLF-Roman"/>
        <family val="2"/>
      </rPr>
      <t>4</t>
    </r>
  </si>
  <si>
    <r>
      <t>N</t>
    </r>
    <r>
      <rPr>
        <vertAlign val="subscript"/>
        <sz val="10"/>
        <rFont val="MetaNormalLF-Roman"/>
        <family val="2"/>
      </rPr>
      <t>2</t>
    </r>
    <r>
      <rPr>
        <sz val="10"/>
        <rFont val="MetaNormalLF-Roman"/>
        <family val="2"/>
      </rPr>
      <t>O</t>
    </r>
  </si>
  <si>
    <r>
      <t>SF</t>
    </r>
    <r>
      <rPr>
        <vertAlign val="subscript"/>
        <sz val="10"/>
        <rFont val="MetaNormalLF-Roman"/>
        <family val="2"/>
      </rPr>
      <t>6</t>
    </r>
  </si>
  <si>
    <r>
      <t>NF</t>
    </r>
    <r>
      <rPr>
        <vertAlign val="subscript"/>
        <sz val="10"/>
        <rFont val="MetaNormalLF-Roman"/>
        <family val="2"/>
      </rPr>
      <t>3</t>
    </r>
  </si>
  <si>
    <t>4.14</t>
  </si>
  <si>
    <t>4.14.1</t>
  </si>
  <si>
    <t>4.14.2</t>
  </si>
  <si>
    <t>4.14.3</t>
  </si>
  <si>
    <t>4.14.4</t>
  </si>
  <si>
    <r>
      <t>Tabelle 4.9.1: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insgesamt</t>
    </r>
  </si>
  <si>
    <r>
      <t>Tabelle 4.9.2: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aus Energieverwendung (ohne Straßenverkehr)</t>
    </r>
  </si>
  <si>
    <t>B. Chemical Industry</t>
  </si>
  <si>
    <t>C. Metal Industry</t>
  </si>
  <si>
    <t>E. Electronics Industry</t>
  </si>
  <si>
    <t>KLÄRUNGSBEDARF!</t>
  </si>
  <si>
    <t>F. Product Uses as Substitutes for ODS</t>
  </si>
  <si>
    <r>
      <t>Tabelle 4.9.3: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aus Prozessen</t>
    </r>
  </si>
  <si>
    <r>
      <t>Tabelle 4.9.4: NH</t>
    </r>
    <r>
      <rPr>
        <b/>
        <vertAlign val="subscript"/>
        <sz val="12"/>
        <rFont val="MetaNormalLF-Roman"/>
        <family val="2"/>
      </rPr>
      <t>3</t>
    </r>
    <r>
      <rPr>
        <b/>
        <sz val="12"/>
        <rFont val="MetaNormalLF-Roman"/>
        <family val="2"/>
      </rPr>
      <t>-Emissionen aus dem Straßenverkehr</t>
    </r>
  </si>
  <si>
    <r>
      <t>Tabelle 4.10.1: SO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insgesamt</t>
    </r>
  </si>
  <si>
    <r>
      <t>Tabelle 4.10.2: SO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Energieverwendung (ohne Straßenverkehr)</t>
    </r>
  </si>
  <si>
    <r>
      <t>Tabelle 4.10.3: SO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Prozessen</t>
    </r>
  </si>
  <si>
    <r>
      <t>Tabelle 4.10.4: SO</t>
    </r>
    <r>
      <rPr>
        <b/>
        <vertAlign val="subscript"/>
        <sz val="12"/>
        <rFont val="MetaNormalLF-Roman"/>
        <family val="2"/>
      </rPr>
      <t>2</t>
    </r>
    <r>
      <rPr>
        <b/>
        <sz val="12"/>
        <rFont val="MetaNormalLF-Roman"/>
        <family val="2"/>
      </rPr>
      <t>-Emissionen aus dem Straßenverkehr</t>
    </r>
  </si>
  <si>
    <r>
      <t>Tabelle 4.11.1: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insgesamt</t>
    </r>
  </si>
  <si>
    <r>
      <t>Tabelle 4.11.2: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Energieverwendung (ohne Straßenverkehr)</t>
    </r>
  </si>
  <si>
    <r>
      <t>Tabelle 4.11.3: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Prozessen</t>
    </r>
  </si>
  <si>
    <r>
      <t>Tabelle 4.11.4: NO</t>
    </r>
    <r>
      <rPr>
        <b/>
        <vertAlign val="subscript"/>
        <sz val="12"/>
        <rFont val="MetaNormalLF-Roman"/>
        <family val="2"/>
      </rPr>
      <t>x</t>
    </r>
    <r>
      <rPr>
        <b/>
        <sz val="12"/>
        <rFont val="MetaNormalLF-Roman"/>
        <family val="2"/>
      </rPr>
      <t>-Emissionen aus dem Straßenverkehr</t>
    </r>
  </si>
  <si>
    <t>Tabelle 4.12.1: NMVOC-Emissionen insgesamt</t>
  </si>
  <si>
    <t>Tabelle 4.12.2: NMVOC-Emissionen aus Energieverwendung (ohne Straßenverkehr)</t>
  </si>
  <si>
    <t>Tabelle 4.12.3: NMVOC-Emissionen aus Prozessen</t>
  </si>
  <si>
    <t>Tabelle 4.12.4: NMVOC-Emissionen aus dem Straßenverkehr</t>
  </si>
  <si>
    <t>Tabelle 4.13.1: Feinstaub (10 µm) -Emissionen insgesamt</t>
  </si>
  <si>
    <t>Tabelle 4.13.2: Feinstaub (10 µm) -Emissionen aus Energieverwendung (ohne Straßenverkehr)</t>
  </si>
  <si>
    <t>Tabelle 4.13.3: Feinstaub (10 µm) -Emissionen aus Prozessen</t>
  </si>
  <si>
    <t>Tabelle 4.13.4: Feinstaub (10 µm) -Emissionen aus dem Straßenverkehr</t>
  </si>
  <si>
    <t>Tabelle 4.14.1: Feinstaub (2.5 µm) -Emissionen insgesamt</t>
  </si>
  <si>
    <t>Tabelle 4.14.2: Feinstaub (2.5 µm) -Emissionen aus Energieverwendung (ohne Straßenverkehr)</t>
  </si>
  <si>
    <t>Tabelle 4.14.3: Feinstaub (2.5 µm) -Emissionen aus Prozessen</t>
  </si>
  <si>
    <t>Tabelle 4.14.4: Feinstaub (2.5 µm) -Emissionen aus dem Straßenverkehr</t>
  </si>
  <si>
    <t>Erschienen am 8. Juni 2017</t>
  </si>
  <si>
    <r>
      <t>Stickstofftrifluorid (NF</t>
    </r>
    <r>
      <rPr>
        <vertAlign val="subscript"/>
        <sz val="10"/>
        <rFont val="MetaNormalLF-Roman"/>
        <family val="2"/>
      </rPr>
      <t>3</t>
    </r>
    <r>
      <rPr>
        <sz val="10"/>
        <rFont val="MetaNormalLF-Roman"/>
        <family val="2"/>
      </rPr>
      <t>)-Emissionen</t>
    </r>
  </si>
  <si>
    <t>© Statistisches Bundesamt (Destatis), 2017</t>
  </si>
  <si>
    <r>
      <rPr>
        <sz val="8"/>
        <rFont val="MetaNormalLF-Roman"/>
        <family val="2"/>
      </rPr>
      <t xml:space="preserve">3 Intergovernmental Panel on Climate Change. Näheres hierzu siehe unter </t>
    </r>
    <r>
      <rPr>
        <u/>
        <sz val="8"/>
        <color indexed="12"/>
        <rFont val="MetaNormalLF-Roman"/>
        <family val="2"/>
      </rPr>
      <t>http://www.ipcc.ch/.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</si>
</sst>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_(* #,##0_);_(* \(#,##0\);_(* &quot;-&quot;_);_(@_)"/>
    <numFmt numFmtId="183" formatCode="_(&quot;$&quot;* #,##0_);_(&quot;$&quot;* \(#,##0\);_(&quot;$&quot;* &quot;-&quot;_);_(@_)"/>
    <numFmt numFmtId="184" formatCode="###\ ##0.0;[Red]\-###\ ##0.0;\-"/>
    <numFmt numFmtId="185" formatCode="###\ ###\ ##0;[Red]\-###\ ###\ ##0;\-"/>
    <numFmt numFmtId="186" formatCode="@*."/>
    <numFmt numFmtId="187" formatCode="@*.\."/>
    <numFmt numFmtId="188" formatCode="@*.\ "/>
    <numFmt numFmtId="189" formatCode="###\ ###\ ##0\ \ \ ;[Red]\-###\ ###\ ##0\ \ \ ;\-\ \ \ "/>
    <numFmt numFmtId="190" formatCode="#\ ###\ ##0"/>
    <numFmt numFmtId="191" formatCode="###\ ##0.0\ \ \ ;[Red]\-###\ ##0.0\ \ \ ;\-"/>
    <numFmt numFmtId="192" formatCode="[=0]\-_W;[&gt;0]#\ ###_W;_I#\ ##0_W"/>
    <numFmt numFmtId="193" formatCode="0.0"/>
    <numFmt numFmtId="194" formatCode="#\ ##0__"/>
    <numFmt numFmtId="195" formatCode="#\ ###\ ##0.0"/>
    <numFmt numFmtId="196" formatCode="0.0_ ;\-0.0\ "/>
    <numFmt numFmtId="197" formatCode="0_ ;[Red]\-0\ "/>
  </numFmts>
  <fonts count="58"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9"/>
      <name val="Times New Roman"/>
      <family val="1"/>
    </font>
    <font>
      <sz val="9"/>
      <name val="MetaNormalLF-Roman"/>
      <family val="2"/>
    </font>
    <font>
      <sz val="9"/>
      <name val="Arial"/>
      <family val="2"/>
    </font>
    <font>
      <sz val="10"/>
      <name val="Arial"/>
      <family val="2"/>
    </font>
    <font>
      <sz val="14"/>
      <name val="MetaNormalLF-Roman"/>
      <family val="2"/>
    </font>
    <font>
      <sz val="12"/>
      <name val="MetaNormalLF-Roman"/>
      <family val="2"/>
    </font>
    <font>
      <i/>
      <sz val="12"/>
      <color indexed="23"/>
      <name val="MetaNormalLF-Roman"/>
      <family val="2"/>
    </font>
    <font>
      <i/>
      <sz val="10"/>
      <color indexed="23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vertAlign val="subscript"/>
      <sz val="10"/>
      <name val="MetaNormalLF-Roman"/>
      <family val="2"/>
    </font>
    <font>
      <b/>
      <vertAlign val="subscript"/>
      <sz val="10"/>
      <name val="MetaNormalLF-Roman"/>
      <family val="2"/>
    </font>
    <font>
      <b/>
      <u/>
      <sz val="11"/>
      <color indexed="12"/>
      <name val="MetaNormalLF-Roman"/>
      <family val="2"/>
    </font>
    <font>
      <u/>
      <sz val="11"/>
      <color indexed="12"/>
      <name val="MetaNormalLF-Roman"/>
      <family val="2"/>
    </font>
    <font>
      <b/>
      <u/>
      <sz val="10"/>
      <color indexed="12"/>
      <name val="MetaNormalLF-Roman"/>
      <family val="2"/>
    </font>
    <font>
      <b/>
      <sz val="11"/>
      <name val="MetaNormalLF-Roman"/>
      <family val="2"/>
    </font>
    <font>
      <b/>
      <i/>
      <sz val="10"/>
      <name val="MetaNormalLF-Roman"/>
      <family val="2"/>
    </font>
    <font>
      <b/>
      <sz val="10"/>
      <name val="Symbol"/>
      <family val="1"/>
      <charset val="2"/>
    </font>
    <font>
      <u/>
      <sz val="12"/>
      <color indexed="12"/>
      <name val="MetaNormalLF-Roman"/>
      <family val="2"/>
    </font>
    <font>
      <b/>
      <sz val="16"/>
      <name val="MetaNormalLF-Roman"/>
      <family val="2"/>
    </font>
    <font>
      <vertAlign val="superscript"/>
      <sz val="10"/>
      <name val="MetaNormalLF-Roman"/>
      <family val="2"/>
    </font>
    <font>
      <sz val="10"/>
      <name val="Calibri"/>
      <family val="2"/>
    </font>
    <font>
      <sz val="8"/>
      <name val="MetaNormalLF-Roman"/>
      <family val="2"/>
    </font>
    <font>
      <u/>
      <sz val="8"/>
      <color indexed="12"/>
      <name val="MetaNormalLF-Roman"/>
      <family val="2"/>
    </font>
    <font>
      <sz val="10"/>
      <name val="Symbol"/>
      <family val="1"/>
      <charset val="2"/>
    </font>
    <font>
      <b/>
      <sz val="8"/>
      <name val="MetaNormalLF-Roman"/>
      <family val="2"/>
    </font>
    <font>
      <vertAlign val="subscript"/>
      <sz val="12"/>
      <name val="MetaNormalLF-Roman"/>
      <family val="2"/>
    </font>
    <font>
      <sz val="9"/>
      <color indexed="8"/>
      <name val="MetaNormalLF-Roman"/>
      <family val="2"/>
    </font>
    <font>
      <b/>
      <sz val="9"/>
      <name val="MetaNormalLF-Roman"/>
      <family val="2"/>
    </font>
    <font>
      <sz val="8"/>
      <color indexed="10"/>
      <name val="MetaNormalLF-Roman"/>
      <family val="2"/>
    </font>
    <font>
      <b/>
      <sz val="9"/>
      <color rgb="FFFF0000"/>
      <name val="MetaNormalLF-Roman"/>
      <family val="2"/>
    </font>
    <font>
      <b/>
      <vertAlign val="subscript"/>
      <sz val="12"/>
      <name val="MetaNormalLF-Roman"/>
      <family val="2"/>
    </font>
    <font>
      <vertAlign val="superscript"/>
      <sz val="9"/>
      <name val="MetaNormalLF-Roman"/>
      <family val="2"/>
    </font>
    <font>
      <vertAlign val="subscript"/>
      <sz val="9"/>
      <name val="MetaNormalLF-Roman"/>
      <family val="2"/>
    </font>
    <font>
      <sz val="14"/>
      <name val="Arial MT"/>
    </font>
    <font>
      <sz val="12"/>
      <name val="Arial MT"/>
    </font>
    <font>
      <sz val="12"/>
      <color indexed="10"/>
      <name val="Arial MT"/>
    </font>
    <font>
      <sz val="12"/>
      <name val="Arial"/>
      <family val="2"/>
    </font>
    <font>
      <b/>
      <vertAlign val="superscript"/>
      <sz val="12"/>
      <name val="MetaNormalLF-Roman"/>
      <family val="2"/>
    </font>
    <font>
      <vertAlign val="subscript"/>
      <sz val="8"/>
      <name val="MetaNormalLF-Roman"/>
      <family val="2"/>
    </font>
    <font>
      <i/>
      <sz val="9"/>
      <name val="MetaNormalLF-Roman"/>
      <family val="2"/>
    </font>
    <font>
      <b/>
      <i/>
      <sz val="9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34">
    <xf numFmtId="0" fontId="0" fillId="0" borderId="0"/>
    <xf numFmtId="0" fontId="1" fillId="0" borderId="0"/>
    <xf numFmtId="0" fontId="10" fillId="0" borderId="0" applyNumberFormat="0" applyFill="0" applyBorder="0" applyAlignment="0" applyProtection="0">
      <alignment vertical="top"/>
      <protection locked="0"/>
    </xf>
    <xf numFmtId="164" fontId="13" fillId="0" borderId="0"/>
    <xf numFmtId="49" fontId="13" fillId="0" borderId="0"/>
    <xf numFmtId="165" fontId="13" fillId="0" borderId="0">
      <alignment horizontal="center"/>
    </xf>
    <xf numFmtId="166" fontId="13" fillId="0" borderId="0"/>
    <xf numFmtId="167" fontId="13" fillId="0" borderId="0"/>
    <xf numFmtId="168" fontId="13" fillId="0" borderId="0"/>
    <xf numFmtId="169" fontId="13" fillId="0" borderId="0"/>
    <xf numFmtId="170" fontId="14" fillId="0" borderId="0"/>
    <xf numFmtId="171" fontId="15" fillId="0" borderId="0"/>
    <xf numFmtId="172" fontId="14" fillId="0" borderId="0"/>
    <xf numFmtId="173" fontId="13" fillId="0" borderId="0"/>
    <xf numFmtId="174" fontId="13" fillId="0" borderId="0"/>
    <xf numFmtId="175" fontId="13" fillId="0" borderId="0"/>
    <xf numFmtId="176" fontId="14" fillId="0" borderId="0"/>
    <xf numFmtId="49" fontId="16" fillId="0" borderId="2" applyNumberFormat="0" applyFont="0" applyFill="0" applyBorder="0" applyProtection="0">
      <alignment horizontal="left" vertical="center" indent="5"/>
    </xf>
    <xf numFmtId="177" fontId="13" fillId="0" borderId="0">
      <alignment horizontal="center"/>
    </xf>
    <xf numFmtId="178" fontId="13" fillId="0" borderId="0">
      <alignment horizontal="center"/>
    </xf>
    <xf numFmtId="179" fontId="13" fillId="0" borderId="0">
      <alignment horizontal="center"/>
    </xf>
    <xf numFmtId="180" fontId="13" fillId="0" borderId="0">
      <alignment horizontal="center"/>
    </xf>
    <xf numFmtId="181" fontId="13" fillId="0" borderId="0">
      <alignment horizontal="center"/>
    </xf>
    <xf numFmtId="182" fontId="1" fillId="0" borderId="0" applyFont="0" applyFill="0" applyBorder="0" applyAlignment="0" applyProtection="0"/>
    <xf numFmtId="183" fontId="1" fillId="0" borderId="0" applyFont="0" applyFill="0" applyBorder="0" applyAlignment="0" applyProtection="0"/>
    <xf numFmtId="0" fontId="16" fillId="0" borderId="3">
      <alignment horizontal="left" vertical="center" wrapText="1" indent="2"/>
    </xf>
    <xf numFmtId="184" fontId="17" fillId="0" borderId="4" applyFill="0" applyBorder="0">
      <alignment horizontal="right" indent="1"/>
    </xf>
    <xf numFmtId="0" fontId="13" fillId="0" borderId="5"/>
    <xf numFmtId="164" fontId="14" fillId="0" borderId="0"/>
    <xf numFmtId="185" fontId="4" fillId="0" borderId="0">
      <alignment horizontal="right" indent="1"/>
    </xf>
    <xf numFmtId="49" fontId="14" fillId="0" borderId="0"/>
    <xf numFmtId="0" fontId="18" fillId="0" borderId="0"/>
    <xf numFmtId="0" fontId="1" fillId="0" borderId="0"/>
    <xf numFmtId="0" fontId="19" fillId="0" borderId="0"/>
  </cellStyleXfs>
  <cellXfs count="309">
    <xf numFmtId="0" fontId="0" fillId="0" borderId="0" xfId="0"/>
    <xf numFmtId="0" fontId="1" fillId="0" borderId="1" xfId="1" applyBorder="1"/>
    <xf numFmtId="0" fontId="1" fillId="0" borderId="0" xfId="1"/>
    <xf numFmtId="0" fontId="4" fillId="0" borderId="0" xfId="1" applyFont="1"/>
    <xf numFmtId="0" fontId="5" fillId="0" borderId="0" xfId="1" applyFont="1"/>
    <xf numFmtId="0" fontId="4" fillId="0" borderId="0" xfId="1" applyFont="1" applyProtection="1">
      <protection locked="0"/>
    </xf>
    <xf numFmtId="0" fontId="6" fillId="0" borderId="0" xfId="1" applyFont="1" applyProtection="1">
      <protection locked="0"/>
    </xf>
    <xf numFmtId="0" fontId="1" fillId="0" borderId="0" xfId="1" applyProtection="1">
      <protection locked="0"/>
    </xf>
    <xf numFmtId="49" fontId="7" fillId="0" borderId="0" xfId="1" applyNumberFormat="1" applyFont="1" applyProtection="1">
      <protection locked="0"/>
    </xf>
    <xf numFmtId="0" fontId="7" fillId="0" borderId="0" xfId="1" applyFont="1" applyProtection="1">
      <protection locked="0"/>
    </xf>
    <xf numFmtId="0" fontId="8" fillId="0" borderId="0" xfId="1" applyFont="1" applyProtection="1">
      <protection locked="0"/>
    </xf>
    <xf numFmtId="0" fontId="4" fillId="0" borderId="0" xfId="1" applyFont="1" applyAlignment="1"/>
    <xf numFmtId="0" fontId="1" fillId="0" borderId="0" xfId="1" applyAlignment="1"/>
    <xf numFmtId="49" fontId="9" fillId="0" borderId="0" xfId="1" applyNumberFormat="1" applyFont="1" applyAlignment="1" applyProtection="1">
      <alignment horizontal="left"/>
      <protection locked="0"/>
    </xf>
    <xf numFmtId="0" fontId="4" fillId="0" borderId="0" xfId="1" applyFont="1" applyAlignment="1" applyProtection="1">
      <alignment horizontal="left" indent="1"/>
      <protection locked="0"/>
    </xf>
    <xf numFmtId="0" fontId="4" fillId="0" borderId="0" xfId="1" applyFont="1" applyAlignment="1">
      <alignment horizontal="left" indent="1"/>
    </xf>
    <xf numFmtId="0" fontId="4" fillId="0" borderId="0" xfId="1" applyFont="1" applyAlignment="1" applyProtection="1">
      <alignment horizontal="left"/>
      <protection locked="0"/>
    </xf>
    <xf numFmtId="0" fontId="11" fillId="0" borderId="0" xfId="2" applyFont="1" applyAlignment="1" applyProtection="1"/>
    <xf numFmtId="0" fontId="12" fillId="0" borderId="0" xfId="1" applyFont="1" applyAlignment="1">
      <alignment horizontal="left"/>
    </xf>
    <xf numFmtId="0" fontId="4" fillId="0" borderId="0" xfId="1" applyFont="1" applyAlignment="1">
      <alignment horizontal="left"/>
    </xf>
    <xf numFmtId="49" fontId="12" fillId="0" borderId="0" xfId="33" applyNumberFormat="1" applyFont="1" applyBorder="1" applyAlignment="1"/>
    <xf numFmtId="0" fontId="12" fillId="0" borderId="0" xfId="33" applyFont="1" applyBorder="1" applyAlignment="1"/>
    <xf numFmtId="0" fontId="20" fillId="0" borderId="0" xfId="33" applyFont="1" applyBorder="1" applyAlignment="1">
      <alignment horizontal="centerContinuous"/>
    </xf>
    <xf numFmtId="0" fontId="4" fillId="0" borderId="0" xfId="33" applyFont="1"/>
    <xf numFmtId="49" fontId="4" fillId="0" borderId="0" xfId="33" applyNumberFormat="1" applyFont="1" applyAlignment="1">
      <alignment horizontal="left"/>
    </xf>
    <xf numFmtId="49" fontId="4" fillId="0" borderId="0" xfId="33" applyNumberFormat="1" applyFont="1"/>
    <xf numFmtId="0" fontId="4" fillId="0" borderId="0" xfId="33" applyFont="1" applyBorder="1" applyAlignment="1">
      <alignment horizontal="center"/>
    </xf>
    <xf numFmtId="49" fontId="21" fillId="0" borderId="0" xfId="33" applyNumberFormat="1" applyFont="1" applyAlignment="1">
      <alignment horizontal="left"/>
    </xf>
    <xf numFmtId="0" fontId="22" fillId="0" borderId="0" xfId="33" applyFont="1" applyAlignment="1">
      <alignment horizontal="left"/>
    </xf>
    <xf numFmtId="49" fontId="23" fillId="0" borderId="0" xfId="33" applyNumberFormat="1" applyFont="1" applyAlignment="1">
      <alignment horizontal="left"/>
    </xf>
    <xf numFmtId="0" fontId="23" fillId="0" borderId="0" xfId="33" applyNumberFormat="1" applyFont="1"/>
    <xf numFmtId="186" fontId="4" fillId="0" borderId="0" xfId="33" applyNumberFormat="1" applyFont="1"/>
    <xf numFmtId="0" fontId="23" fillId="0" borderId="0" xfId="33" applyFont="1" applyAlignment="1">
      <alignment horizontal="left"/>
    </xf>
    <xf numFmtId="0" fontId="21" fillId="0" borderId="0" xfId="33" applyFont="1" applyAlignment="1">
      <alignment horizontal="left"/>
    </xf>
    <xf numFmtId="49" fontId="21" fillId="0" borderId="0" xfId="33" applyNumberFormat="1" applyFont="1"/>
    <xf numFmtId="0" fontId="21" fillId="0" borderId="0" xfId="33" applyFont="1"/>
    <xf numFmtId="0" fontId="4" fillId="0" borderId="0" xfId="2" applyFont="1" applyAlignment="1" applyProtection="1"/>
    <xf numFmtId="49" fontId="25" fillId="0" borderId="0" xfId="33" applyNumberFormat="1" applyFont="1"/>
    <xf numFmtId="0" fontId="25" fillId="0" borderId="0" xfId="33" applyFont="1" applyAlignment="1">
      <alignment horizontal="left"/>
    </xf>
    <xf numFmtId="49" fontId="4" fillId="0" borderId="0" xfId="2" applyNumberFormat="1" applyFont="1" applyAlignment="1" applyProtection="1">
      <alignment horizontal="left"/>
    </xf>
    <xf numFmtId="49" fontId="25" fillId="0" borderId="0" xfId="33" applyNumberFormat="1" applyFont="1" applyAlignment="1">
      <alignment horizontal="left"/>
    </xf>
    <xf numFmtId="0" fontId="25" fillId="0" borderId="0" xfId="2" applyFont="1" applyAlignment="1" applyProtection="1"/>
    <xf numFmtId="0" fontId="28" fillId="0" borderId="0" xfId="2" applyFont="1" applyAlignment="1" applyProtection="1"/>
    <xf numFmtId="0" fontId="29" fillId="0" borderId="0" xfId="2" applyFont="1" applyAlignment="1" applyProtection="1"/>
    <xf numFmtId="49" fontId="4" fillId="0" borderId="0" xfId="2" applyNumberFormat="1" applyFont="1" applyAlignment="1" applyProtection="1">
      <alignment horizontal="left" vertical="top"/>
    </xf>
    <xf numFmtId="0" fontId="25" fillId="0" borderId="0" xfId="33" applyFont="1"/>
    <xf numFmtId="0" fontId="30" fillId="0" borderId="0" xfId="2" applyFont="1" applyAlignment="1" applyProtection="1"/>
    <xf numFmtId="0" fontId="31" fillId="0" borderId="0" xfId="2" applyFont="1" applyAlignment="1" applyProtection="1"/>
    <xf numFmtId="49" fontId="25" fillId="0" borderId="0" xfId="2" applyNumberFormat="1" applyFont="1" applyAlignment="1" applyProtection="1"/>
    <xf numFmtId="0" fontId="32" fillId="0" borderId="0" xfId="2" applyFont="1" applyAlignment="1" applyProtection="1"/>
    <xf numFmtId="0" fontId="34" fillId="0" borderId="0" xfId="2" applyFont="1" applyFill="1" applyAlignment="1" applyProtection="1">
      <alignment horizontal="left"/>
    </xf>
    <xf numFmtId="49" fontId="22" fillId="0" borderId="0" xfId="33" applyNumberFormat="1" applyFont="1" applyAlignment="1">
      <alignment horizontal="left"/>
    </xf>
    <xf numFmtId="0" fontId="24" fillId="0" borderId="0" xfId="1" applyFont="1"/>
    <xf numFmtId="0" fontId="4" fillId="2" borderId="0" xfId="1" applyFont="1" applyFill="1"/>
    <xf numFmtId="0" fontId="25" fillId="0" borderId="0" xfId="1" applyFont="1"/>
    <xf numFmtId="0" fontId="17" fillId="0" borderId="0" xfId="1" applyFont="1"/>
    <xf numFmtId="0" fontId="35" fillId="0" borderId="0" xfId="1" applyFont="1"/>
    <xf numFmtId="0" fontId="38" fillId="0" borderId="0" xfId="1" applyFont="1" applyFill="1"/>
    <xf numFmtId="0" fontId="4" fillId="0" borderId="0" xfId="1" applyFont="1" applyFill="1"/>
    <xf numFmtId="0" fontId="17" fillId="0" borderId="0" xfId="1" applyFont="1" applyFill="1"/>
    <xf numFmtId="0" fontId="1" fillId="0" borderId="0" xfId="1" applyAlignment="1"/>
    <xf numFmtId="49" fontId="24" fillId="0" borderId="0" xfId="33" applyNumberFormat="1" applyFont="1" applyBorder="1" applyAlignment="1"/>
    <xf numFmtId="0" fontId="24" fillId="0" borderId="0" xfId="1" applyFont="1" applyFill="1"/>
    <xf numFmtId="0" fontId="25" fillId="0" borderId="0" xfId="1" applyFont="1" applyFill="1"/>
    <xf numFmtId="0" fontId="4" fillId="0" borderId="0" xfId="1" quotePrefix="1" applyFont="1" applyFill="1"/>
    <xf numFmtId="0" fontId="38" fillId="0" borderId="0" xfId="1" applyFont="1" applyFill="1" applyAlignment="1">
      <alignment horizontal="left" indent="1"/>
    </xf>
    <xf numFmtId="0" fontId="12" fillId="0" borderId="0" xfId="1" applyFont="1" applyAlignment="1">
      <alignment vertical="center"/>
    </xf>
    <xf numFmtId="0" fontId="1" fillId="0" borderId="0" xfId="1" applyAlignment="1">
      <alignment vertical="center"/>
    </xf>
    <xf numFmtId="0" fontId="41" fillId="0" borderId="0" xfId="1" applyFont="1" applyAlignment="1">
      <alignment vertical="center"/>
    </xf>
    <xf numFmtId="0" fontId="41" fillId="0" borderId="0" xfId="1" applyFont="1" applyAlignment="1">
      <alignment horizontal="center" vertical="center"/>
    </xf>
    <xf numFmtId="0" fontId="21" fillId="0" borderId="0" xfId="1" applyFont="1" applyAlignment="1">
      <alignment vertical="center"/>
    </xf>
    <xf numFmtId="0" fontId="21" fillId="0" borderId="0" xfId="1" applyFont="1" applyAlignment="1">
      <alignment horizontal="left" vertical="center"/>
    </xf>
    <xf numFmtId="0" fontId="38" fillId="0" borderId="0" xfId="1" applyFont="1"/>
    <xf numFmtId="0" fontId="38" fillId="0" borderId="1" xfId="1" applyFont="1" applyBorder="1" applyAlignment="1">
      <alignment horizontal="centerContinuous"/>
    </xf>
    <xf numFmtId="0" fontId="4" fillId="0" borderId="15" xfId="1" applyFont="1" applyFill="1" applyBorder="1" applyAlignment="1">
      <alignment horizontal="center" vertical="center" wrapText="1"/>
    </xf>
    <xf numFmtId="0" fontId="17" fillId="0" borderId="11" xfId="1" applyFont="1" applyBorder="1" applyAlignment="1">
      <alignment horizontal="center"/>
    </xf>
    <xf numFmtId="49" fontId="17" fillId="0" borderId="0" xfId="1" applyNumberFormat="1" applyFont="1" applyFill="1" applyBorder="1" applyAlignment="1">
      <alignment horizontal="center"/>
    </xf>
    <xf numFmtId="187" fontId="17" fillId="0" borderId="6" xfId="1" applyNumberFormat="1" applyFont="1" applyBorder="1" applyAlignment="1">
      <alignment horizontal="left" indent="1"/>
    </xf>
    <xf numFmtId="185" fontId="17" fillId="0" borderId="0" xfId="29" applyFont="1" applyBorder="1" applyAlignment="1">
      <alignment horizontal="right" vertical="center" indent="1"/>
    </xf>
    <xf numFmtId="185" fontId="17" fillId="0" borderId="0" xfId="29" applyFont="1" applyAlignment="1">
      <alignment horizontal="right" vertical="center" indent="1"/>
    </xf>
    <xf numFmtId="187" fontId="17" fillId="0" borderId="11" xfId="1" applyNumberFormat="1" applyFont="1" applyBorder="1" applyAlignment="1">
      <alignment horizontal="left" indent="2"/>
    </xf>
    <xf numFmtId="0" fontId="17" fillId="0" borderId="4" xfId="1" applyFont="1" applyBorder="1" applyAlignment="1">
      <alignment horizontal="center" vertical="center"/>
    </xf>
    <xf numFmtId="185" fontId="17" fillId="0" borderId="0" xfId="1" applyNumberFormat="1" applyFont="1"/>
    <xf numFmtId="187" fontId="17" fillId="0" borderId="11" xfId="1" applyNumberFormat="1" applyFont="1" applyFill="1" applyBorder="1" applyAlignment="1">
      <alignment horizontal="left" indent="1"/>
    </xf>
    <xf numFmtId="187" fontId="17" fillId="0" borderId="11" xfId="1" applyNumberFormat="1" applyFont="1" applyFill="1" applyBorder="1" applyAlignment="1">
      <alignment horizontal="left" indent="2"/>
    </xf>
    <xf numFmtId="187" fontId="17" fillId="0" borderId="11" xfId="1" applyNumberFormat="1" applyFont="1" applyBorder="1" applyAlignment="1">
      <alignment horizontal="left" indent="1"/>
    </xf>
    <xf numFmtId="187" fontId="17" fillId="0" borderId="11" xfId="1" applyNumberFormat="1" applyFont="1" applyFill="1" applyBorder="1" applyAlignment="1">
      <alignment horizontal="left" indent="3"/>
    </xf>
    <xf numFmtId="187" fontId="17" fillId="0" borderId="11" xfId="1" applyNumberFormat="1" applyFont="1" applyBorder="1" applyAlignment="1">
      <alignment horizontal="left" indent="3"/>
    </xf>
    <xf numFmtId="1" fontId="17" fillId="0" borderId="0" xfId="1" applyNumberFormat="1" applyFont="1"/>
    <xf numFmtId="0" fontId="17" fillId="0" borderId="0" xfId="1" applyFont="1" applyBorder="1"/>
    <xf numFmtId="0" fontId="17" fillId="0" borderId="0" xfId="1" applyFont="1" applyBorder="1" applyAlignment="1"/>
    <xf numFmtId="49" fontId="43" fillId="0" borderId="0" xfId="1" applyNumberFormat="1" applyFont="1" applyFill="1" applyBorder="1" applyAlignment="1">
      <alignment horizontal="center"/>
    </xf>
    <xf numFmtId="0" fontId="17" fillId="0" borderId="11" xfId="1" applyFont="1" applyBorder="1"/>
    <xf numFmtId="0" fontId="17" fillId="0" borderId="0" xfId="1" applyFont="1" applyBorder="1" applyAlignment="1">
      <alignment vertical="center"/>
    </xf>
    <xf numFmtId="188" fontId="17" fillId="0" borderId="11" xfId="1" applyNumberFormat="1" applyFont="1" applyBorder="1" applyAlignment="1">
      <alignment horizontal="left" vertical="center" indent="1"/>
    </xf>
    <xf numFmtId="0" fontId="17" fillId="0" borderId="4" xfId="1" applyFont="1" applyBorder="1" applyAlignment="1">
      <alignment vertical="center"/>
    </xf>
    <xf numFmtId="187" fontId="44" fillId="0" borderId="11" xfId="1" applyNumberFormat="1" applyFont="1" applyBorder="1" applyAlignment="1">
      <alignment horizontal="left" vertical="center" indent="1"/>
    </xf>
    <xf numFmtId="187" fontId="17" fillId="0" borderId="11" xfId="1" applyNumberFormat="1" applyFont="1" applyBorder="1" applyAlignment="1">
      <alignment horizontal="left" vertical="center" wrapText="1" indent="1"/>
    </xf>
    <xf numFmtId="187" fontId="44" fillId="0" borderId="11" xfId="1" applyNumberFormat="1" applyFont="1" applyBorder="1" applyAlignment="1">
      <alignment horizontal="left" indent="1"/>
    </xf>
    <xf numFmtId="0" fontId="17" fillId="0" borderId="4" xfId="1" applyFont="1" applyBorder="1" applyAlignment="1">
      <alignment horizontal="center"/>
    </xf>
    <xf numFmtId="0" fontId="17" fillId="0" borderId="0" xfId="1" applyFont="1" applyFill="1" applyBorder="1" applyAlignment="1">
      <alignment vertical="center"/>
    </xf>
    <xf numFmtId="187" fontId="17" fillId="0" borderId="11" xfId="1" applyNumberFormat="1" applyFont="1" applyFill="1" applyBorder="1" applyAlignment="1">
      <alignment horizontal="left" vertical="center" wrapText="1" indent="1"/>
    </xf>
    <xf numFmtId="187" fontId="44" fillId="0" borderId="11" xfId="1" applyNumberFormat="1" applyFont="1" applyFill="1" applyBorder="1" applyAlignment="1">
      <alignment horizontal="left" wrapText="1" indent="1"/>
    </xf>
    <xf numFmtId="187" fontId="17" fillId="0" borderId="11" xfId="1" applyNumberFormat="1" applyFont="1" applyFill="1" applyBorder="1" applyAlignment="1">
      <alignment horizontal="left" vertical="center" indent="1"/>
    </xf>
    <xf numFmtId="49" fontId="38" fillId="0" borderId="0" xfId="1" applyNumberFormat="1" applyFont="1" applyBorder="1" applyAlignment="1">
      <alignment horizontal="left"/>
    </xf>
    <xf numFmtId="0" fontId="38" fillId="0" borderId="0" xfId="1" applyFont="1" applyAlignment="1">
      <alignment horizontal="left"/>
    </xf>
    <xf numFmtId="1" fontId="45" fillId="0" borderId="0" xfId="1" applyNumberFormat="1" applyFont="1"/>
    <xf numFmtId="0" fontId="45" fillId="0" borderId="0" xfId="1" applyFont="1"/>
    <xf numFmtId="0" fontId="38" fillId="0" borderId="0" xfId="1" applyFont="1" applyAlignment="1"/>
    <xf numFmtId="0" fontId="38" fillId="0" borderId="0" xfId="1" applyFont="1" applyAlignment="1">
      <alignment vertical="center"/>
    </xf>
    <xf numFmtId="1" fontId="38" fillId="0" borderId="0" xfId="1" applyNumberFormat="1" applyFont="1"/>
    <xf numFmtId="0" fontId="38" fillId="0" borderId="1" xfId="1" applyFont="1" applyBorder="1"/>
    <xf numFmtId="0" fontId="4" fillId="0" borderId="8" xfId="1" applyFont="1" applyFill="1" applyBorder="1" applyAlignment="1">
      <alignment horizontal="center" vertical="center" wrapText="1"/>
    </xf>
    <xf numFmtId="187" fontId="44" fillId="0" borderId="11" xfId="1" applyNumberFormat="1" applyFont="1" applyBorder="1" applyAlignment="1">
      <alignment horizontal="left" wrapText="1" indent="1"/>
    </xf>
    <xf numFmtId="187" fontId="17" fillId="0" borderId="11" xfId="1" applyNumberFormat="1" applyFont="1" applyBorder="1" applyAlignment="1">
      <alignment horizontal="left" vertical="center" indent="1"/>
    </xf>
    <xf numFmtId="185" fontId="38" fillId="0" borderId="0" xfId="1" applyNumberFormat="1" applyFont="1" applyAlignment="1">
      <alignment vertical="center"/>
    </xf>
    <xf numFmtId="189" fontId="38" fillId="0" borderId="0" xfId="1" applyNumberFormat="1" applyFont="1" applyAlignment="1">
      <alignment vertical="center"/>
    </xf>
    <xf numFmtId="2" fontId="45" fillId="0" borderId="0" xfId="1" applyNumberFormat="1" applyFont="1"/>
    <xf numFmtId="190" fontId="17" fillId="0" borderId="0" xfId="29" applyNumberFormat="1" applyFont="1" applyAlignment="1">
      <alignment horizontal="right" vertical="center" indent="1"/>
    </xf>
    <xf numFmtId="190" fontId="17" fillId="0" borderId="0" xfId="29" applyNumberFormat="1" applyFont="1" applyAlignment="1">
      <alignment horizontal="right" indent="1"/>
    </xf>
    <xf numFmtId="0" fontId="24" fillId="0" borderId="0" xfId="1" applyFont="1" applyAlignment="1">
      <alignment vertical="center"/>
    </xf>
    <xf numFmtId="0" fontId="17" fillId="0" borderId="10" xfId="1" applyFont="1" applyBorder="1" applyAlignment="1">
      <alignment horizontal="center" wrapText="1"/>
    </xf>
    <xf numFmtId="0" fontId="17" fillId="0" borderId="15" xfId="1" applyFont="1" applyBorder="1" applyAlignment="1">
      <alignment horizontal="center" vertical="center"/>
    </xf>
    <xf numFmtId="0" fontId="17" fillId="0" borderId="10" xfId="1" applyFont="1" applyFill="1" applyBorder="1" applyAlignment="1">
      <alignment horizontal="center" vertical="center" wrapText="1"/>
    </xf>
    <xf numFmtId="0" fontId="17" fillId="0" borderId="15" xfId="1" applyFont="1" applyFill="1" applyBorder="1" applyAlignment="1">
      <alignment horizontal="center" vertical="center" wrapText="1"/>
    </xf>
    <xf numFmtId="0" fontId="17" fillId="0" borderId="8" xfId="1" applyFont="1" applyFill="1" applyBorder="1" applyAlignment="1">
      <alignment horizontal="center" vertical="center" wrapText="1"/>
    </xf>
    <xf numFmtId="0" fontId="17" fillId="0" borderId="10" xfId="1" applyFont="1" applyBorder="1" applyAlignment="1">
      <alignment horizontal="left" vertical="center" indent="1"/>
    </xf>
    <xf numFmtId="187" fontId="44" fillId="0" borderId="11" xfId="1" applyNumberFormat="1" applyFont="1" applyBorder="1" applyAlignment="1">
      <alignment horizontal="left" indent="2"/>
    </xf>
    <xf numFmtId="187" fontId="44" fillId="0" borderId="11" xfId="1" applyNumberFormat="1" applyFont="1" applyFill="1" applyBorder="1" applyAlignment="1">
      <alignment horizontal="left" vertical="center" indent="1"/>
    </xf>
    <xf numFmtId="49" fontId="44" fillId="0" borderId="11" xfId="1" applyNumberFormat="1" applyFont="1" applyFill="1" applyBorder="1" applyAlignment="1">
      <alignment horizontal="left" vertical="center" indent="1"/>
    </xf>
    <xf numFmtId="0" fontId="45" fillId="0" borderId="0" xfId="1" applyFont="1" applyAlignment="1"/>
    <xf numFmtId="0" fontId="45" fillId="0" borderId="0" xfId="1" applyFont="1" applyAlignment="1">
      <alignment vertical="center"/>
    </xf>
    <xf numFmtId="0" fontId="38" fillId="3" borderId="0" xfId="1" applyFont="1" applyFill="1"/>
    <xf numFmtId="0" fontId="20" fillId="0" borderId="0" xfId="1" applyFont="1" applyAlignment="1">
      <alignment horizontal="left" vertical="center"/>
    </xf>
    <xf numFmtId="0" fontId="41" fillId="0" borderId="0" xfId="1" applyFont="1" applyFill="1" applyAlignment="1">
      <alignment vertical="center"/>
    </xf>
    <xf numFmtId="0" fontId="38" fillId="0" borderId="0" xfId="1" applyFont="1" applyBorder="1" applyAlignment="1">
      <alignment horizontal="centerContinuous"/>
    </xf>
    <xf numFmtId="0" fontId="17" fillId="0" borderId="6" xfId="1" applyFont="1" applyBorder="1"/>
    <xf numFmtId="0" fontId="17" fillId="0" borderId="6" xfId="1" applyFont="1" applyBorder="1" applyAlignment="1">
      <alignment horizontal="center" vertical="center"/>
    </xf>
    <xf numFmtId="0" fontId="17" fillId="0" borderId="5" xfId="1" applyFont="1" applyFill="1" applyBorder="1" applyAlignment="1">
      <alignment horizontal="center" vertical="center" wrapText="1"/>
    </xf>
    <xf numFmtId="0" fontId="17" fillId="0" borderId="11" xfId="1" applyFont="1" applyBorder="1" applyAlignment="1">
      <alignment horizontal="center" vertical="center"/>
    </xf>
    <xf numFmtId="186" fontId="17" fillId="0" borderId="11" xfId="1" applyNumberFormat="1" applyFont="1" applyFill="1" applyBorder="1" applyAlignment="1">
      <alignment vertical="center"/>
    </xf>
    <xf numFmtId="184" fontId="17" fillId="0" borderId="0" xfId="26" applyFont="1" applyFill="1" applyBorder="1" applyAlignment="1">
      <alignment horizontal="right" vertical="center" indent="1"/>
    </xf>
    <xf numFmtId="189" fontId="17" fillId="0" borderId="0" xfId="1" applyNumberFormat="1" applyFont="1" applyBorder="1" applyAlignment="1">
      <alignment vertical="center"/>
    </xf>
    <xf numFmtId="186" fontId="17" fillId="0" borderId="11" xfId="1" applyNumberFormat="1" applyFont="1" applyFill="1" applyBorder="1" applyAlignment="1">
      <alignment horizontal="left" vertical="center" wrapText="1" indent="1"/>
    </xf>
    <xf numFmtId="0" fontId="17" fillId="0" borderId="0" xfId="1" applyFont="1" applyBorder="1" applyAlignment="1">
      <alignment horizontal="center" vertical="center"/>
    </xf>
    <xf numFmtId="186" fontId="17" fillId="0" borderId="11" xfId="1" applyNumberFormat="1" applyFont="1" applyFill="1" applyBorder="1" applyAlignment="1">
      <alignment vertical="center" wrapText="1"/>
    </xf>
    <xf numFmtId="49" fontId="17" fillId="0" borderId="11" xfId="1" applyNumberFormat="1" applyFont="1" applyBorder="1" applyAlignment="1">
      <alignment vertical="center"/>
    </xf>
    <xf numFmtId="0" fontId="17" fillId="0" borderId="0" xfId="1" applyFont="1" applyFill="1" applyBorder="1" applyAlignment="1">
      <alignment horizontal="center" vertical="center" wrapText="1"/>
    </xf>
    <xf numFmtId="0" fontId="17" fillId="0" borderId="0" xfId="1" applyFont="1" applyBorder="1" applyAlignment="1">
      <alignment horizontal="center" vertical="center" wrapText="1"/>
    </xf>
    <xf numFmtId="184" fontId="17" fillId="0" borderId="4" xfId="26" applyFont="1" applyFill="1" applyBorder="1" applyAlignment="1">
      <alignment horizontal="right" vertical="center" indent="1"/>
    </xf>
    <xf numFmtId="191" fontId="17" fillId="0" borderId="0" xfId="1" applyNumberFormat="1" applyFont="1" applyFill="1" applyBorder="1" applyAlignment="1">
      <alignment vertical="center"/>
    </xf>
    <xf numFmtId="184" fontId="17" fillId="0" borderId="0" xfId="26" applyFont="1" applyFill="1" applyBorder="1">
      <alignment horizontal="right" indent="1"/>
    </xf>
    <xf numFmtId="49" fontId="17" fillId="0" borderId="11" xfId="1" applyNumberFormat="1" applyFont="1" applyFill="1" applyBorder="1" applyAlignment="1">
      <alignment vertical="center" wrapText="1"/>
    </xf>
    <xf numFmtId="0" fontId="17" fillId="0" borderId="0" xfId="1" applyFont="1" applyBorder="1" applyAlignment="1">
      <alignment horizontal="right" vertical="center" indent="1"/>
    </xf>
    <xf numFmtId="49" fontId="17" fillId="0" borderId="0" xfId="1" applyNumberFormat="1" applyFont="1" applyBorder="1" applyAlignment="1">
      <alignment horizontal="left"/>
    </xf>
    <xf numFmtId="49" fontId="17" fillId="0" borderId="0" xfId="1" applyNumberFormat="1" applyFont="1" applyBorder="1" applyAlignment="1">
      <alignment horizontal="left" indent="2"/>
    </xf>
    <xf numFmtId="192" fontId="17" fillId="0" borderId="0" xfId="1" applyNumberFormat="1" applyFont="1" applyBorder="1" applyAlignment="1">
      <alignment vertical="center"/>
    </xf>
    <xf numFmtId="0" fontId="17" fillId="0" borderId="0" xfId="1" applyFont="1" applyFill="1" applyBorder="1"/>
    <xf numFmtId="49" fontId="17" fillId="0" borderId="0" xfId="1" applyNumberFormat="1" applyFont="1" applyBorder="1" applyAlignment="1">
      <alignment horizontal="left" wrapText="1" indent="2"/>
    </xf>
    <xf numFmtId="0" fontId="20" fillId="0" borderId="0" xfId="1" applyFont="1" applyAlignment="1">
      <alignment horizontal="centerContinuous"/>
    </xf>
    <xf numFmtId="0" fontId="50" fillId="0" borderId="0" xfId="1" applyFont="1"/>
    <xf numFmtId="0" fontId="20" fillId="0" borderId="0" xfId="1" applyFont="1"/>
    <xf numFmtId="0" fontId="4" fillId="0" borderId="1" xfId="1" applyFont="1" applyBorder="1"/>
    <xf numFmtId="0" fontId="4" fillId="0" borderId="0" xfId="1" applyFont="1" applyBorder="1" applyAlignment="1">
      <alignment horizontal="left"/>
    </xf>
    <xf numFmtId="0" fontId="4" fillId="0" borderId="0" xfId="1" applyFont="1" applyBorder="1"/>
    <xf numFmtId="194" fontId="17" fillId="0" borderId="0" xfId="1" applyNumberFormat="1" applyFont="1"/>
    <xf numFmtId="185" fontId="44" fillId="0" borderId="0" xfId="29" applyFont="1" applyAlignment="1">
      <alignment horizontal="right" vertical="center" indent="1"/>
    </xf>
    <xf numFmtId="0" fontId="4" fillId="0" borderId="0" xfId="1" applyFont="1" applyAlignment="1">
      <alignment horizontal="center"/>
    </xf>
    <xf numFmtId="185" fontId="4" fillId="0" borderId="0" xfId="29">
      <alignment horizontal="right" indent="1"/>
    </xf>
    <xf numFmtId="0" fontId="52" fillId="0" borderId="0" xfId="1" applyFont="1"/>
    <xf numFmtId="194" fontId="4" fillId="0" borderId="0" xfId="1" applyNumberFormat="1" applyFont="1"/>
    <xf numFmtId="0" fontId="51" fillId="0" borderId="0" xfId="1" applyFont="1"/>
    <xf numFmtId="0" fontId="1" fillId="0" borderId="0" xfId="1" applyBorder="1"/>
    <xf numFmtId="0" fontId="21" fillId="0" borderId="0" xfId="1" applyFont="1"/>
    <xf numFmtId="0" fontId="53" fillId="0" borderId="0" xfId="1" applyFont="1" applyAlignment="1"/>
    <xf numFmtId="0" fontId="21" fillId="0" borderId="0" xfId="1" applyFont="1" applyAlignment="1">
      <alignment horizontal="centerContinuous"/>
    </xf>
    <xf numFmtId="0" fontId="53" fillId="0" borderId="0" xfId="1" applyFont="1"/>
    <xf numFmtId="0" fontId="53" fillId="0" borderId="0" xfId="1" applyFont="1" applyBorder="1"/>
    <xf numFmtId="0" fontId="4" fillId="0" borderId="0" xfId="1" applyFont="1" applyBorder="1" applyAlignment="1">
      <alignment horizontal="left" indent="1"/>
    </xf>
    <xf numFmtId="0" fontId="1" fillId="0" borderId="0" xfId="1" applyFill="1"/>
    <xf numFmtId="49" fontId="44" fillId="0" borderId="11" xfId="1" applyNumberFormat="1" applyFont="1" applyBorder="1" applyAlignment="1">
      <alignment horizontal="left" vertical="center" wrapText="1" indent="1"/>
    </xf>
    <xf numFmtId="185" fontId="17" fillId="0" borderId="0" xfId="29" applyFont="1" applyAlignment="1">
      <alignment horizontal="right" indent="1"/>
    </xf>
    <xf numFmtId="0" fontId="17" fillId="0" borderId="9" xfId="1" applyFont="1" applyFill="1" applyBorder="1" applyAlignment="1">
      <alignment horizontal="center" vertical="center" wrapText="1"/>
    </xf>
    <xf numFmtId="0" fontId="38" fillId="0" borderId="0" xfId="1" applyFont="1" applyFill="1" applyAlignment="1">
      <alignment horizontal="left"/>
    </xf>
    <xf numFmtId="190" fontId="17" fillId="0" borderId="0" xfId="29" applyNumberFormat="1" applyFont="1" applyAlignment="1">
      <alignment horizontal="center"/>
    </xf>
    <xf numFmtId="0" fontId="38" fillId="0" borderId="0" xfId="1" quotePrefix="1" applyFont="1"/>
    <xf numFmtId="0" fontId="24" fillId="0" borderId="0" xfId="31" applyFont="1" applyAlignment="1">
      <alignment horizontal="left" vertical="center"/>
    </xf>
    <xf numFmtId="0" fontId="17" fillId="0" borderId="8" xfId="1" applyFont="1" applyFill="1" applyBorder="1"/>
    <xf numFmtId="0" fontId="17" fillId="0" borderId="9" xfId="1" applyFont="1" applyFill="1" applyBorder="1" applyAlignment="1">
      <alignment vertical="center" wrapText="1"/>
    </xf>
    <xf numFmtId="190" fontId="17" fillId="0" borderId="0" xfId="29" applyNumberFormat="1" applyFont="1" applyFill="1" applyAlignment="1">
      <alignment horizontal="right" vertical="center" indent="1"/>
    </xf>
    <xf numFmtId="195" fontId="17" fillId="0" borderId="4" xfId="26" applyNumberFormat="1" applyFont="1" applyFill="1" applyBorder="1" applyAlignment="1">
      <alignment horizontal="right" vertical="center" indent="1"/>
    </xf>
    <xf numFmtId="195" fontId="17" fillId="0" borderId="0" xfId="26" applyNumberFormat="1" applyFont="1" applyFill="1" applyBorder="1" applyAlignment="1">
      <alignment horizontal="right" vertical="center" indent="1"/>
    </xf>
    <xf numFmtId="196" fontId="17" fillId="0" borderId="0" xfId="26" applyNumberFormat="1" applyFont="1" applyFill="1" applyBorder="1" applyAlignment="1">
      <alignment horizontal="right" vertical="center" indent="1"/>
    </xf>
    <xf numFmtId="196" fontId="17" fillId="0" borderId="0" xfId="26" quotePrefix="1" applyNumberFormat="1" applyFont="1" applyFill="1" applyBorder="1" applyAlignment="1">
      <alignment horizontal="right" vertical="center" indent="1"/>
    </xf>
    <xf numFmtId="0" fontId="17" fillId="0" borderId="0" xfId="1" quotePrefix="1" applyFont="1" applyBorder="1"/>
    <xf numFmtId="0" fontId="38" fillId="0" borderId="0" xfId="1" applyFont="1" applyBorder="1" applyAlignment="1"/>
    <xf numFmtId="0" fontId="38" fillId="0" borderId="0" xfId="1" applyFont="1" applyBorder="1" applyAlignment="1">
      <alignment horizontal="left" indent="1"/>
    </xf>
    <xf numFmtId="0" fontId="38" fillId="0" borderId="0" xfId="1" applyFont="1" applyBorder="1"/>
    <xf numFmtId="0" fontId="24" fillId="0" borderId="0" xfId="1" applyFont="1" applyAlignment="1">
      <alignment horizontal="left"/>
    </xf>
    <xf numFmtId="49" fontId="17" fillId="0" borderId="7" xfId="1" applyNumberFormat="1" applyFont="1" applyBorder="1" applyAlignment="1">
      <alignment horizontal="center" vertical="center" wrapText="1"/>
    </xf>
    <xf numFmtId="49" fontId="17" fillId="0" borderId="16" xfId="1" applyNumberFormat="1" applyFont="1" applyBorder="1" applyAlignment="1">
      <alignment horizontal="center" vertical="center" wrapText="1"/>
    </xf>
    <xf numFmtId="49" fontId="17" fillId="0" borderId="8" xfId="1" applyNumberFormat="1" applyFont="1" applyBorder="1" applyAlignment="1">
      <alignment horizontal="center" vertical="center"/>
    </xf>
    <xf numFmtId="49" fontId="17" fillId="0" borderId="15" xfId="1" applyNumberFormat="1" applyFont="1" applyBorder="1" applyAlignment="1">
      <alignment horizontal="center" vertical="center" wrapText="1"/>
    </xf>
    <xf numFmtId="49" fontId="17" fillId="0" borderId="8" xfId="1" applyNumberFormat="1" applyFont="1" applyBorder="1" applyAlignment="1">
      <alignment horizontal="center" vertical="center" wrapText="1"/>
    </xf>
    <xf numFmtId="0" fontId="17" fillId="0" borderId="6" xfId="1" applyFont="1" applyBorder="1" applyAlignment="1">
      <alignment horizontal="center"/>
    </xf>
    <xf numFmtId="187" fontId="44" fillId="0" borderId="11" xfId="1" applyNumberFormat="1" applyFont="1" applyFill="1" applyBorder="1" applyAlignment="1">
      <alignment horizontal="left" indent="1"/>
    </xf>
    <xf numFmtId="185" fontId="17" fillId="0" borderId="0" xfId="29" applyFont="1" applyFill="1" applyAlignment="1">
      <alignment horizontal="right" indent="1"/>
    </xf>
    <xf numFmtId="185" fontId="44" fillId="0" borderId="0" xfId="29" applyFont="1" applyAlignment="1">
      <alignment horizontal="right" indent="1"/>
    </xf>
    <xf numFmtId="190" fontId="17" fillId="0" borderId="0" xfId="29" applyNumberFormat="1" applyFont="1" applyBorder="1" applyAlignment="1">
      <alignment horizontal="right" indent="1"/>
    </xf>
    <xf numFmtId="190" fontId="17" fillId="0" borderId="0" xfId="29" applyNumberFormat="1" applyFont="1" applyFill="1" applyAlignment="1">
      <alignment horizontal="right" indent="1"/>
    </xf>
    <xf numFmtId="190" fontId="17" fillId="0" borderId="0" xfId="29" applyNumberFormat="1" applyFont="1" applyFill="1" applyBorder="1" applyAlignment="1">
      <alignment horizontal="right" indent="1"/>
    </xf>
    <xf numFmtId="190" fontId="44" fillId="0" borderId="0" xfId="29" applyNumberFormat="1" applyFont="1" applyAlignment="1">
      <alignment horizontal="right" indent="1"/>
    </xf>
    <xf numFmtId="190" fontId="44" fillId="0" borderId="0" xfId="29" applyNumberFormat="1" applyFont="1" applyFill="1" applyAlignment="1">
      <alignment horizontal="right" indent="1"/>
    </xf>
    <xf numFmtId="190" fontId="44" fillId="0" borderId="0" xfId="29" applyNumberFormat="1" applyFont="1" applyBorder="1" applyAlignment="1">
      <alignment horizontal="right" indent="1"/>
    </xf>
    <xf numFmtId="0" fontId="21" fillId="0" borderId="0" xfId="1" applyFont="1" applyAlignment="1"/>
    <xf numFmtId="0" fontId="21" fillId="0" borderId="0" xfId="1" applyFont="1" applyAlignment="1">
      <alignment horizontal="left"/>
    </xf>
    <xf numFmtId="0" fontId="21" fillId="0" borderId="0" xfId="1" quotePrefix="1" applyFont="1" applyBorder="1"/>
    <xf numFmtId="0" fontId="12" fillId="0" borderId="0" xfId="1" applyFont="1" applyAlignment="1"/>
    <xf numFmtId="0" fontId="24" fillId="0" borderId="0" xfId="1" applyFont="1" applyAlignment="1"/>
    <xf numFmtId="0" fontId="21" fillId="0" borderId="0" xfId="1" quotePrefix="1" applyFont="1"/>
    <xf numFmtId="49" fontId="4" fillId="0" borderId="1" xfId="1" applyNumberFormat="1" applyFont="1" applyFill="1" applyBorder="1" applyAlignment="1">
      <alignment horizontal="center" vertical="center"/>
    </xf>
    <xf numFmtId="49" fontId="4" fillId="0" borderId="0" xfId="1" applyNumberFormat="1" applyFont="1" applyBorder="1" applyAlignment="1">
      <alignment horizontal="center" vertical="center" wrapText="1"/>
    </xf>
    <xf numFmtId="49" fontId="4" fillId="0" borderId="0" xfId="1" applyNumberFormat="1" applyFont="1" applyBorder="1" applyAlignment="1">
      <alignment horizontal="center" vertical="center"/>
    </xf>
    <xf numFmtId="193" fontId="56" fillId="0" borderId="0" xfId="29" applyNumberFormat="1" applyFont="1" applyAlignment="1">
      <alignment horizontal="right" vertical="center" indent="1"/>
    </xf>
    <xf numFmtId="193" fontId="56" fillId="0" borderId="0" xfId="29" applyNumberFormat="1" applyFont="1" applyFill="1" applyAlignment="1">
      <alignment horizontal="right" indent="1"/>
    </xf>
    <xf numFmtId="193" fontId="56" fillId="0" borderId="0" xfId="29" applyNumberFormat="1" applyFont="1" applyAlignment="1">
      <alignment horizontal="right" indent="1"/>
    </xf>
    <xf numFmtId="193" fontId="57" fillId="0" borderId="0" xfId="29" applyNumberFormat="1" applyFont="1" applyFill="1" applyAlignment="1">
      <alignment horizontal="right" indent="1"/>
    </xf>
    <xf numFmtId="193" fontId="57" fillId="0" borderId="0" xfId="29" applyNumberFormat="1" applyFont="1" applyAlignment="1">
      <alignment horizontal="right" indent="1"/>
    </xf>
    <xf numFmtId="1" fontId="56" fillId="0" borderId="0" xfId="29" applyNumberFormat="1" applyFont="1" applyAlignment="1">
      <alignment horizontal="right" vertical="center" indent="2"/>
    </xf>
    <xf numFmtId="49" fontId="4" fillId="0" borderId="1" xfId="1" applyNumberFormat="1" applyFont="1" applyFill="1" applyBorder="1" applyAlignment="1">
      <alignment horizontal="center" vertical="center" wrapText="1"/>
    </xf>
    <xf numFmtId="1" fontId="56" fillId="0" borderId="5" xfId="29" applyNumberFormat="1" applyFont="1" applyBorder="1" applyAlignment="1">
      <alignment horizontal="right" indent="2"/>
    </xf>
    <xf numFmtId="1" fontId="56" fillId="0" borderId="0" xfId="29" applyNumberFormat="1" applyFont="1" applyBorder="1" applyAlignment="1">
      <alignment horizontal="right" indent="2"/>
    </xf>
    <xf numFmtId="1" fontId="57" fillId="0" borderId="0" xfId="29" applyNumberFormat="1" applyFont="1" applyBorder="1" applyAlignment="1">
      <alignment horizontal="right" indent="2"/>
    </xf>
    <xf numFmtId="185" fontId="17" fillId="0" borderId="0" xfId="1" applyNumberFormat="1" applyFont="1" applyBorder="1"/>
    <xf numFmtId="1" fontId="17" fillId="0" borderId="0" xfId="1" applyNumberFormat="1" applyFont="1" applyBorder="1"/>
    <xf numFmtId="185" fontId="17" fillId="0" borderId="0" xfId="1" applyNumberFormat="1" applyFont="1" applyFill="1" applyBorder="1"/>
    <xf numFmtId="0" fontId="38" fillId="0" borderId="0" xfId="1" applyFont="1" applyFill="1" applyBorder="1"/>
    <xf numFmtId="49" fontId="17" fillId="0" borderId="11" xfId="1" applyNumberFormat="1" applyFont="1" applyFill="1" applyBorder="1" applyAlignment="1">
      <alignment horizontal="center"/>
    </xf>
    <xf numFmtId="49" fontId="43" fillId="0" borderId="11" xfId="1" applyNumberFormat="1" applyFont="1" applyFill="1" applyBorder="1" applyAlignment="1">
      <alignment horizontal="center"/>
    </xf>
    <xf numFmtId="0" fontId="17" fillId="0" borderId="11" xfId="1" applyFont="1" applyBorder="1" applyAlignment="1"/>
    <xf numFmtId="0" fontId="17" fillId="0" borderId="11" xfId="1" applyFont="1" applyFill="1" applyBorder="1" applyAlignment="1"/>
    <xf numFmtId="49" fontId="38" fillId="0" borderId="0" xfId="1" quotePrefix="1" applyNumberFormat="1" applyFont="1" applyBorder="1" applyAlignment="1">
      <alignment horizontal="left"/>
    </xf>
    <xf numFmtId="187" fontId="17" fillId="0" borderId="7" xfId="1" applyNumberFormat="1" applyFont="1" applyBorder="1" applyAlignment="1">
      <alignment horizontal="left" indent="1"/>
    </xf>
    <xf numFmtId="187" fontId="17" fillId="0" borderId="12" xfId="1" applyNumberFormat="1" applyFont="1" applyBorder="1" applyAlignment="1">
      <alignment horizontal="left" indent="2"/>
    </xf>
    <xf numFmtId="187" fontId="17" fillId="0" borderId="12" xfId="1" applyNumberFormat="1" applyFont="1" applyFill="1" applyBorder="1" applyAlignment="1">
      <alignment horizontal="left" indent="1"/>
    </xf>
    <xf numFmtId="187" fontId="17" fillId="0" borderId="12" xfId="1" applyNumberFormat="1" applyFont="1" applyFill="1" applyBorder="1" applyAlignment="1">
      <alignment horizontal="left" indent="2"/>
    </xf>
    <xf numFmtId="187" fontId="17" fillId="0" borderId="12" xfId="1" applyNumberFormat="1" applyFont="1" applyBorder="1" applyAlignment="1">
      <alignment horizontal="left" indent="1"/>
    </xf>
    <xf numFmtId="187" fontId="17" fillId="0" borderId="12" xfId="1" applyNumberFormat="1" applyFont="1" applyFill="1" applyBorder="1" applyAlignment="1">
      <alignment horizontal="left" indent="3"/>
    </xf>
    <xf numFmtId="187" fontId="17" fillId="0" borderId="12" xfId="1" applyNumberFormat="1" applyFont="1" applyBorder="1" applyAlignment="1">
      <alignment horizontal="left" indent="3"/>
    </xf>
    <xf numFmtId="188" fontId="17" fillId="0" borderId="12" xfId="1" applyNumberFormat="1" applyFont="1" applyBorder="1" applyAlignment="1">
      <alignment horizontal="left" vertical="center" indent="1"/>
    </xf>
    <xf numFmtId="187" fontId="44" fillId="0" borderId="12" xfId="1" applyNumberFormat="1" applyFont="1" applyBorder="1" applyAlignment="1">
      <alignment horizontal="left" vertical="center" indent="1"/>
    </xf>
    <xf numFmtId="187" fontId="17" fillId="0" borderId="12" xfId="1" applyNumberFormat="1" applyFont="1" applyBorder="1" applyAlignment="1">
      <alignment horizontal="left" vertical="center" wrapText="1" indent="1"/>
    </xf>
    <xf numFmtId="49" fontId="44" fillId="0" borderId="12" xfId="1" applyNumberFormat="1" applyFont="1" applyBorder="1" applyAlignment="1">
      <alignment horizontal="left" wrapText="1" indent="1"/>
    </xf>
    <xf numFmtId="187" fontId="44" fillId="0" borderId="12" xfId="1" applyNumberFormat="1" applyFont="1" applyBorder="1" applyAlignment="1">
      <alignment horizontal="left" indent="2"/>
    </xf>
    <xf numFmtId="187" fontId="17" fillId="0" borderId="12" xfId="1" applyNumberFormat="1" applyFont="1" applyFill="1" applyBorder="1" applyAlignment="1">
      <alignment horizontal="left" wrapText="1" indent="1"/>
    </xf>
    <xf numFmtId="187" fontId="44" fillId="0" borderId="12" xfId="1" applyNumberFormat="1" applyFont="1" applyFill="1" applyBorder="1" applyAlignment="1">
      <alignment horizontal="left" wrapText="1" indent="1"/>
    </xf>
    <xf numFmtId="187" fontId="17" fillId="0" borderId="12" xfId="1" applyNumberFormat="1" applyFont="1" applyFill="1" applyBorder="1" applyAlignment="1">
      <alignment horizontal="left" vertical="center" indent="1"/>
    </xf>
    <xf numFmtId="49" fontId="44" fillId="0" borderId="12" xfId="1" applyNumberFormat="1" applyFont="1" applyFill="1" applyBorder="1" applyAlignment="1">
      <alignment horizontal="left" vertical="center" indent="1"/>
    </xf>
    <xf numFmtId="0" fontId="4" fillId="0" borderId="1" xfId="1" applyFont="1" applyFill="1" applyBorder="1" applyAlignment="1">
      <alignment horizontal="center" vertical="center" wrapText="1"/>
    </xf>
    <xf numFmtId="185" fontId="17" fillId="0" borderId="0" xfId="29" applyFont="1" applyBorder="1" applyAlignment="1">
      <alignment horizontal="right" indent="1"/>
    </xf>
    <xf numFmtId="185" fontId="17" fillId="0" borderId="0" xfId="29" applyFont="1" applyFill="1" applyBorder="1" applyAlignment="1">
      <alignment horizontal="right" indent="1"/>
    </xf>
    <xf numFmtId="193" fontId="38" fillId="0" borderId="0" xfId="1" applyNumberFormat="1" applyFont="1"/>
    <xf numFmtId="187" fontId="17" fillId="0" borderId="11" xfId="1" applyNumberFormat="1" applyFont="1" applyBorder="1" applyAlignment="1">
      <alignment horizontal="left" wrapText="1" indent="1"/>
    </xf>
    <xf numFmtId="197" fontId="17" fillId="0" borderId="0" xfId="29" applyNumberFormat="1" applyFont="1" applyAlignment="1">
      <alignment horizontal="right"/>
    </xf>
    <xf numFmtId="0" fontId="39" fillId="0" borderId="0" xfId="2" applyFont="1" applyAlignment="1" applyProtection="1"/>
    <xf numFmtId="0" fontId="2" fillId="0" borderId="1" xfId="1" applyFont="1" applyBorder="1" applyAlignment="1"/>
    <xf numFmtId="0" fontId="3" fillId="0" borderId="1" xfId="1" applyFont="1" applyBorder="1" applyAlignment="1"/>
    <xf numFmtId="0" fontId="5" fillId="0" borderId="0" xfId="1" applyFont="1" applyAlignment="1" applyProtection="1">
      <alignment vertical="center"/>
      <protection locked="0"/>
    </xf>
    <xf numFmtId="0" fontId="4" fillId="0" borderId="0" xfId="1" applyFont="1" applyAlignment="1" applyProtection="1">
      <alignment vertical="center"/>
      <protection locked="0"/>
    </xf>
    <xf numFmtId="0" fontId="4" fillId="0" borderId="0" xfId="1" applyFont="1" applyAlignment="1"/>
    <xf numFmtId="0" fontId="1" fillId="0" borderId="0" xfId="1" applyAlignment="1"/>
    <xf numFmtId="0" fontId="4" fillId="0" borderId="6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6" xfId="1" applyFont="1" applyBorder="1" applyAlignment="1">
      <alignment horizontal="center" vertical="center"/>
    </xf>
    <xf numFmtId="0" fontId="4" fillId="0" borderId="11" xfId="1" applyFont="1" applyBorder="1" applyAlignment="1">
      <alignment horizontal="center" vertical="center"/>
    </xf>
    <xf numFmtId="0" fontId="4" fillId="0" borderId="13" xfId="1" applyFont="1" applyBorder="1" applyAlignment="1">
      <alignment horizontal="center" vertical="center"/>
    </xf>
    <xf numFmtId="0" fontId="4" fillId="0" borderId="7" xfId="1" applyFont="1" applyBorder="1" applyAlignment="1">
      <alignment horizontal="left" vertical="center" indent="1"/>
    </xf>
    <xf numFmtId="0" fontId="4" fillId="0" borderId="12" xfId="1" applyFont="1" applyBorder="1" applyAlignment="1">
      <alignment horizontal="left" vertical="center" indent="1"/>
    </xf>
    <xf numFmtId="0" fontId="4" fillId="0" borderId="14" xfId="1" applyFont="1" applyBorder="1" applyAlignment="1">
      <alignment horizontal="left" vertical="center" indent="1"/>
    </xf>
    <xf numFmtId="0" fontId="4" fillId="0" borderId="8" xfId="1" applyFont="1" applyFill="1" applyBorder="1" applyAlignment="1">
      <alignment horizontal="center" vertical="center" wrapText="1"/>
    </xf>
    <xf numFmtId="0" fontId="4" fillId="0" borderId="7" xfId="1" applyFont="1" applyFill="1" applyBorder="1" applyAlignment="1">
      <alignment horizontal="center" vertical="center" wrapText="1"/>
    </xf>
    <xf numFmtId="0" fontId="4" fillId="0" borderId="14" xfId="1" applyFont="1" applyFill="1" applyBorder="1" applyAlignment="1">
      <alignment horizontal="center" vertical="center" wrapText="1"/>
    </xf>
    <xf numFmtId="0" fontId="17" fillId="0" borderId="5" xfId="1" applyFont="1" applyBorder="1" applyAlignment="1">
      <alignment horizontal="center" vertical="center" wrapText="1"/>
    </xf>
    <xf numFmtId="49" fontId="17" fillId="0" borderId="0" xfId="1" applyNumberFormat="1" applyFont="1" applyFill="1" applyBorder="1" applyAlignment="1">
      <alignment horizontal="center" vertical="center" wrapText="1"/>
    </xf>
    <xf numFmtId="0" fontId="17" fillId="0" borderId="6" xfId="1" applyFont="1" applyBorder="1" applyAlignment="1">
      <alignment horizontal="center" vertical="center" wrapText="1"/>
    </xf>
    <xf numFmtId="0" fontId="17" fillId="0" borderId="11" xfId="1" applyFont="1" applyBorder="1" applyAlignment="1">
      <alignment horizontal="center" vertical="center" wrapText="1"/>
    </xf>
    <xf numFmtId="0" fontId="17" fillId="0" borderId="13" xfId="1" applyFont="1" applyBorder="1" applyAlignment="1">
      <alignment horizontal="center" vertical="center" wrapText="1"/>
    </xf>
    <xf numFmtId="0" fontId="17" fillId="0" borderId="7" xfId="1" applyFont="1" applyBorder="1" applyAlignment="1">
      <alignment horizontal="left" vertical="center" indent="1"/>
    </xf>
    <xf numFmtId="0" fontId="17" fillId="0" borderId="12" xfId="1" applyFont="1" applyBorder="1" applyAlignment="1">
      <alignment horizontal="left" vertical="center" indent="1"/>
    </xf>
    <xf numFmtId="0" fontId="17" fillId="0" borderId="14" xfId="1" applyFont="1" applyBorder="1" applyAlignment="1">
      <alignment horizontal="left" vertical="center" indent="1"/>
    </xf>
    <xf numFmtId="49" fontId="17" fillId="0" borderId="16" xfId="1" applyNumberFormat="1" applyFont="1" applyBorder="1" applyAlignment="1">
      <alignment horizontal="center" vertical="center" wrapText="1"/>
    </xf>
    <xf numFmtId="49" fontId="17" fillId="0" borderId="5" xfId="1" applyNumberFormat="1" applyFont="1" applyBorder="1" applyAlignment="1">
      <alignment horizontal="center" vertical="center" wrapText="1"/>
    </xf>
    <xf numFmtId="49" fontId="17" fillId="0" borderId="17" xfId="1" applyNumberFormat="1" applyFont="1" applyBorder="1" applyAlignment="1">
      <alignment horizontal="center" vertical="center" wrapText="1"/>
    </xf>
    <xf numFmtId="49" fontId="17" fillId="0" borderId="1" xfId="1" applyNumberFormat="1" applyFont="1" applyBorder="1" applyAlignment="1">
      <alignment horizontal="center" vertical="center" wrapText="1"/>
    </xf>
    <xf numFmtId="0" fontId="17" fillId="0" borderId="8" xfId="1" applyFont="1" applyBorder="1" applyAlignment="1">
      <alignment horizontal="center" vertical="center"/>
    </xf>
    <xf numFmtId="0" fontId="17" fillId="0" borderId="9" xfId="1" applyFont="1" applyBorder="1" applyAlignment="1">
      <alignment horizontal="center" vertical="center"/>
    </xf>
    <xf numFmtId="49" fontId="17" fillId="0" borderId="8" xfId="1" applyNumberFormat="1" applyFont="1" applyBorder="1" applyAlignment="1">
      <alignment horizontal="center" vertical="center"/>
    </xf>
    <xf numFmtId="49" fontId="17" fillId="0" borderId="9" xfId="1" applyNumberFormat="1" applyFont="1" applyBorder="1" applyAlignment="1">
      <alignment horizontal="center" vertical="center"/>
    </xf>
    <xf numFmtId="0" fontId="4" fillId="0" borderId="6" xfId="1" applyFont="1" applyBorder="1" applyAlignment="1">
      <alignment horizontal="center" vertical="center" wrapText="1"/>
    </xf>
    <xf numFmtId="0" fontId="4" fillId="0" borderId="11" xfId="1" applyFont="1" applyBorder="1" applyAlignment="1">
      <alignment horizontal="center" vertical="center" wrapText="1"/>
    </xf>
    <xf numFmtId="0" fontId="4" fillId="0" borderId="13" xfId="1" applyFont="1" applyBorder="1" applyAlignment="1">
      <alignment horizontal="center" vertical="center" wrapText="1"/>
    </xf>
    <xf numFmtId="49" fontId="4" fillId="0" borderId="8" xfId="1" applyNumberFormat="1" applyFont="1" applyBorder="1" applyAlignment="1">
      <alignment horizontal="center" vertical="center" wrapText="1"/>
    </xf>
    <xf numFmtId="49" fontId="4" fillId="0" borderId="9" xfId="1" applyNumberFormat="1" applyFont="1" applyBorder="1" applyAlignment="1">
      <alignment horizontal="center" vertical="center" wrapText="1"/>
    </xf>
    <xf numFmtId="0" fontId="4" fillId="0" borderId="0" xfId="1" applyFont="1" applyBorder="1" applyAlignment="1">
      <alignment horizontal="center" vertical="center" wrapText="1"/>
    </xf>
    <xf numFmtId="49" fontId="4" fillId="0" borderId="15" xfId="1" applyNumberFormat="1" applyFont="1" applyBorder="1" applyAlignment="1">
      <alignment horizontal="center" vertical="center"/>
    </xf>
    <xf numFmtId="49" fontId="4" fillId="0" borderId="14" xfId="1" applyNumberFormat="1" applyFont="1" applyBorder="1" applyAlignment="1">
      <alignment horizontal="center" vertical="center"/>
    </xf>
    <xf numFmtId="49" fontId="4" fillId="0" borderId="17" xfId="1" applyNumberFormat="1" applyFont="1" applyBorder="1" applyAlignment="1">
      <alignment horizontal="center" vertical="center"/>
    </xf>
    <xf numFmtId="49" fontId="4" fillId="0" borderId="8" xfId="1" applyNumberFormat="1" applyFont="1" applyBorder="1" applyAlignment="1">
      <alignment horizontal="center" vertical="center"/>
    </xf>
  </cellXfs>
  <cellStyles count="34">
    <cellStyle name="0mitP" xfId="3"/>
    <cellStyle name="0ohneP" xfId="4"/>
    <cellStyle name="10mitP" xfId="5"/>
    <cellStyle name="12mitP" xfId="6"/>
    <cellStyle name="12ohneP" xfId="7"/>
    <cellStyle name="13mitP" xfId="8"/>
    <cellStyle name="1mitP" xfId="9"/>
    <cellStyle name="1ohneP" xfId="10"/>
    <cellStyle name="2mitP" xfId="11"/>
    <cellStyle name="2ohneP" xfId="12"/>
    <cellStyle name="3mitP" xfId="13"/>
    <cellStyle name="3ohneP" xfId="14"/>
    <cellStyle name="4mitP" xfId="15"/>
    <cellStyle name="4ohneP" xfId="16"/>
    <cellStyle name="5x indented GHG Textfiels" xfId="17"/>
    <cellStyle name="6mitP" xfId="18"/>
    <cellStyle name="6ohneP" xfId="19"/>
    <cellStyle name="7mitP" xfId="20"/>
    <cellStyle name="9mitP" xfId="21"/>
    <cellStyle name="9ohneP" xfId="22"/>
    <cellStyle name="Comma [0]" xfId="23"/>
    <cellStyle name="Currency [0]" xfId="24"/>
    <cellStyle name="CustomizationCells" xfId="25"/>
    <cellStyle name="Eine_Nachkommastelle" xfId="26"/>
    <cellStyle name="Fuss" xfId="27"/>
    <cellStyle name="Hyperlink" xfId="2" builtinId="8"/>
    <cellStyle name="mitP" xfId="28"/>
    <cellStyle name="Ohne_Nachkomma" xfId="29"/>
    <cellStyle name="ohneP" xfId="30"/>
    <cellStyle name="Standard" xfId="0" builtinId="0"/>
    <cellStyle name="Standard 2" xfId="1"/>
    <cellStyle name="Standard 2 2" xfId="31"/>
    <cellStyle name="Standard 3" xfId="32"/>
    <cellStyle name="Standard 4" xfId="3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60325</xdr:colOff>
      <xdr:row>19</xdr:row>
      <xdr:rowOff>98425</xdr:rowOff>
    </xdr:from>
    <xdr:to>
      <xdr:col>4</xdr:col>
      <xdr:colOff>661525</xdr:colOff>
      <xdr:row>37</xdr:row>
      <xdr:rowOff>71186</xdr:rowOff>
    </xdr:to>
    <xdr:pic>
      <xdr:nvPicPr>
        <xdr:cNvPr id="4" name="Picture 13" descr="19__Umwelt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54525"/>
          <a:ext cx="2887200" cy="29445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5</xdr:row>
          <xdr:rowOff>28575</xdr:rowOff>
        </xdr:from>
        <xdr:to>
          <xdr:col>4</xdr:col>
          <xdr:colOff>0</xdr:colOff>
          <xdr:row>9</xdr:row>
          <xdr:rowOff>28575</xdr:rowOff>
        </xdr:to>
        <xdr:sp macro="" textlink="">
          <xdr:nvSpPr>
            <xdr:cNvPr id="5123" name="Object 3" hidden="1">
              <a:extLst>
                <a:ext uri="{63B3BB69-23CF-44E3-9099-C40C66FF867C}">
                  <a14:compatExt spid="_x0000_s512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31</xdr:row>
      <xdr:rowOff>9525</xdr:rowOff>
    </xdr:from>
    <xdr:to>
      <xdr:col>5</xdr:col>
      <xdr:colOff>1228725</xdr:colOff>
      <xdr:row>36</xdr:row>
      <xdr:rowOff>171450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>
          <a:off x="5686425" y="7410450"/>
          <a:ext cx="962025" cy="96202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19050</xdr:colOff>
      <xdr:row>31</xdr:row>
      <xdr:rowOff>0</xdr:rowOff>
    </xdr:from>
    <xdr:to>
      <xdr:col>6</xdr:col>
      <xdr:colOff>0</xdr:colOff>
      <xdr:row>36</xdr:row>
      <xdr:rowOff>171450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H="1">
          <a:off x="5705475" y="7400925"/>
          <a:ext cx="942975" cy="97155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9525</xdr:rowOff>
    </xdr:from>
    <xdr:to>
      <xdr:col>5</xdr:col>
      <xdr:colOff>1228725</xdr:colOff>
      <xdr:row>36</xdr:row>
      <xdr:rowOff>171450</xdr:rowOff>
    </xdr:to>
    <xdr:sp macro="" textlink="">
      <xdr:nvSpPr>
        <xdr:cNvPr id="4" name="Line 5"/>
        <xdr:cNvSpPr>
          <a:spLocks noChangeShapeType="1"/>
        </xdr:cNvSpPr>
      </xdr:nvSpPr>
      <xdr:spPr bwMode="auto">
        <a:xfrm>
          <a:off x="5686425" y="7410450"/>
          <a:ext cx="962025" cy="962025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19050</xdr:colOff>
      <xdr:row>31</xdr:row>
      <xdr:rowOff>0</xdr:rowOff>
    </xdr:from>
    <xdr:to>
      <xdr:col>6</xdr:col>
      <xdr:colOff>0</xdr:colOff>
      <xdr:row>36</xdr:row>
      <xdr:rowOff>171450</xdr:rowOff>
    </xdr:to>
    <xdr:sp macro="" textlink="">
      <xdr:nvSpPr>
        <xdr:cNvPr id="5" name="Line 6"/>
        <xdr:cNvSpPr>
          <a:spLocks noChangeShapeType="1"/>
        </xdr:cNvSpPr>
      </xdr:nvSpPr>
      <xdr:spPr bwMode="auto">
        <a:xfrm flipH="1">
          <a:off x="5705475" y="7400925"/>
          <a:ext cx="942975" cy="971550"/>
        </a:xfrm>
        <a:prstGeom prst="line">
          <a:avLst/>
        </a:prstGeom>
        <a:noFill/>
        <a:ln w="12700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ipcc.ch/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2.bin"/><Relationship Id="rId4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63"/>
  <sheetViews>
    <sheetView showGridLines="0" tabSelected="1" zoomScale="75" workbookViewId="0">
      <selection activeCell="A10" sqref="A10"/>
    </sheetView>
  </sheetViews>
  <sheetFormatPr baseColWidth="10" defaultRowHeight="12.75"/>
  <cols>
    <col min="1" max="1" width="6.7109375" style="2" customWidth="1"/>
    <col min="2" max="6" width="11.42578125" style="2"/>
    <col min="7" max="7" width="9.85546875" style="2" customWidth="1"/>
    <col min="8" max="8" width="38" style="2" customWidth="1"/>
    <col min="9" max="16384" width="11.42578125" style="2"/>
  </cols>
  <sheetData>
    <row r="1" spans="1:9" ht="45.75" customHeight="1">
      <c r="A1" s="1"/>
      <c r="B1" s="265" t="s">
        <v>0</v>
      </c>
      <c r="C1" s="266"/>
      <c r="D1" s="266"/>
      <c r="E1" s="266"/>
      <c r="F1" s="266"/>
      <c r="G1" s="266"/>
      <c r="H1" s="266"/>
    </row>
    <row r="2" spans="1:9" ht="14.25" customHeight="1">
      <c r="A2" s="3"/>
      <c r="B2" s="3"/>
      <c r="C2" s="3"/>
      <c r="D2" s="3"/>
      <c r="E2" s="3"/>
      <c r="F2" s="3"/>
      <c r="G2" s="3"/>
      <c r="H2" s="3"/>
    </row>
    <row r="3" spans="1:9" ht="11.25" customHeight="1">
      <c r="A3" s="3"/>
      <c r="B3" s="3"/>
      <c r="C3" s="3"/>
      <c r="D3" s="3"/>
      <c r="E3" s="3"/>
      <c r="F3" s="3"/>
      <c r="G3" s="3"/>
      <c r="H3" s="267" t="s">
        <v>1</v>
      </c>
      <c r="I3" s="4"/>
    </row>
    <row r="4" spans="1:9">
      <c r="A4" s="3"/>
      <c r="B4" s="3"/>
      <c r="C4" s="3"/>
      <c r="D4" s="3"/>
      <c r="E4" s="3"/>
      <c r="F4" s="3"/>
      <c r="G4" s="3"/>
      <c r="H4" s="268"/>
    </row>
    <row r="5" spans="1:9">
      <c r="A5" s="3"/>
      <c r="B5" s="3"/>
      <c r="C5" s="3"/>
      <c r="D5" s="3"/>
      <c r="E5" s="3"/>
      <c r="F5" s="3"/>
      <c r="G5" s="3"/>
      <c r="H5" s="3"/>
    </row>
    <row r="6" spans="1:9">
      <c r="A6" s="3"/>
      <c r="B6" s="3"/>
      <c r="C6" s="3"/>
      <c r="D6" s="3"/>
      <c r="E6" s="3"/>
      <c r="F6" s="3"/>
      <c r="G6" s="3"/>
      <c r="H6" s="3"/>
    </row>
    <row r="7" spans="1:9">
      <c r="A7" s="3"/>
      <c r="B7" s="3"/>
      <c r="C7" s="3"/>
      <c r="D7" s="3"/>
      <c r="E7" s="3"/>
      <c r="F7" s="3"/>
      <c r="G7" s="3"/>
      <c r="H7" s="3"/>
    </row>
    <row r="8" spans="1:9">
      <c r="A8" s="3"/>
      <c r="B8" s="3"/>
      <c r="C8" s="3"/>
      <c r="D8" s="3"/>
      <c r="E8" s="3"/>
      <c r="F8" s="3"/>
      <c r="G8" s="3"/>
      <c r="H8" s="3"/>
    </row>
    <row r="9" spans="1:9">
      <c r="A9" s="3"/>
      <c r="B9" s="3"/>
      <c r="C9" s="3"/>
      <c r="D9" s="3"/>
      <c r="E9" s="3"/>
      <c r="F9" s="3"/>
      <c r="G9" s="3"/>
      <c r="H9" s="3"/>
    </row>
    <row r="10" spans="1:9" s="7" customFormat="1" ht="34.5">
      <c r="A10" s="5"/>
      <c r="B10" s="6" t="s">
        <v>2</v>
      </c>
      <c r="C10" s="6"/>
      <c r="D10" s="5"/>
      <c r="E10" s="5"/>
      <c r="F10" s="5"/>
      <c r="G10" s="5"/>
      <c r="H10" s="5"/>
    </row>
    <row r="11" spans="1:9">
      <c r="A11" s="3"/>
      <c r="B11" s="3"/>
      <c r="C11" s="3"/>
      <c r="D11" s="3"/>
      <c r="E11" s="3"/>
      <c r="F11" s="3"/>
      <c r="G11" s="3"/>
      <c r="H11" s="3"/>
    </row>
    <row r="12" spans="1:9">
      <c r="A12" s="3"/>
      <c r="B12" s="3"/>
      <c r="C12" s="3"/>
      <c r="D12" s="3"/>
      <c r="E12" s="3"/>
      <c r="F12" s="3"/>
      <c r="G12" s="3"/>
      <c r="H12" s="3"/>
    </row>
    <row r="13" spans="1:9">
      <c r="A13" s="3"/>
      <c r="B13" s="3"/>
      <c r="C13" s="3"/>
      <c r="D13" s="3"/>
      <c r="E13" s="3"/>
      <c r="F13" s="3"/>
      <c r="G13" s="3"/>
      <c r="H13" s="3"/>
    </row>
    <row r="14" spans="1:9" s="7" customFormat="1" ht="27">
      <c r="A14" s="5"/>
      <c r="B14" s="8" t="s">
        <v>3</v>
      </c>
      <c r="C14" s="9"/>
      <c r="D14" s="9"/>
      <c r="E14" s="10"/>
      <c r="F14" s="5"/>
      <c r="G14" s="5"/>
      <c r="H14" s="5"/>
    </row>
    <row r="15" spans="1:9" s="7" customFormat="1" ht="27">
      <c r="A15" s="5"/>
      <c r="B15" s="8" t="s">
        <v>266</v>
      </c>
      <c r="C15" s="9"/>
      <c r="D15" s="9"/>
      <c r="E15" s="10"/>
      <c r="F15" s="5"/>
      <c r="G15" s="5"/>
      <c r="H15" s="5"/>
    </row>
    <row r="16" spans="1:9" s="7" customFormat="1" ht="27">
      <c r="A16" s="5"/>
      <c r="B16" s="8"/>
      <c r="C16" s="9"/>
      <c r="D16" s="9"/>
      <c r="E16" s="10"/>
      <c r="F16" s="5"/>
      <c r="G16" s="5"/>
      <c r="H16" s="5"/>
    </row>
    <row r="17" spans="1:8">
      <c r="A17" s="3"/>
      <c r="B17" s="3"/>
      <c r="C17" s="3"/>
      <c r="D17" s="3"/>
      <c r="E17" s="3"/>
      <c r="F17" s="3"/>
      <c r="G17" s="3"/>
      <c r="H17" s="3"/>
    </row>
    <row r="18" spans="1:8">
      <c r="A18" s="3"/>
      <c r="B18" s="11"/>
      <c r="C18" s="11"/>
      <c r="D18" s="11"/>
      <c r="E18" s="11"/>
      <c r="F18" s="3"/>
      <c r="G18" s="3"/>
      <c r="H18" s="3"/>
    </row>
    <row r="19" spans="1:8">
      <c r="A19" s="3"/>
      <c r="B19" s="11"/>
      <c r="C19" s="11"/>
      <c r="D19" s="11"/>
      <c r="E19" s="11"/>
      <c r="F19" s="3"/>
      <c r="G19" s="3"/>
      <c r="H19" s="3"/>
    </row>
    <row r="20" spans="1:8">
      <c r="A20" s="3"/>
      <c r="B20" s="269"/>
      <c r="C20" s="270"/>
      <c r="D20" s="270"/>
      <c r="E20" s="270"/>
      <c r="F20" s="12"/>
      <c r="G20" s="3"/>
      <c r="H20" s="3"/>
    </row>
    <row r="21" spans="1:8">
      <c r="A21" s="3"/>
      <c r="B21" s="270"/>
      <c r="C21" s="270"/>
      <c r="D21" s="270"/>
      <c r="E21" s="270"/>
      <c r="F21" s="12"/>
      <c r="G21" s="3"/>
      <c r="H21" s="3"/>
    </row>
    <row r="22" spans="1:8">
      <c r="A22" s="3"/>
      <c r="B22" s="270"/>
      <c r="C22" s="270"/>
      <c r="D22" s="270"/>
      <c r="E22" s="270"/>
      <c r="F22" s="12"/>
      <c r="G22" s="3"/>
      <c r="H22" s="3"/>
    </row>
    <row r="23" spans="1:8">
      <c r="A23" s="3"/>
      <c r="B23" s="270"/>
      <c r="C23" s="270"/>
      <c r="D23" s="270"/>
      <c r="E23" s="270"/>
      <c r="F23" s="12"/>
      <c r="G23" s="3"/>
      <c r="H23" s="3"/>
    </row>
    <row r="24" spans="1:8">
      <c r="A24" s="3"/>
      <c r="B24" s="270"/>
      <c r="C24" s="270"/>
      <c r="D24" s="270"/>
      <c r="E24" s="270"/>
      <c r="F24" s="12"/>
      <c r="G24" s="3"/>
      <c r="H24" s="3"/>
    </row>
    <row r="25" spans="1:8">
      <c r="A25" s="3"/>
      <c r="B25" s="270"/>
      <c r="C25" s="270"/>
      <c r="D25" s="270"/>
      <c r="E25" s="270"/>
      <c r="F25" s="12"/>
      <c r="G25" s="3"/>
      <c r="H25" s="3"/>
    </row>
    <row r="26" spans="1:8">
      <c r="A26" s="3"/>
      <c r="B26" s="270"/>
      <c r="C26" s="270"/>
      <c r="D26" s="270"/>
      <c r="E26" s="270"/>
      <c r="F26" s="12"/>
      <c r="G26" s="3"/>
      <c r="H26" s="3"/>
    </row>
    <row r="27" spans="1:8">
      <c r="A27" s="3"/>
      <c r="B27" s="270"/>
      <c r="C27" s="270"/>
      <c r="D27" s="270"/>
      <c r="E27" s="270"/>
      <c r="F27" s="12"/>
      <c r="G27" s="3"/>
      <c r="H27" s="3"/>
    </row>
    <row r="28" spans="1:8">
      <c r="A28" s="3"/>
      <c r="B28" s="270"/>
      <c r="C28" s="270"/>
      <c r="D28" s="270"/>
      <c r="E28" s="270"/>
      <c r="F28" s="12"/>
      <c r="G28" s="3"/>
      <c r="H28" s="3"/>
    </row>
    <row r="29" spans="1:8">
      <c r="A29" s="3"/>
      <c r="B29" s="270"/>
      <c r="C29" s="270"/>
      <c r="D29" s="270"/>
      <c r="E29" s="270"/>
      <c r="F29" s="12"/>
      <c r="G29" s="3"/>
      <c r="H29" s="3"/>
    </row>
    <row r="30" spans="1:8">
      <c r="A30" s="3"/>
      <c r="B30" s="270"/>
      <c r="C30" s="270"/>
      <c r="D30" s="270"/>
      <c r="E30" s="270"/>
      <c r="F30" s="12"/>
      <c r="G30" s="3"/>
      <c r="H30" s="3"/>
    </row>
    <row r="31" spans="1:8">
      <c r="A31" s="3"/>
      <c r="B31" s="270"/>
      <c r="C31" s="270"/>
      <c r="D31" s="270"/>
      <c r="E31" s="270"/>
      <c r="F31" s="12"/>
      <c r="G31" s="3"/>
      <c r="H31" s="3"/>
    </row>
    <row r="32" spans="1:8">
      <c r="A32" s="3"/>
      <c r="B32" s="270"/>
      <c r="C32" s="270"/>
      <c r="D32" s="270"/>
      <c r="E32" s="270"/>
      <c r="F32" s="12"/>
      <c r="G32" s="3"/>
      <c r="H32" s="3"/>
    </row>
    <row r="33" spans="1:8">
      <c r="A33" s="3"/>
      <c r="B33" s="270"/>
      <c r="C33" s="270"/>
      <c r="D33" s="270"/>
      <c r="E33" s="270"/>
      <c r="F33" s="12"/>
      <c r="G33" s="3"/>
      <c r="H33" s="3"/>
    </row>
    <row r="34" spans="1:8">
      <c r="A34" s="3"/>
      <c r="B34" s="270"/>
      <c r="C34" s="270"/>
      <c r="D34" s="270"/>
      <c r="E34" s="270"/>
      <c r="F34" s="12"/>
      <c r="G34" s="3"/>
      <c r="H34" s="3"/>
    </row>
    <row r="35" spans="1:8">
      <c r="A35" s="3"/>
      <c r="B35" s="270"/>
      <c r="C35" s="270"/>
      <c r="D35" s="270"/>
      <c r="E35" s="270"/>
      <c r="F35" s="12"/>
      <c r="G35" s="3"/>
      <c r="H35" s="3"/>
    </row>
    <row r="36" spans="1:8">
      <c r="A36" s="3"/>
      <c r="B36" s="270"/>
      <c r="C36" s="270"/>
      <c r="D36" s="270"/>
      <c r="E36" s="270"/>
      <c r="F36" s="12"/>
      <c r="G36" s="3"/>
      <c r="H36" s="3"/>
    </row>
    <row r="37" spans="1:8">
      <c r="A37" s="3"/>
      <c r="B37" s="270"/>
      <c r="C37" s="270"/>
      <c r="D37" s="270"/>
      <c r="E37" s="270"/>
      <c r="F37" s="12"/>
      <c r="G37" s="3"/>
      <c r="H37" s="3"/>
    </row>
    <row r="38" spans="1:8">
      <c r="A38" s="3"/>
      <c r="B38" s="270"/>
      <c r="C38" s="270"/>
      <c r="D38" s="270"/>
      <c r="E38" s="270"/>
      <c r="F38" s="12"/>
      <c r="G38" s="3"/>
      <c r="H38" s="3"/>
    </row>
    <row r="39" spans="1:8">
      <c r="A39" s="3"/>
      <c r="B39" s="12"/>
      <c r="C39" s="12"/>
      <c r="D39" s="12"/>
      <c r="E39" s="12"/>
      <c r="F39" s="12"/>
      <c r="G39" s="3"/>
      <c r="H39" s="3"/>
    </row>
    <row r="40" spans="1:8">
      <c r="A40" s="3"/>
      <c r="B40" s="12"/>
      <c r="C40" s="12"/>
      <c r="D40" s="12"/>
      <c r="E40" s="12"/>
      <c r="F40" s="12"/>
      <c r="G40" s="3"/>
      <c r="H40" s="3"/>
    </row>
    <row r="41" spans="1:8">
      <c r="A41" s="3"/>
      <c r="B41" s="3"/>
      <c r="C41" s="3"/>
      <c r="D41" s="3"/>
      <c r="E41" s="3"/>
      <c r="F41" s="3"/>
      <c r="G41" s="3"/>
      <c r="H41" s="3"/>
    </row>
    <row r="42" spans="1:8">
      <c r="A42" s="3"/>
      <c r="B42" s="3"/>
      <c r="C42" s="3"/>
      <c r="D42" s="3"/>
      <c r="E42" s="3"/>
      <c r="F42" s="3"/>
      <c r="G42" s="3"/>
      <c r="H42" s="3"/>
    </row>
    <row r="43" spans="1:8">
      <c r="A43" s="3"/>
      <c r="B43" s="3"/>
      <c r="C43" s="3"/>
      <c r="D43" s="3"/>
      <c r="E43" s="3"/>
      <c r="F43" s="3"/>
      <c r="G43" s="3"/>
      <c r="H43" s="3"/>
    </row>
    <row r="44" spans="1:8">
      <c r="A44" s="3"/>
      <c r="B44" s="3"/>
      <c r="C44" s="3"/>
      <c r="D44" s="3"/>
      <c r="E44" s="3"/>
      <c r="F44" s="3"/>
      <c r="G44" s="3"/>
      <c r="H44" s="3"/>
    </row>
    <row r="45" spans="1:8">
      <c r="A45" s="3"/>
      <c r="B45" s="3"/>
      <c r="C45" s="3"/>
      <c r="D45" s="3"/>
      <c r="E45" s="3"/>
      <c r="F45" s="3"/>
      <c r="G45" s="3"/>
      <c r="H45" s="3"/>
    </row>
    <row r="46" spans="1:8">
      <c r="A46" s="3"/>
      <c r="B46" s="3"/>
      <c r="C46" s="3"/>
      <c r="D46" s="3"/>
      <c r="E46" s="3"/>
      <c r="F46" s="3"/>
      <c r="G46" s="3"/>
      <c r="H46" s="3"/>
    </row>
    <row r="47" spans="1:8">
      <c r="A47" s="3"/>
      <c r="B47" s="3"/>
      <c r="C47" s="3"/>
      <c r="D47" s="3"/>
      <c r="E47" s="3"/>
      <c r="F47" s="3"/>
      <c r="G47" s="3"/>
      <c r="H47" s="3"/>
    </row>
    <row r="48" spans="1:8" s="7" customFormat="1" ht="33">
      <c r="A48" s="5"/>
      <c r="B48" s="13" t="s">
        <v>268</v>
      </c>
      <c r="C48" s="14"/>
      <c r="D48" s="14"/>
      <c r="E48" s="14"/>
      <c r="F48" s="14"/>
      <c r="G48" s="14"/>
      <c r="H48" s="14"/>
    </row>
    <row r="49" spans="1:8">
      <c r="A49" s="3"/>
      <c r="B49" s="15"/>
      <c r="C49" s="15"/>
      <c r="D49" s="15"/>
      <c r="E49" s="15"/>
      <c r="F49" s="15"/>
      <c r="G49" s="15"/>
      <c r="H49" s="15"/>
    </row>
    <row r="50" spans="1:8">
      <c r="A50" s="3"/>
      <c r="B50" s="15"/>
      <c r="C50" s="15"/>
      <c r="D50" s="15"/>
      <c r="E50" s="15"/>
      <c r="F50" s="15"/>
      <c r="G50" s="15"/>
      <c r="H50" s="15"/>
    </row>
    <row r="51" spans="1:8">
      <c r="A51" s="3"/>
      <c r="B51" s="15"/>
      <c r="C51" s="15"/>
      <c r="D51" s="15"/>
      <c r="E51" s="15"/>
      <c r="F51" s="15"/>
      <c r="G51" s="15"/>
      <c r="H51" s="15"/>
    </row>
    <row r="52" spans="1:8" s="7" customFormat="1">
      <c r="A52" s="5"/>
      <c r="B52" s="16" t="s">
        <v>4</v>
      </c>
      <c r="C52" s="14"/>
      <c r="D52" s="14"/>
      <c r="E52" s="14"/>
      <c r="F52" s="14"/>
      <c r="G52" s="14"/>
      <c r="H52" s="14"/>
    </row>
    <row r="53" spans="1:8" s="7" customFormat="1">
      <c r="A53" s="5"/>
      <c r="B53" s="16" t="s">
        <v>688</v>
      </c>
      <c r="C53" s="14"/>
      <c r="D53" s="14"/>
      <c r="E53" s="14"/>
      <c r="F53" s="14"/>
      <c r="G53" s="14"/>
      <c r="H53" s="14"/>
    </row>
    <row r="54" spans="1:8" s="7" customFormat="1">
      <c r="A54" s="5"/>
      <c r="B54" s="16" t="s">
        <v>269</v>
      </c>
      <c r="C54" s="14"/>
      <c r="D54" s="14"/>
      <c r="E54" s="14"/>
      <c r="F54" s="14"/>
      <c r="G54" s="14"/>
      <c r="H54" s="14"/>
    </row>
    <row r="55" spans="1:8" ht="15" customHeight="1">
      <c r="A55" s="3"/>
      <c r="B55" s="15"/>
      <c r="C55" s="15"/>
      <c r="D55" s="15"/>
      <c r="E55" s="15"/>
      <c r="F55" s="15"/>
      <c r="G55" s="15"/>
      <c r="H55" s="15"/>
    </row>
    <row r="56" spans="1:8" s="7" customFormat="1">
      <c r="A56" s="5"/>
      <c r="B56" s="3" t="s">
        <v>5</v>
      </c>
      <c r="C56" s="14"/>
      <c r="D56" s="14"/>
      <c r="E56" s="14"/>
      <c r="F56" s="14"/>
      <c r="G56" s="14"/>
      <c r="H56" s="14"/>
    </row>
    <row r="57" spans="1:8" s="7" customFormat="1">
      <c r="A57" s="5"/>
      <c r="B57" s="17" t="s">
        <v>6</v>
      </c>
      <c r="C57" s="14"/>
      <c r="D57" s="14"/>
      <c r="E57" s="14"/>
      <c r="F57" s="14"/>
      <c r="G57" s="14"/>
      <c r="H57" s="14"/>
    </row>
    <row r="58" spans="1:8" s="7" customFormat="1">
      <c r="A58" s="5"/>
      <c r="B58" s="3" t="s">
        <v>8</v>
      </c>
      <c r="C58" s="14"/>
      <c r="D58" s="14"/>
      <c r="E58" s="14"/>
      <c r="F58" s="14"/>
      <c r="G58" s="14"/>
      <c r="H58" s="14"/>
    </row>
    <row r="59" spans="1:8" ht="15" customHeight="1">
      <c r="A59" s="3"/>
      <c r="B59" s="15"/>
      <c r="C59" s="15"/>
      <c r="D59" s="15"/>
      <c r="E59" s="15"/>
      <c r="F59" s="15"/>
      <c r="G59" s="15"/>
      <c r="H59" s="15"/>
    </row>
    <row r="60" spans="1:8" ht="18">
      <c r="A60" s="3"/>
      <c r="B60" s="18" t="s">
        <v>690</v>
      </c>
      <c r="C60" s="15"/>
      <c r="D60" s="15"/>
      <c r="E60" s="15"/>
      <c r="F60" s="15"/>
      <c r="G60" s="15"/>
      <c r="H60" s="15"/>
    </row>
    <row r="61" spans="1:8">
      <c r="A61" s="3"/>
      <c r="B61" s="19" t="s">
        <v>7</v>
      </c>
      <c r="C61" s="15"/>
      <c r="D61" s="15"/>
      <c r="E61" s="15"/>
      <c r="F61" s="15"/>
      <c r="G61" s="15"/>
      <c r="H61" s="15"/>
    </row>
    <row r="62" spans="1:8">
      <c r="A62" s="3"/>
      <c r="B62" s="15"/>
      <c r="C62" s="15"/>
      <c r="D62" s="15"/>
      <c r="E62" s="15"/>
      <c r="F62" s="15"/>
      <c r="G62" s="15"/>
      <c r="H62" s="15"/>
    </row>
    <row r="63" spans="1:8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6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7"/>
  <sheetViews>
    <sheetView zoomScaleNormal="100" zoomScaleSheetLayoutView="100" workbookViewId="0"/>
  </sheetViews>
  <sheetFormatPr baseColWidth="10" defaultRowHeight="12.75"/>
  <cols>
    <col min="1" max="1" width="9.7109375" style="25" customWidth="1"/>
    <col min="2" max="2" width="11.42578125" style="25"/>
    <col min="3" max="3" width="93.7109375" style="23" customWidth="1"/>
    <col min="4" max="16384" width="11.42578125" style="23"/>
  </cols>
  <sheetData>
    <row r="1" spans="1:8" ht="18">
      <c r="A1" s="61" t="s">
        <v>9</v>
      </c>
      <c r="B1" s="20"/>
      <c r="C1" s="21"/>
      <c r="D1" s="22"/>
    </row>
    <row r="2" spans="1:8" ht="13.5" customHeight="1">
      <c r="A2" s="24"/>
      <c r="B2" s="24"/>
      <c r="C2" s="25"/>
      <c r="D2" s="26"/>
    </row>
    <row r="3" spans="1:8" ht="13.5" customHeight="1">
      <c r="A3" s="27"/>
      <c r="B3" s="27"/>
      <c r="C3" s="28"/>
      <c r="D3" s="26"/>
    </row>
    <row r="4" spans="1:8">
      <c r="A4" s="29" t="s">
        <v>10</v>
      </c>
      <c r="B4" s="29" t="s">
        <v>11</v>
      </c>
      <c r="C4" s="30" t="s">
        <v>12</v>
      </c>
      <c r="D4" s="26"/>
    </row>
    <row r="5" spans="1:8">
      <c r="B5" s="29" t="s">
        <v>13</v>
      </c>
      <c r="C5" s="30" t="s">
        <v>14</v>
      </c>
      <c r="D5" s="26"/>
    </row>
    <row r="6" spans="1:8" ht="13.5" customHeight="1">
      <c r="A6" s="24"/>
      <c r="B6" s="24"/>
      <c r="C6" s="31"/>
      <c r="D6" s="26"/>
    </row>
    <row r="7" spans="1:8">
      <c r="A7" s="29" t="s">
        <v>15</v>
      </c>
      <c r="B7" s="29" t="s">
        <v>16</v>
      </c>
      <c r="C7" s="32" t="s">
        <v>17</v>
      </c>
      <c r="D7" s="26"/>
    </row>
    <row r="8" spans="1:8" ht="13.5" customHeight="1">
      <c r="A8" s="27"/>
      <c r="B8" s="27"/>
      <c r="C8" s="33"/>
      <c r="D8" s="26"/>
    </row>
    <row r="9" spans="1:8" ht="15" customHeight="1">
      <c r="A9" s="38" t="s">
        <v>18</v>
      </c>
      <c r="B9" s="40" t="s">
        <v>19</v>
      </c>
      <c r="C9" s="38" t="s">
        <v>20</v>
      </c>
      <c r="D9" s="28"/>
      <c r="E9" s="28"/>
      <c r="F9" s="28"/>
      <c r="G9" s="28"/>
      <c r="H9" s="28"/>
    </row>
    <row r="10" spans="1:8" ht="12.75" customHeight="1">
      <c r="A10" s="34"/>
      <c r="B10" s="34"/>
      <c r="C10" s="35"/>
    </row>
    <row r="11" spans="1:8" ht="12.75" customHeight="1">
      <c r="A11" s="34"/>
      <c r="B11" s="34"/>
      <c r="C11" s="36" t="s">
        <v>21</v>
      </c>
    </row>
    <row r="12" spans="1:8" ht="12.75" customHeight="1">
      <c r="A12" s="34"/>
      <c r="B12" s="34"/>
      <c r="C12" s="36" t="s">
        <v>22</v>
      </c>
    </row>
    <row r="13" spans="1:8" ht="12.75" customHeight="1">
      <c r="A13" s="34"/>
      <c r="B13" s="34"/>
      <c r="C13" s="35"/>
    </row>
    <row r="14" spans="1:8" ht="12.75" customHeight="1">
      <c r="B14" s="37" t="s">
        <v>23</v>
      </c>
      <c r="C14" s="38" t="s">
        <v>24</v>
      </c>
    </row>
    <row r="15" spans="1:8" ht="12.75" customHeight="1">
      <c r="B15" s="37"/>
      <c r="C15" s="38"/>
    </row>
    <row r="16" spans="1:8">
      <c r="C16" s="38" t="s">
        <v>25</v>
      </c>
    </row>
    <row r="17" spans="1:3" ht="12.75" customHeight="1">
      <c r="B17" s="39" t="s">
        <v>26</v>
      </c>
      <c r="C17" s="36" t="s">
        <v>264</v>
      </c>
    </row>
    <row r="18" spans="1:3" ht="12.75" customHeight="1">
      <c r="B18" s="39" t="s">
        <v>27</v>
      </c>
      <c r="C18" s="36" t="s">
        <v>265</v>
      </c>
    </row>
    <row r="19" spans="1:3" ht="12.75" customHeight="1">
      <c r="B19" s="24"/>
      <c r="C19" s="36"/>
    </row>
    <row r="20" spans="1:3" ht="12.75" customHeight="1">
      <c r="B20" s="40" t="s">
        <v>28</v>
      </c>
      <c r="C20" s="41" t="s">
        <v>29</v>
      </c>
    </row>
    <row r="21" spans="1:3" ht="12.75" customHeight="1">
      <c r="B21" s="40"/>
      <c r="C21" s="41"/>
    </row>
    <row r="22" spans="1:3">
      <c r="C22" s="38" t="s">
        <v>25</v>
      </c>
    </row>
    <row r="23" spans="1:3" s="42" customFormat="1" ht="12.75" customHeight="1">
      <c r="B23" s="39" t="s">
        <v>30</v>
      </c>
      <c r="C23" s="36" t="s">
        <v>31</v>
      </c>
    </row>
    <row r="24" spans="1:3" s="43" customFormat="1" ht="12.75" customHeight="1">
      <c r="B24" s="39" t="s">
        <v>32</v>
      </c>
      <c r="C24" s="36" t="s">
        <v>33</v>
      </c>
    </row>
    <row r="25" spans="1:3" s="43" customFormat="1" ht="12.75" customHeight="1">
      <c r="B25" s="39" t="s">
        <v>34</v>
      </c>
      <c r="C25" s="36" t="s">
        <v>35</v>
      </c>
    </row>
    <row r="26" spans="1:3" s="43" customFormat="1" ht="12.75" customHeight="1">
      <c r="B26" s="39" t="s">
        <v>36</v>
      </c>
      <c r="C26" s="36" t="s">
        <v>37</v>
      </c>
    </row>
    <row r="27" spans="1:3" s="43" customFormat="1" ht="12.75" customHeight="1">
      <c r="B27" s="39" t="s">
        <v>38</v>
      </c>
      <c r="C27" s="36" t="s">
        <v>39</v>
      </c>
    </row>
    <row r="28" spans="1:3" s="43" customFormat="1" ht="12.75" customHeight="1">
      <c r="B28" s="39" t="s">
        <v>40</v>
      </c>
      <c r="C28" s="36" t="s">
        <v>41</v>
      </c>
    </row>
    <row r="29" spans="1:3" s="43" customFormat="1" ht="12.75" customHeight="1">
      <c r="A29" s="36"/>
      <c r="B29" s="39" t="s">
        <v>42</v>
      </c>
      <c r="C29" s="36" t="s">
        <v>267</v>
      </c>
    </row>
    <row r="30" spans="1:3" s="43" customFormat="1" ht="12.75" customHeight="1">
      <c r="A30" s="36"/>
      <c r="B30" s="39" t="s">
        <v>43</v>
      </c>
      <c r="C30" s="36" t="s">
        <v>606</v>
      </c>
    </row>
    <row r="31" spans="1:3" s="43" customFormat="1" ht="12.75" customHeight="1">
      <c r="A31" s="36"/>
      <c r="B31" s="44" t="s">
        <v>44</v>
      </c>
      <c r="C31" s="36" t="s">
        <v>607</v>
      </c>
    </row>
    <row r="32" spans="1:3" s="43" customFormat="1" ht="12.75" customHeight="1">
      <c r="B32" s="24"/>
      <c r="C32" s="36"/>
    </row>
    <row r="33" spans="2:8" s="43" customFormat="1" ht="12.75" customHeight="1">
      <c r="B33" s="40" t="s">
        <v>45</v>
      </c>
      <c r="C33" s="41" t="s">
        <v>46</v>
      </c>
    </row>
    <row r="34" spans="2:8" s="43" customFormat="1" ht="12.75" customHeight="1">
      <c r="B34" s="24"/>
      <c r="C34" s="36"/>
    </row>
    <row r="35" spans="2:8" s="43" customFormat="1" ht="15">
      <c r="B35" s="24"/>
      <c r="C35" s="45" t="s">
        <v>25</v>
      </c>
    </row>
    <row r="36" spans="2:8" s="42" customFormat="1" ht="12.75" customHeight="1">
      <c r="B36" s="39" t="s">
        <v>47</v>
      </c>
      <c r="C36" s="36" t="s">
        <v>48</v>
      </c>
    </row>
    <row r="37" spans="2:8" s="43" customFormat="1" ht="12.75" customHeight="1">
      <c r="B37" s="39" t="s">
        <v>49</v>
      </c>
      <c r="C37" s="36" t="s">
        <v>50</v>
      </c>
    </row>
    <row r="38" spans="2:8" s="43" customFormat="1" ht="12.75" customHeight="1">
      <c r="B38" s="39" t="s">
        <v>51</v>
      </c>
      <c r="C38" s="36" t="s">
        <v>52</v>
      </c>
    </row>
    <row r="39" spans="2:8" s="43" customFormat="1" ht="12.75" customHeight="1">
      <c r="B39" s="39" t="s">
        <v>53</v>
      </c>
      <c r="C39" s="36" t="s">
        <v>54</v>
      </c>
    </row>
    <row r="40" spans="2:8" s="43" customFormat="1" ht="12.75" customHeight="1">
      <c r="B40" s="24"/>
      <c r="C40" s="36"/>
    </row>
    <row r="41" spans="2:8" s="42" customFormat="1" ht="12.75" customHeight="1">
      <c r="B41" s="40" t="s">
        <v>55</v>
      </c>
      <c r="C41" s="41" t="s">
        <v>56</v>
      </c>
    </row>
    <row r="42" spans="2:8" s="43" customFormat="1" ht="12.75" customHeight="1">
      <c r="B42" s="24"/>
      <c r="C42" s="36"/>
    </row>
    <row r="43" spans="2:8" s="43" customFormat="1" ht="15">
      <c r="B43" s="24"/>
      <c r="C43" s="41" t="s">
        <v>25</v>
      </c>
      <c r="H43" s="17"/>
    </row>
    <row r="44" spans="2:8" s="42" customFormat="1" ht="12.75" customHeight="1">
      <c r="B44" s="39" t="s">
        <v>57</v>
      </c>
      <c r="C44" s="36" t="s">
        <v>58</v>
      </c>
    </row>
    <row r="45" spans="2:8" s="43" customFormat="1" ht="12.75" customHeight="1">
      <c r="B45" s="39" t="s">
        <v>59</v>
      </c>
      <c r="C45" s="36" t="s">
        <v>60</v>
      </c>
    </row>
    <row r="46" spans="2:8" s="43" customFormat="1" ht="12.75" customHeight="1">
      <c r="B46" s="39" t="s">
        <v>61</v>
      </c>
      <c r="C46" s="36" t="s">
        <v>62</v>
      </c>
    </row>
    <row r="47" spans="2:8" s="43" customFormat="1" ht="12.75" customHeight="1">
      <c r="B47" s="39" t="s">
        <v>63</v>
      </c>
      <c r="C47" s="36" t="s">
        <v>64</v>
      </c>
    </row>
    <row r="48" spans="2:8" s="43" customFormat="1" ht="12.75" customHeight="1">
      <c r="B48" s="24"/>
      <c r="C48" s="17"/>
    </row>
    <row r="49" spans="2:3" s="42" customFormat="1" ht="12.75" customHeight="1">
      <c r="B49" s="40"/>
      <c r="C49" s="41" t="s">
        <v>65</v>
      </c>
    </row>
    <row r="50" spans="2:3" s="43" customFormat="1" ht="12.75" customHeight="1">
      <c r="B50" s="24"/>
      <c r="C50" s="17"/>
    </row>
    <row r="51" spans="2:3" s="42" customFormat="1" ht="12.75" customHeight="1">
      <c r="B51" s="46"/>
      <c r="C51" s="41" t="s">
        <v>25</v>
      </c>
    </row>
    <row r="52" spans="2:3" s="43" customFormat="1" ht="12.75" customHeight="1">
      <c r="B52" s="39" t="s">
        <v>66</v>
      </c>
      <c r="C52" s="36" t="s">
        <v>67</v>
      </c>
    </row>
    <row r="53" spans="2:3" s="43" customFormat="1" ht="12.75" customHeight="1">
      <c r="B53" s="39" t="s">
        <v>68</v>
      </c>
      <c r="C53" s="36" t="s">
        <v>69</v>
      </c>
    </row>
    <row r="54" spans="2:3" s="43" customFormat="1" ht="12.75" customHeight="1">
      <c r="B54" s="39" t="s">
        <v>70</v>
      </c>
      <c r="C54" s="36" t="s">
        <v>71</v>
      </c>
    </row>
    <row r="55" spans="2:3" s="43" customFormat="1" ht="12.75" customHeight="1">
      <c r="B55" s="39" t="s">
        <v>73</v>
      </c>
      <c r="C55" s="36" t="s">
        <v>689</v>
      </c>
    </row>
    <row r="56" spans="2:3" s="43" customFormat="1" ht="12.75" customHeight="1">
      <c r="B56" s="24"/>
      <c r="C56" s="17"/>
    </row>
    <row r="57" spans="2:3" s="43" customFormat="1" ht="15">
      <c r="B57" s="24"/>
      <c r="C57" s="41" t="s">
        <v>72</v>
      </c>
    </row>
    <row r="58" spans="2:3" s="43" customFormat="1" ht="12.75" customHeight="1">
      <c r="B58" s="24"/>
      <c r="C58" s="17"/>
    </row>
    <row r="59" spans="2:3" s="47" customFormat="1" ht="12.75" customHeight="1">
      <c r="B59" s="48" t="s">
        <v>79</v>
      </c>
      <c r="C59" s="41" t="s">
        <v>74</v>
      </c>
    </row>
    <row r="60" spans="2:3" s="43" customFormat="1" ht="12.75" customHeight="1">
      <c r="B60" s="24"/>
      <c r="C60" s="17"/>
    </row>
    <row r="61" spans="2:3">
      <c r="B61" s="24"/>
      <c r="C61" s="38" t="s">
        <v>25</v>
      </c>
    </row>
    <row r="62" spans="2:3" s="42" customFormat="1" ht="12.75" customHeight="1">
      <c r="B62" s="39" t="s">
        <v>81</v>
      </c>
      <c r="C62" s="36" t="s">
        <v>75</v>
      </c>
    </row>
    <row r="63" spans="2:3" s="43" customFormat="1" ht="12.75" customHeight="1">
      <c r="B63" s="39" t="s">
        <v>83</v>
      </c>
      <c r="C63" s="36" t="s">
        <v>76</v>
      </c>
    </row>
    <row r="64" spans="2:3" s="43" customFormat="1" ht="12.75" customHeight="1">
      <c r="B64" s="39" t="s">
        <v>85</v>
      </c>
      <c r="C64" s="36" t="s">
        <v>77</v>
      </c>
    </row>
    <row r="65" spans="2:3" s="43" customFormat="1" ht="12.75" customHeight="1">
      <c r="B65" s="39" t="s">
        <v>87</v>
      </c>
      <c r="C65" s="36" t="s">
        <v>78</v>
      </c>
    </row>
    <row r="66" spans="2:3" s="43" customFormat="1" ht="12.75" customHeight="1">
      <c r="B66" s="24"/>
      <c r="C66" s="17"/>
    </row>
    <row r="67" spans="2:3" s="42" customFormat="1" ht="12.75" customHeight="1">
      <c r="B67" s="40" t="s">
        <v>89</v>
      </c>
      <c r="C67" s="41" t="s">
        <v>80</v>
      </c>
    </row>
    <row r="68" spans="2:3" s="43" customFormat="1" ht="12.75" customHeight="1">
      <c r="B68" s="24"/>
      <c r="C68" s="17"/>
    </row>
    <row r="69" spans="2:3" s="43" customFormat="1" ht="15">
      <c r="B69" s="24"/>
      <c r="C69" s="41" t="s">
        <v>25</v>
      </c>
    </row>
    <row r="70" spans="2:3" s="42" customFormat="1" ht="12.75" customHeight="1">
      <c r="B70" s="39" t="s">
        <v>91</v>
      </c>
      <c r="C70" s="36" t="s">
        <v>82</v>
      </c>
    </row>
    <row r="71" spans="2:3" s="43" customFormat="1" ht="12.75" customHeight="1">
      <c r="B71" s="39" t="s">
        <v>93</v>
      </c>
      <c r="C71" s="36" t="s">
        <v>84</v>
      </c>
    </row>
    <row r="72" spans="2:3" s="43" customFormat="1" ht="12.75" customHeight="1">
      <c r="B72" s="39" t="s">
        <v>95</v>
      </c>
      <c r="C72" s="36" t="s">
        <v>86</v>
      </c>
    </row>
    <row r="73" spans="2:3" s="43" customFormat="1" ht="12.75" customHeight="1">
      <c r="B73" s="39" t="s">
        <v>97</v>
      </c>
      <c r="C73" s="36" t="s">
        <v>88</v>
      </c>
    </row>
    <row r="74" spans="2:3" s="43" customFormat="1" ht="12.75" customHeight="1">
      <c r="B74" s="24"/>
      <c r="C74" s="36"/>
    </row>
    <row r="75" spans="2:3" s="42" customFormat="1" ht="12.75" customHeight="1">
      <c r="B75" s="40" t="s">
        <v>99</v>
      </c>
      <c r="C75" s="41" t="s">
        <v>90</v>
      </c>
    </row>
    <row r="76" spans="2:3" s="43" customFormat="1" ht="12.75" customHeight="1">
      <c r="B76" s="24"/>
      <c r="C76" s="36"/>
    </row>
    <row r="77" spans="2:3" s="43" customFormat="1" ht="15">
      <c r="B77" s="24"/>
      <c r="C77" s="41" t="s">
        <v>25</v>
      </c>
    </row>
    <row r="78" spans="2:3" s="42" customFormat="1" ht="12.75" customHeight="1">
      <c r="B78" s="39" t="s">
        <v>101</v>
      </c>
      <c r="C78" s="36" t="s">
        <v>92</v>
      </c>
    </row>
    <row r="79" spans="2:3" s="43" customFormat="1" ht="12.75" customHeight="1">
      <c r="B79" s="39" t="s">
        <v>103</v>
      </c>
      <c r="C79" s="36" t="s">
        <v>94</v>
      </c>
    </row>
    <row r="80" spans="2:3" s="43" customFormat="1" ht="12.75" customHeight="1">
      <c r="B80" s="39" t="s">
        <v>105</v>
      </c>
      <c r="C80" s="36" t="s">
        <v>96</v>
      </c>
    </row>
    <row r="81" spans="2:3" s="43" customFormat="1" ht="12.75" customHeight="1">
      <c r="B81" s="39" t="s">
        <v>107</v>
      </c>
      <c r="C81" s="36" t="s">
        <v>98</v>
      </c>
    </row>
    <row r="82" spans="2:3" s="43" customFormat="1" ht="12.75" customHeight="1">
      <c r="B82" s="24"/>
      <c r="C82" s="36"/>
    </row>
    <row r="83" spans="2:3" s="42" customFormat="1" ht="12.75" customHeight="1">
      <c r="B83" s="40" t="s">
        <v>109</v>
      </c>
      <c r="C83" s="41" t="s">
        <v>100</v>
      </c>
    </row>
    <row r="84" spans="2:3" s="43" customFormat="1" ht="12.75" customHeight="1">
      <c r="B84" s="24"/>
      <c r="C84" s="36"/>
    </row>
    <row r="85" spans="2:3" s="43" customFormat="1" ht="15">
      <c r="B85" s="24"/>
      <c r="C85" s="49" t="s">
        <v>25</v>
      </c>
    </row>
    <row r="86" spans="2:3" s="42" customFormat="1" ht="12.75" customHeight="1">
      <c r="B86" s="39" t="s">
        <v>111</v>
      </c>
      <c r="C86" s="36" t="s">
        <v>102</v>
      </c>
    </row>
    <row r="87" spans="2:3" s="43" customFormat="1" ht="12.75" customHeight="1">
      <c r="B87" s="39" t="s">
        <v>113</v>
      </c>
      <c r="C87" s="36" t="s">
        <v>104</v>
      </c>
    </row>
    <row r="88" spans="2:3" s="43" customFormat="1" ht="12.75" customHeight="1">
      <c r="B88" s="39" t="s">
        <v>115</v>
      </c>
      <c r="C88" s="36" t="s">
        <v>106</v>
      </c>
    </row>
    <row r="89" spans="2:3" s="43" customFormat="1" ht="12.75" customHeight="1">
      <c r="B89" s="39" t="s">
        <v>117</v>
      </c>
      <c r="C89" s="36" t="s">
        <v>108</v>
      </c>
    </row>
    <row r="90" spans="2:3" s="43" customFormat="1" ht="12.75" customHeight="1">
      <c r="B90" s="24"/>
      <c r="C90" s="36"/>
    </row>
    <row r="91" spans="2:3" s="42" customFormat="1" ht="12.75" customHeight="1">
      <c r="B91" s="40" t="s">
        <v>119</v>
      </c>
      <c r="C91" s="41" t="s">
        <v>110</v>
      </c>
    </row>
    <row r="92" spans="2:3" s="43" customFormat="1" ht="12.75" customHeight="1">
      <c r="B92" s="24"/>
      <c r="C92" s="36"/>
    </row>
    <row r="93" spans="2:3" s="43" customFormat="1" ht="15">
      <c r="B93" s="24"/>
      <c r="C93" s="41" t="s">
        <v>25</v>
      </c>
    </row>
    <row r="94" spans="2:3" s="42" customFormat="1" ht="12.75" customHeight="1">
      <c r="B94" s="39" t="s">
        <v>121</v>
      </c>
      <c r="C94" s="36" t="s">
        <v>112</v>
      </c>
    </row>
    <row r="95" spans="2:3" s="43" customFormat="1" ht="12.75" customHeight="1">
      <c r="B95" s="39" t="s">
        <v>123</v>
      </c>
      <c r="C95" s="36" t="s">
        <v>114</v>
      </c>
    </row>
    <row r="96" spans="2:3" s="43" customFormat="1" ht="12.75" customHeight="1">
      <c r="B96" s="39" t="s">
        <v>125</v>
      </c>
      <c r="C96" s="36" t="s">
        <v>116</v>
      </c>
    </row>
    <row r="97" spans="1:8" s="43" customFormat="1" ht="12.75" customHeight="1">
      <c r="B97" s="39" t="s">
        <v>127</v>
      </c>
      <c r="C97" s="36" t="s">
        <v>118</v>
      </c>
    </row>
    <row r="98" spans="1:8" s="43" customFormat="1" ht="12.75" customHeight="1">
      <c r="B98" s="24"/>
      <c r="C98" s="36"/>
    </row>
    <row r="99" spans="1:8" s="42" customFormat="1" ht="12.75" customHeight="1">
      <c r="B99" s="40" t="s">
        <v>654</v>
      </c>
      <c r="C99" s="41" t="s">
        <v>120</v>
      </c>
    </row>
    <row r="100" spans="1:8" s="43" customFormat="1" ht="12.75" customHeight="1">
      <c r="B100" s="24"/>
      <c r="C100" s="36"/>
    </row>
    <row r="101" spans="1:8" s="43" customFormat="1" ht="15">
      <c r="B101" s="24"/>
      <c r="C101" s="45" t="s">
        <v>25</v>
      </c>
    </row>
    <row r="102" spans="1:8" s="42" customFormat="1" ht="12.75" customHeight="1">
      <c r="B102" s="39" t="s">
        <v>655</v>
      </c>
      <c r="C102" s="36" t="s">
        <v>122</v>
      </c>
    </row>
    <row r="103" spans="1:8" s="43" customFormat="1" ht="12.75" customHeight="1">
      <c r="B103" s="39" t="s">
        <v>656</v>
      </c>
      <c r="C103" s="36" t="s">
        <v>124</v>
      </c>
    </row>
    <row r="104" spans="1:8" s="43" customFormat="1" ht="12.75" customHeight="1">
      <c r="B104" s="39" t="s">
        <v>657</v>
      </c>
      <c r="C104" s="36" t="s">
        <v>126</v>
      </c>
    </row>
    <row r="105" spans="1:8" s="43" customFormat="1" ht="12.75" customHeight="1">
      <c r="B105" s="39" t="s">
        <v>658</v>
      </c>
      <c r="C105" s="36" t="s">
        <v>128</v>
      </c>
    </row>
    <row r="106" spans="1:8" ht="12.75" customHeight="1">
      <c r="A106" s="27"/>
      <c r="B106" s="27"/>
      <c r="C106" s="50"/>
      <c r="D106" s="28"/>
      <c r="E106" s="28"/>
      <c r="F106" s="28"/>
      <c r="G106" s="28"/>
      <c r="H106" s="28"/>
    </row>
    <row r="107" spans="1:8" ht="12.75" customHeight="1">
      <c r="A107" s="27"/>
      <c r="B107" s="27"/>
      <c r="C107" s="50"/>
      <c r="D107" s="28"/>
      <c r="E107" s="28"/>
      <c r="F107" s="28"/>
      <c r="G107" s="28"/>
      <c r="H107" s="28"/>
    </row>
    <row r="108" spans="1:8" ht="15" customHeight="1">
      <c r="A108" s="29" t="s">
        <v>129</v>
      </c>
      <c r="B108" s="29" t="s">
        <v>130</v>
      </c>
      <c r="C108" s="32" t="s">
        <v>131</v>
      </c>
      <c r="D108" s="28"/>
      <c r="E108" s="28"/>
      <c r="F108" s="28"/>
      <c r="G108" s="28"/>
      <c r="H108" s="28"/>
    </row>
    <row r="109" spans="1:8" ht="13.5" customHeight="1">
      <c r="A109" s="29"/>
      <c r="B109" s="29" t="s">
        <v>132</v>
      </c>
      <c r="C109" s="32" t="s">
        <v>133</v>
      </c>
      <c r="D109" s="28"/>
      <c r="E109" s="28"/>
      <c r="F109" s="28"/>
      <c r="G109" s="28"/>
      <c r="H109" s="28"/>
    </row>
    <row r="110" spans="1:8" ht="15" customHeight="1">
      <c r="A110" s="29"/>
      <c r="B110" s="29" t="s">
        <v>134</v>
      </c>
      <c r="C110" s="32" t="s">
        <v>135</v>
      </c>
      <c r="D110" s="28"/>
      <c r="E110" s="28"/>
      <c r="F110" s="28"/>
      <c r="G110" s="28"/>
      <c r="H110" s="28"/>
    </row>
    <row r="111" spans="1:8" ht="15">
      <c r="A111" s="29"/>
      <c r="B111" s="29" t="s">
        <v>136</v>
      </c>
      <c r="C111" s="32" t="s">
        <v>137</v>
      </c>
      <c r="D111" s="28"/>
      <c r="E111" s="28"/>
      <c r="F111" s="28"/>
      <c r="G111" s="28"/>
      <c r="H111" s="28"/>
    </row>
    <row r="112" spans="1:8" ht="15">
      <c r="A112" s="29"/>
      <c r="B112" s="29" t="s">
        <v>139</v>
      </c>
      <c r="C112" s="32" t="s">
        <v>141</v>
      </c>
      <c r="D112" s="28"/>
      <c r="E112" s="28"/>
      <c r="F112" s="28"/>
      <c r="G112" s="28"/>
      <c r="H112" s="28"/>
    </row>
    <row r="113" spans="1:8" ht="13.5" customHeight="1">
      <c r="A113" s="29"/>
      <c r="B113" s="29"/>
      <c r="C113" s="32"/>
      <c r="D113" s="28"/>
      <c r="E113" s="28"/>
      <c r="F113" s="28"/>
      <c r="G113" s="28"/>
      <c r="H113" s="28"/>
    </row>
    <row r="114" spans="1:8" ht="13.5" customHeight="1">
      <c r="A114" s="29" t="s">
        <v>138</v>
      </c>
      <c r="B114" s="29" t="s">
        <v>140</v>
      </c>
      <c r="C114" s="32" t="s">
        <v>143</v>
      </c>
      <c r="D114" s="28"/>
      <c r="E114" s="28"/>
      <c r="F114" s="28"/>
      <c r="G114" s="28"/>
      <c r="H114" s="28"/>
    </row>
    <row r="115" spans="1:8" ht="13.5" customHeight="1">
      <c r="A115" s="29"/>
      <c r="B115" s="29" t="s">
        <v>142</v>
      </c>
      <c r="C115" s="32" t="s">
        <v>145</v>
      </c>
      <c r="D115" s="28"/>
      <c r="E115" s="28"/>
      <c r="F115" s="28"/>
      <c r="G115" s="28"/>
      <c r="H115" s="28"/>
    </row>
    <row r="116" spans="1:8" ht="15">
      <c r="A116" s="29"/>
      <c r="B116" s="29" t="s">
        <v>144</v>
      </c>
      <c r="C116" s="32" t="s">
        <v>146</v>
      </c>
      <c r="D116" s="28"/>
      <c r="E116" s="28"/>
      <c r="F116" s="28"/>
      <c r="G116" s="28"/>
      <c r="H116" s="28"/>
    </row>
    <row r="117" spans="1:8" ht="15">
      <c r="A117" s="51"/>
    </row>
  </sheetData>
  <hyperlinks>
    <hyperlink ref="C25" location="'4.2.3'!A1" display="CO2-Emissionen aus Prozessen"/>
    <hyperlink ref="C45" location="'4.4.2'!A1" display="Direkte N2O-Emissionen aus Energieverwendung (ohne Straßenverkehr)"/>
    <hyperlink ref="C48" location="'6.2.2'!A1" display="Direkte CO2-Emissionen im Inland (1 000 Tonnen)"/>
    <hyperlink ref="C36" location="'4.3.1'!A1" display="CH4-Emissionen insgesamt"/>
    <hyperlink ref="C28" location="'4.2.6'!A1" display="CO2-Emissionen aus dem Straßenverkehr (nur Biokraftstoffe)"/>
    <hyperlink ref="C37" location="'4.3.2'!A1" display="CH4-Emissionen aus Energieverwendung (ohne Straßenverkehr)"/>
    <hyperlink ref="C52" location="'4.5'!A1" display="Emissionen teilhalogenierter Fluorkohlenwasserstoffe (HFC)"/>
    <hyperlink ref="C50" location="'6.2.4'!A1" display="Direkte CO2-Emissionen im Inland (Prozent)"/>
    <hyperlink ref="C18" location="'4.1.2'!A1" display="Direkte Treibhausgas-Emissionen insgesamt (einschließlich CO2-Emissionen aus Biomasse)"/>
    <hyperlink ref="C23" location="'4.2.1'!A1" display="CO2-Emissionen insgesamt"/>
    <hyperlink ref="C24" location="'4.2.2'!A1" display="CO2-Emissionen aus Energieverwendung (ohne Biomasse und Straßenverkehr)"/>
    <hyperlink ref="C26" location="'4.2.4'!A1" display="CO2-Emissionen aus Energieverwendung von Biomasse (ohne Straßenverkehr)"/>
    <hyperlink ref="C27" location="'4.2.5'!A1" display="CO2-Emissionen aus dem Straßenverkehr (ohne Biokraftstoffe)"/>
    <hyperlink ref="C38" location="'4.3.3'!A1" display="CH4-Emissionen aus Prozessen"/>
    <hyperlink ref="C39" location="'4.3.4'!A1" display="CH4-Emissionen aus dem Straßenverkehr"/>
    <hyperlink ref="C44" location="'4.4.1'!A1" display="Direkte N2O-Emissionen insgesamt"/>
    <hyperlink ref="C46" location="'4.4.3'!A1" display="Direkte N2O-Emissionen aus Prozessen"/>
    <hyperlink ref="C47" location="'4.4.4'!A1" display="Direkte N2O-Emissionen aus dem Straßenverkehr"/>
    <hyperlink ref="C17" location="'4.1.1'!A1" display="Direkte Treibhausgas-Emissionen insgesamt nach Gasen"/>
    <hyperlink ref="C53" location="'4.6'!A1" display="Emissionen perfluorierter Kohlenwasserstoffe (PFC)"/>
    <hyperlink ref="C54" location="'4.7'!A1" display="Schwefelhexafluorid (SF6)-Emissionen"/>
    <hyperlink ref="C11" location="Einführung!A1" display="Einführung und Erläuterungen zu den Tabellen"/>
    <hyperlink ref="C12" location="Glossar!A1" display="Glossar"/>
    <hyperlink ref="B17" location="'4.1.1'!A1" display="4.1.1"/>
    <hyperlink ref="B18" location="'4.1.2'!A1" display="4.1.2"/>
    <hyperlink ref="B23" location="'4.2.1'!A1" display="4.2.1"/>
    <hyperlink ref="B24" location="'4.2.2'!A1" display="4.2.2"/>
    <hyperlink ref="B25" location="'4.2.3'!A1" display="4.2.3"/>
    <hyperlink ref="B26" location="'4.2.4'!A1" display="4.2.4"/>
    <hyperlink ref="B27" location="'4.2.5'!A1" display="4.2.5"/>
    <hyperlink ref="B28" location="'4.2.6'!A1" display="4.2.6"/>
    <hyperlink ref="B36" location="'4.3.1'!A1" display="4.3.1"/>
    <hyperlink ref="B37" location="'4.3.2'!A1" display="4.3.2"/>
    <hyperlink ref="B38" location="'4.3.3'!A1" display="4.3.3"/>
    <hyperlink ref="B39" location="'4.3.4'!A1" display="4.3.4"/>
    <hyperlink ref="B44" location="'4.4.1'!A1" display="4.4.1"/>
    <hyperlink ref="B45" location="'4.4.2'!A1" display="4.4.2"/>
    <hyperlink ref="B46" location="'4.4.3'!A1" display="4.4.3"/>
    <hyperlink ref="B47" location="'4.4.4'!A1" display="4.4.4"/>
    <hyperlink ref="B52" location="'4.5'!A1" display="4.5"/>
    <hyperlink ref="B53" location="'4.6'!A1" display="4.6"/>
    <hyperlink ref="B54" location="'4.7'!A1" display="4.7"/>
    <hyperlink ref="B62" location="'4.8.1'!A1" display="4.8.1"/>
    <hyperlink ref="B63" location="'4.8.2'!A1" display="4.8.2"/>
    <hyperlink ref="B64" location="'4.8.3'!A1" display="4.8.3"/>
    <hyperlink ref="B65" location="'4.8.4'!A1" display="4.8.4"/>
    <hyperlink ref="B70" location="'4.9.1'!A1" display="4.9.1"/>
    <hyperlink ref="B71" location="'4.9.2'!A1" display="4.9.2"/>
    <hyperlink ref="B72" location="'4.9.3'!A1" display="4.9.3"/>
    <hyperlink ref="B73" location="'4.9.4'!A1" display="4.9.4"/>
    <hyperlink ref="B78" location="'4.10.1'!A1" display="4.10.1"/>
    <hyperlink ref="B79" location="'4.10.2'!A1" display="4.10.2"/>
    <hyperlink ref="B80" location="'4.10.3'!A1" display="4.10.3"/>
    <hyperlink ref="B81" location="'4.10.4'!A1" display="4.10.4"/>
    <hyperlink ref="B86" location="'4.11.1'!A1" display="4.11.1"/>
    <hyperlink ref="B87" location="'4.11.2'!A1" display="4.11.2"/>
    <hyperlink ref="B88" location="'4.11.3'!A1" display="4.11.3"/>
    <hyperlink ref="B89" location="'4.11.4'!A1" display="4.11.4"/>
    <hyperlink ref="B94" location="'4.12.1'!A1" display="4.12.1"/>
    <hyperlink ref="B95" location="'4.12.2'!A1" display="4.12.2"/>
    <hyperlink ref="B96" location="'4.12.3'!A1" display="4.12.3"/>
    <hyperlink ref="B97" location="'4.12.4'!A1" display="4.12.4"/>
    <hyperlink ref="B102" location="'4.13.1'!A1" display="4.13.1"/>
    <hyperlink ref="B103" location="'4.13.2'!A1" display="4.13.2"/>
    <hyperlink ref="B104" location="'4.13.3'!A1" display="4.13.3"/>
    <hyperlink ref="B105" location="'4.13.4'!A1" display="4.13.4"/>
    <hyperlink ref="B29" location="'4.2.8'!A1" display="4.2.8"/>
    <hyperlink ref="B30" location="'4.2.9'!A1" display="4.2.9"/>
    <hyperlink ref="B31" location="'4.2.10'!A1" display="4.2.10"/>
    <hyperlink ref="C29" location="'4.2.7'!A1" display="Aufkommen an CO2-Emissionen und CO2-Gehalt der Güter der letzten Verwendung"/>
    <hyperlink ref="C30" location="'4.2.8'!A1" display="CO2-Gehalt der Güter der letzten Verwendung 2012"/>
    <hyperlink ref="C31" location="'4.2.9'!A1" display="CO2-Emissionen der Produktionsbereiche im In- und Ausland bei der Herstellung der Güter der letzten Verwendung 2012"/>
    <hyperlink ref="C55" location="'4.8'!A1" display="Stickstofftrifluorid (NF3)-Emissionen"/>
    <hyperlink ref="C62" location="'4.9.1'!A1" display="NH3-Emissionen insgesamt"/>
    <hyperlink ref="C63" location="'4.9.2'!A1" display="NH3-Emissionen aus Energieverwendung (ohne Straßenverkehr)"/>
    <hyperlink ref="C64" location="'4.9.3'!A1" display="NH3-Emissionen aus Prozessen"/>
    <hyperlink ref="C65" location="'4.9.4'!A1" display="NH3-Emissionen aus dem Straßenverkehr"/>
    <hyperlink ref="C70" location="'4.10.1'!A1" display="SO2-Emissionen insgesamt"/>
    <hyperlink ref="C71" location="'4.10.2'!A1" display="SO2-Emissionen aus Energieverwendung (ohne Straßenverkehr)"/>
    <hyperlink ref="C72" location="'4.10.3'!A1" display="SO2-Emissionen aus Prozessen"/>
    <hyperlink ref="C73" location="'4.10.4'!A1" display="SO2-Emissionen aus dem Straßenverkehr"/>
    <hyperlink ref="C78" location="'4.11.1'!A1" display="NOx-Emissionen insgesamt"/>
    <hyperlink ref="C79" location="'4.11.2'!A1" display="NOx-Emissionen aus Energieverwendung (ohne Straßenverkehr)"/>
    <hyperlink ref="C80" location="'4.11.3'!A1" display="NOx-Emissionen aus Prozessen"/>
    <hyperlink ref="C81" location="'4.11.4'!A1" display="NOx-Emissionen aus dem Straßenverkehr"/>
    <hyperlink ref="C86" location="'4.12.1'!A1" display="NMVOC-Emissionen insgesamt"/>
    <hyperlink ref="C87" location="'4.12.2'!A1" display="NMVOC-Emissionen aus Energieverwendung (ohne Straßenverkehr)"/>
    <hyperlink ref="C88" location="'4.12.3'!A1" display="NMVOC-Emissionen aus Prozessen"/>
    <hyperlink ref="C89" location="'4.12.4'!A1" display="NMVOC-Emissionen aus dem Straßenverkehr"/>
    <hyperlink ref="C94" location="'4.13.1'!A1" display="Feinstaub (10 µm) -Emissionen insgesamt"/>
    <hyperlink ref="C95" location="'4.13.2'!A1" display="Feinstaub (10 µm) -Emissionen aus Energieverwendung (ohne Straßenverkehr)"/>
    <hyperlink ref="C96" location="'4.13.3'!A1" display="Feinstaub (10 µm) -Emissionen aus Prozessen"/>
    <hyperlink ref="C97" location="'4.13.4'!A1" display="Feinstaub (10 µm) -Emissionen aus dem Straßenverkehr"/>
    <hyperlink ref="C102" location="'4.14.1'!A1" display="Feinstaub (2,5 µm) -Emissionen insgesamt"/>
    <hyperlink ref="C103" location="'4.14.2'!A1" display="Feinstaub (2,5 µm) -Emissionen aus Energieverwendung (ohne Straßenverkehr)"/>
    <hyperlink ref="C104" location="'4.14.3'!A1" display="Feinstaub (2,5 µm) -Emissionen aus Prozessen"/>
    <hyperlink ref="C105" location="'4.14.4'!A1" display="Feinstaub (2,5 µm) -Emissionen aus dem Straßenverkehr"/>
  </hyperlinks>
  <pageMargins left="0.78740157480314965" right="0.59055118110236227" top="0.78740157480314965" bottom="0.59055118110236227" header="0.11811023622047245" footer="0.11811023622047245"/>
  <pageSetup paperSize="9" scale="75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  <rowBreaks count="1" manualBreakCount="1">
    <brk id="7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Q78"/>
  <sheetViews>
    <sheetView workbookViewId="0"/>
  </sheetViews>
  <sheetFormatPr baseColWidth="10" defaultRowHeight="12.75"/>
  <cols>
    <col min="1" max="16384" width="11.42578125" style="3"/>
  </cols>
  <sheetData>
    <row r="1" spans="1:1" ht="15">
      <c r="A1" s="52" t="s">
        <v>147</v>
      </c>
    </row>
    <row r="2" spans="1:1" ht="17.100000000000001" customHeight="1">
      <c r="A2" s="53" t="s">
        <v>148</v>
      </c>
    </row>
    <row r="3" spans="1:1">
      <c r="A3" s="53" t="s">
        <v>149</v>
      </c>
    </row>
    <row r="4" spans="1:1">
      <c r="A4" s="53" t="s">
        <v>150</v>
      </c>
    </row>
    <row r="13" spans="1:1" ht="15">
      <c r="A13" s="62" t="s">
        <v>151</v>
      </c>
    </row>
    <row r="14" spans="1:1">
      <c r="A14" s="58"/>
    </row>
    <row r="15" spans="1:1">
      <c r="A15" s="63" t="s">
        <v>152</v>
      </c>
    </row>
    <row r="16" spans="1:1" ht="17.100000000000001" customHeight="1">
      <c r="A16" s="58" t="s">
        <v>227</v>
      </c>
    </row>
    <row r="17" spans="1:1" ht="15">
      <c r="A17" s="58" t="s">
        <v>228</v>
      </c>
    </row>
    <row r="18" spans="1:1" ht="15">
      <c r="A18" s="58" t="s">
        <v>229</v>
      </c>
    </row>
    <row r="19" spans="1:1">
      <c r="A19" s="58" t="s">
        <v>231</v>
      </c>
    </row>
    <row r="20" spans="1:1">
      <c r="A20" s="58" t="s">
        <v>230</v>
      </c>
    </row>
    <row r="21" spans="1:1">
      <c r="A21" s="58" t="s">
        <v>235</v>
      </c>
    </row>
    <row r="22" spans="1:1" ht="14.25">
      <c r="A22" s="58" t="s">
        <v>234</v>
      </c>
    </row>
    <row r="23" spans="1:1">
      <c r="A23" s="59"/>
    </row>
    <row r="24" spans="1:1" ht="14.25">
      <c r="A24" s="58" t="s">
        <v>232</v>
      </c>
    </row>
    <row r="25" spans="1:1">
      <c r="A25" s="58" t="s">
        <v>233</v>
      </c>
    </row>
    <row r="26" spans="1:1">
      <c r="A26" s="58" t="s">
        <v>236</v>
      </c>
    </row>
    <row r="27" spans="1:1">
      <c r="A27" s="58" t="s">
        <v>237</v>
      </c>
    </row>
    <row r="28" spans="1:1">
      <c r="A28" s="58" t="s">
        <v>238</v>
      </c>
    </row>
    <row r="29" spans="1:1">
      <c r="A29" s="58"/>
    </row>
    <row r="30" spans="1:1">
      <c r="A30" s="58" t="s">
        <v>239</v>
      </c>
    </row>
    <row r="31" spans="1:1">
      <c r="A31" s="58" t="s">
        <v>240</v>
      </c>
    </row>
    <row r="32" spans="1:1">
      <c r="A32" s="58" t="s">
        <v>241</v>
      </c>
    </row>
    <row r="33" spans="1:17">
      <c r="A33" s="58" t="s">
        <v>242</v>
      </c>
    </row>
    <row r="34" spans="1:17">
      <c r="A34" s="58" t="s">
        <v>243</v>
      </c>
    </row>
    <row r="35" spans="1:17">
      <c r="A35" s="58" t="s">
        <v>244</v>
      </c>
    </row>
    <row r="36" spans="1:17">
      <c r="A36" s="58" t="s">
        <v>245</v>
      </c>
    </row>
    <row r="37" spans="1:17">
      <c r="A37" s="58" t="s">
        <v>246</v>
      </c>
    </row>
    <row r="38" spans="1:17">
      <c r="A38" s="58" t="s">
        <v>248</v>
      </c>
    </row>
    <row r="39" spans="1:17">
      <c r="A39" s="58" t="s">
        <v>247</v>
      </c>
    </row>
    <row r="40" spans="1:17">
      <c r="A40" s="58"/>
    </row>
    <row r="41" spans="1:17">
      <c r="A41" s="58" t="s">
        <v>250</v>
      </c>
    </row>
    <row r="42" spans="1:17">
      <c r="A42" s="58" t="s">
        <v>249</v>
      </c>
    </row>
    <row r="43" spans="1:17">
      <c r="A43" s="58" t="s">
        <v>251</v>
      </c>
    </row>
    <row r="44" spans="1:17">
      <c r="A44" s="58" t="s">
        <v>252</v>
      </c>
    </row>
    <row r="45" spans="1:17">
      <c r="A45" s="58" t="s">
        <v>253</v>
      </c>
    </row>
    <row r="46" spans="1:17">
      <c r="A46" s="58"/>
    </row>
    <row r="47" spans="1:17">
      <c r="A47" s="58"/>
    </row>
    <row r="48" spans="1:17" ht="17.100000000000001" customHeight="1">
      <c r="A48" s="63" t="s">
        <v>72</v>
      </c>
      <c r="Q48" s="55"/>
    </row>
    <row r="49" spans="1:1" ht="17.100000000000001" customHeight="1">
      <c r="A49" s="58" t="s">
        <v>254</v>
      </c>
    </row>
    <row r="50" spans="1:1">
      <c r="A50" s="58" t="s">
        <v>259</v>
      </c>
    </row>
    <row r="51" spans="1:1" ht="14.25">
      <c r="A51" s="58" t="s">
        <v>272</v>
      </c>
    </row>
    <row r="52" spans="1:1">
      <c r="A52" s="58" t="s">
        <v>255</v>
      </c>
    </row>
    <row r="53" spans="1:1">
      <c r="A53" s="58" t="s">
        <v>256</v>
      </c>
    </row>
    <row r="54" spans="1:1">
      <c r="A54" s="58" t="s">
        <v>257</v>
      </c>
    </row>
    <row r="55" spans="1:1">
      <c r="A55" s="58" t="s">
        <v>258</v>
      </c>
    </row>
    <row r="56" spans="1:1">
      <c r="A56" s="58"/>
    </row>
    <row r="57" spans="1:1">
      <c r="A57" s="58" t="s">
        <v>270</v>
      </c>
    </row>
    <row r="58" spans="1:1" ht="14.25">
      <c r="A58" s="58" t="s">
        <v>271</v>
      </c>
    </row>
    <row r="59" spans="1:1" ht="14.25">
      <c r="A59" s="58" t="s">
        <v>273</v>
      </c>
    </row>
    <row r="60" spans="1:1">
      <c r="A60" s="58" t="s">
        <v>274</v>
      </c>
    </row>
    <row r="61" spans="1:1">
      <c r="A61" s="58" t="s">
        <v>275</v>
      </c>
    </row>
    <row r="62" spans="1:1">
      <c r="A62" s="58" t="s">
        <v>276</v>
      </c>
    </row>
    <row r="63" spans="1:1">
      <c r="A63" s="58" t="s">
        <v>278</v>
      </c>
    </row>
    <row r="64" spans="1:1">
      <c r="A64" s="58" t="s">
        <v>277</v>
      </c>
    </row>
    <row r="65" spans="1:6">
      <c r="A65" s="58"/>
    </row>
    <row r="66" spans="1:6">
      <c r="A66" s="58"/>
    </row>
    <row r="67" spans="1:6">
      <c r="A67" s="64" t="s">
        <v>153</v>
      </c>
    </row>
    <row r="68" spans="1:6">
      <c r="A68" s="57" t="s">
        <v>260</v>
      </c>
    </row>
    <row r="69" spans="1:6">
      <c r="A69" s="65" t="s">
        <v>261</v>
      </c>
    </row>
    <row r="70" spans="1:6">
      <c r="A70" s="65" t="s">
        <v>279</v>
      </c>
    </row>
    <row r="71" spans="1:6">
      <c r="A71" s="65" t="s">
        <v>280</v>
      </c>
    </row>
    <row r="72" spans="1:6">
      <c r="A72" s="57" t="s">
        <v>263</v>
      </c>
    </row>
    <row r="73" spans="1:6">
      <c r="A73" s="65" t="s">
        <v>262</v>
      </c>
    </row>
    <row r="74" spans="1:6" s="72" customFormat="1" ht="11.25">
      <c r="A74" s="264" t="s">
        <v>691</v>
      </c>
      <c r="B74" s="264"/>
      <c r="C74" s="264"/>
      <c r="D74" s="264"/>
      <c r="E74" s="264"/>
      <c r="F74" s="264"/>
    </row>
    <row r="75" spans="1:6">
      <c r="A75" s="58"/>
      <c r="C75" s="3" t="s">
        <v>154</v>
      </c>
    </row>
    <row r="76" spans="1:6">
      <c r="A76" s="58"/>
    </row>
    <row r="77" spans="1:6">
      <c r="A77" s="58"/>
    </row>
    <row r="78" spans="1:6">
      <c r="A78" s="58"/>
    </row>
  </sheetData>
  <hyperlinks>
    <hyperlink ref="A74:F74" r:id="rId1" display="3 Intergovernmental Panel on Climate Change. Näheres hierzu siehe unter http://www.ipcc.ch/."/>
  </hyperlinks>
  <pageMargins left="0.78740157480314965" right="0.39370078740157483" top="0.78740157480314965" bottom="0.78740157480314965" header="0.11811023622047245" footer="0.11811023622047245"/>
  <pageSetup paperSize="9" orientation="portrait" r:id="rId2"/>
  <headerFooter>
    <oddHeader>&amp;R&amp;"MetaNormalLF-Roman,Standard"&amp;9Teil 3</oddHeader>
    <oddFooter>&amp;L&amp;"MetaNormalLF-Roman,Standard"&amp;9Statistisches Bundesamt, Umweltnutzung und Wirtschaft, Tabellenband, 2016</oddFooter>
  </headerFooter>
  <drawing r:id="rId3"/>
  <legacyDrawing r:id="rId4"/>
  <oleObjects>
    <mc:AlternateContent xmlns:mc="http://schemas.openxmlformats.org/markup-compatibility/2006">
      <mc:Choice Requires="x14">
        <oleObject progId="Acrobat Document" dvAspect="DVASPECT_ICON" shapeId="5123" r:id="rId5">
          <objectPr defaultSize="0" autoPict="0" r:id="rId6">
            <anchor moveWithCells="1">
              <from>
                <xdr:col>2</xdr:col>
                <xdr:colOff>0</xdr:colOff>
                <xdr:row>5</xdr:row>
                <xdr:rowOff>28575</xdr:rowOff>
              </from>
              <to>
                <xdr:col>4</xdr:col>
                <xdr:colOff>0</xdr:colOff>
                <xdr:row>9</xdr:row>
                <xdr:rowOff>28575</xdr:rowOff>
              </to>
            </anchor>
          </objectPr>
        </oleObject>
      </mc:Choice>
      <mc:Fallback>
        <oleObject progId="Acrobat Document" dvAspect="DVASPECT_ICON" shapeId="5123" r:id="rId5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6"/>
  <sheetViews>
    <sheetView workbookViewId="0"/>
  </sheetViews>
  <sheetFormatPr baseColWidth="10" defaultRowHeight="12.75"/>
  <cols>
    <col min="1" max="1" width="24.7109375" style="3" customWidth="1"/>
    <col min="2" max="2" width="71.7109375" style="3" customWidth="1"/>
    <col min="3" max="16384" width="11.42578125" style="3"/>
  </cols>
  <sheetData>
    <row r="1" spans="1:2" ht="20.25">
      <c r="A1" s="56" t="s">
        <v>155</v>
      </c>
    </row>
    <row r="2" spans="1:2" ht="15">
      <c r="A2" s="52"/>
    </row>
    <row r="4" spans="1:2" ht="14.25">
      <c r="A4" s="54" t="s">
        <v>156</v>
      </c>
      <c r="B4" s="3" t="s">
        <v>157</v>
      </c>
    </row>
    <row r="5" spans="1:2">
      <c r="A5" s="54"/>
      <c r="B5" s="3" t="s">
        <v>158</v>
      </c>
    </row>
    <row r="6" spans="1:2">
      <c r="A6" s="54"/>
      <c r="B6" s="3" t="s">
        <v>159</v>
      </c>
    </row>
    <row r="7" spans="1:2">
      <c r="A7" s="54"/>
      <c r="B7" s="3" t="s">
        <v>160</v>
      </c>
    </row>
    <row r="8" spans="1:2">
      <c r="A8" s="54"/>
      <c r="B8" s="3" t="s">
        <v>161</v>
      </c>
    </row>
    <row r="9" spans="1:2">
      <c r="A9" s="54"/>
    </row>
    <row r="10" spans="1:2" ht="14.25">
      <c r="A10" s="54" t="s">
        <v>162</v>
      </c>
      <c r="B10" s="3" t="s">
        <v>163</v>
      </c>
    </row>
    <row r="11" spans="1:2">
      <c r="A11" s="54"/>
      <c r="B11" s="3" t="s">
        <v>164</v>
      </c>
    </row>
    <row r="12" spans="1:2">
      <c r="A12" s="54"/>
      <c r="B12" s="3" t="s">
        <v>165</v>
      </c>
    </row>
    <row r="13" spans="1:2">
      <c r="A13" s="54"/>
      <c r="B13" s="3" t="s">
        <v>166</v>
      </c>
    </row>
    <row r="14" spans="1:2">
      <c r="A14" s="54"/>
      <c r="B14" s="3" t="s">
        <v>167</v>
      </c>
    </row>
    <row r="15" spans="1:2">
      <c r="A15" s="54"/>
    </row>
    <row r="16" spans="1:2" ht="14.25">
      <c r="A16" s="54" t="s">
        <v>168</v>
      </c>
      <c r="B16" s="3" t="s">
        <v>169</v>
      </c>
    </row>
    <row r="17" spans="1:2">
      <c r="A17" s="54"/>
      <c r="B17" s="3" t="s">
        <v>170</v>
      </c>
    </row>
    <row r="18" spans="1:2">
      <c r="A18" s="54"/>
      <c r="B18" s="3" t="s">
        <v>171</v>
      </c>
    </row>
    <row r="19" spans="1:2">
      <c r="A19" s="54"/>
      <c r="B19" s="3" t="s">
        <v>172</v>
      </c>
    </row>
    <row r="20" spans="1:2">
      <c r="A20" s="54"/>
      <c r="B20" s="3" t="s">
        <v>173</v>
      </c>
    </row>
    <row r="21" spans="1:2">
      <c r="A21" s="54"/>
    </row>
    <row r="22" spans="1:2">
      <c r="A22" s="54" t="s">
        <v>174</v>
      </c>
      <c r="B22" s="3" t="s">
        <v>175</v>
      </c>
    </row>
    <row r="23" spans="1:2">
      <c r="A23" s="54"/>
      <c r="B23" s="3" t="s">
        <v>176</v>
      </c>
    </row>
    <row r="24" spans="1:2">
      <c r="A24" s="54"/>
      <c r="B24" s="3" t="s">
        <v>177</v>
      </c>
    </row>
    <row r="25" spans="1:2">
      <c r="A25" s="54"/>
      <c r="B25" s="3" t="s">
        <v>178</v>
      </c>
    </row>
    <row r="26" spans="1:2">
      <c r="A26" s="54"/>
    </row>
    <row r="27" spans="1:2">
      <c r="A27" s="54" t="s">
        <v>179</v>
      </c>
      <c r="B27" s="3" t="s">
        <v>180</v>
      </c>
    </row>
    <row r="28" spans="1:2">
      <c r="A28" s="54"/>
      <c r="B28" s="3" t="s">
        <v>181</v>
      </c>
    </row>
    <row r="29" spans="1:2">
      <c r="A29" s="54"/>
      <c r="B29" s="3" t="s">
        <v>182</v>
      </c>
    </row>
    <row r="30" spans="1:2">
      <c r="A30" s="54"/>
    </row>
    <row r="31" spans="1:2">
      <c r="A31" s="54" t="s">
        <v>183</v>
      </c>
      <c r="B31" s="3" t="s">
        <v>184</v>
      </c>
    </row>
    <row r="32" spans="1:2">
      <c r="A32" s="54"/>
      <c r="B32" s="3" t="s">
        <v>185</v>
      </c>
    </row>
    <row r="33" spans="1:2">
      <c r="A33" s="54"/>
    </row>
    <row r="34" spans="1:2">
      <c r="A34" s="54" t="s">
        <v>186</v>
      </c>
      <c r="B34" s="3" t="s">
        <v>187</v>
      </c>
    </row>
    <row r="35" spans="1:2">
      <c r="A35" s="54"/>
      <c r="B35" s="3" t="s">
        <v>188</v>
      </c>
    </row>
    <row r="36" spans="1:2">
      <c r="A36" s="54"/>
      <c r="B36" s="3" t="s">
        <v>189</v>
      </c>
    </row>
    <row r="37" spans="1:2">
      <c r="A37" s="54"/>
      <c r="B37" s="3" t="s">
        <v>190</v>
      </c>
    </row>
    <row r="38" spans="1:2">
      <c r="A38" s="54"/>
      <c r="B38" s="3" t="s">
        <v>191</v>
      </c>
    </row>
    <row r="39" spans="1:2">
      <c r="A39" s="54"/>
      <c r="B39" s="3" t="s">
        <v>192</v>
      </c>
    </row>
    <row r="40" spans="1:2">
      <c r="A40" s="54"/>
      <c r="B40" s="3" t="s">
        <v>193</v>
      </c>
    </row>
    <row r="41" spans="1:2">
      <c r="A41" s="54"/>
      <c r="B41" s="3" t="s">
        <v>194</v>
      </c>
    </row>
    <row r="42" spans="1:2">
      <c r="A42" s="54"/>
      <c r="B42" s="3" t="s">
        <v>195</v>
      </c>
    </row>
    <row r="43" spans="1:2">
      <c r="A43" s="54"/>
    </row>
    <row r="44" spans="1:2" ht="14.25">
      <c r="A44" s="54" t="s">
        <v>72</v>
      </c>
      <c r="B44" s="3" t="s">
        <v>196</v>
      </c>
    </row>
    <row r="45" spans="1:2" ht="14.25">
      <c r="A45" s="54"/>
      <c r="B45" s="3" t="s">
        <v>197</v>
      </c>
    </row>
    <row r="46" spans="1:2">
      <c r="A46" s="54"/>
      <c r="B46" s="3" t="s">
        <v>198</v>
      </c>
    </row>
    <row r="47" spans="1:2">
      <c r="A47" s="54"/>
      <c r="B47" s="3" t="s">
        <v>199</v>
      </c>
    </row>
    <row r="48" spans="1:2">
      <c r="A48" s="54"/>
    </row>
    <row r="49" spans="1:2" ht="14.25">
      <c r="A49" s="54" t="s">
        <v>200</v>
      </c>
      <c r="B49" s="3" t="s">
        <v>201</v>
      </c>
    </row>
    <row r="50" spans="1:2">
      <c r="A50" s="54"/>
      <c r="B50" s="3" t="s">
        <v>202</v>
      </c>
    </row>
    <row r="51" spans="1:2">
      <c r="A51" s="54"/>
      <c r="B51" s="3" t="s">
        <v>203</v>
      </c>
    </row>
    <row r="52" spans="1:2" ht="14.25">
      <c r="A52" s="54"/>
      <c r="B52" s="3" t="s">
        <v>204</v>
      </c>
    </row>
    <row r="53" spans="1:2">
      <c r="A53" s="54"/>
      <c r="B53" s="3" t="s">
        <v>205</v>
      </c>
    </row>
    <row r="54" spans="1:2">
      <c r="A54" s="54"/>
    </row>
    <row r="55" spans="1:2">
      <c r="A55" s="54" t="s">
        <v>25</v>
      </c>
      <c r="B55" s="3" t="s">
        <v>206</v>
      </c>
    </row>
    <row r="56" spans="1:2">
      <c r="A56" s="54"/>
      <c r="B56" s="3" t="s">
        <v>207</v>
      </c>
    </row>
    <row r="57" spans="1:2">
      <c r="A57" s="54"/>
      <c r="B57" s="3" t="s">
        <v>208</v>
      </c>
    </row>
    <row r="58" spans="1:2">
      <c r="A58" s="54"/>
      <c r="B58" s="3" t="s">
        <v>209</v>
      </c>
    </row>
    <row r="59" spans="1:2">
      <c r="A59" s="54"/>
      <c r="B59" s="3" t="s">
        <v>210</v>
      </c>
    </row>
    <row r="60" spans="1:2">
      <c r="A60" s="54"/>
      <c r="B60" s="3" t="s">
        <v>211</v>
      </c>
    </row>
    <row r="61" spans="1:2">
      <c r="A61" s="54"/>
    </row>
    <row r="62" spans="1:2" ht="14.25">
      <c r="A62" s="54" t="s">
        <v>212</v>
      </c>
      <c r="B62" s="3" t="s">
        <v>213</v>
      </c>
    </row>
    <row r="63" spans="1:2" ht="14.25">
      <c r="A63" s="54" t="s">
        <v>168</v>
      </c>
      <c r="B63" s="3" t="s">
        <v>214</v>
      </c>
    </row>
    <row r="64" spans="1:2" ht="14.25">
      <c r="A64" s="54"/>
      <c r="B64" s="3" t="s">
        <v>215</v>
      </c>
    </row>
    <row r="65" spans="1:2" ht="14.25">
      <c r="A65" s="54"/>
      <c r="B65" s="3" t="s">
        <v>216</v>
      </c>
    </row>
    <row r="66" spans="1:2">
      <c r="A66" s="54"/>
      <c r="B66" s="3" t="s">
        <v>217</v>
      </c>
    </row>
    <row r="67" spans="1:2">
      <c r="A67" s="54"/>
    </row>
    <row r="68" spans="1:2">
      <c r="A68" s="54" t="s">
        <v>152</v>
      </c>
      <c r="B68" s="3" t="s">
        <v>218</v>
      </c>
    </row>
    <row r="69" spans="1:2" ht="14.25">
      <c r="B69" s="3" t="s">
        <v>219</v>
      </c>
    </row>
    <row r="70" spans="1:2" ht="14.25">
      <c r="B70" s="3" t="s">
        <v>220</v>
      </c>
    </row>
    <row r="71" spans="1:2" ht="14.25">
      <c r="B71" s="3" t="s">
        <v>221</v>
      </c>
    </row>
    <row r="72" spans="1:2">
      <c r="B72" s="3" t="s">
        <v>222</v>
      </c>
    </row>
    <row r="73" spans="1:2">
      <c r="B73" s="3" t="s">
        <v>223</v>
      </c>
    </row>
    <row r="74" spans="1:2">
      <c r="B74" s="3" t="s">
        <v>224</v>
      </c>
    </row>
    <row r="75" spans="1:2">
      <c r="B75" s="3" t="s">
        <v>225</v>
      </c>
    </row>
    <row r="76" spans="1:2">
      <c r="B76" s="3" t="s">
        <v>226</v>
      </c>
    </row>
  </sheetData>
  <pageMargins left="0.78740157480314965" right="0.59055118110236227" top="0.78740157480314965" bottom="0.78740157480314965" header="0.11811023622047245" footer="0.11811023622047245"/>
  <pageSetup paperSize="9" scale="90" orientation="portrait" horizontalDpi="1200" verticalDpi="1200" r:id="rId1"/>
  <headerFooter alignWithMargins="0">
    <oddHeader>&amp;R&amp;"MetaNormalLF-Roman,Standard"Teil 3</oddHeader>
    <oddFooter>&amp;L&amp;"MetaNormalLF-Roman,Standard"&amp;10Statistisches Bundesamt, Umweltnutzung und Wirtschaft, Tabellenband 2015</oddFooter>
  </headerFooter>
  <rowBreaks count="1" manualBreakCount="1">
    <brk id="61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669"/>
  <sheetViews>
    <sheetView zoomScale="90" zoomScaleNormal="90" zoomScaleSheetLayoutView="100" workbookViewId="0"/>
  </sheetViews>
  <sheetFormatPr baseColWidth="10" defaultRowHeight="11.25"/>
  <cols>
    <col min="1" max="1" width="7.7109375" style="72" customWidth="1"/>
    <col min="2" max="2" width="52.7109375" style="72" customWidth="1"/>
    <col min="3" max="3" width="10.7109375" style="72" customWidth="1"/>
    <col min="4" max="10" width="9.28515625" style="72" customWidth="1"/>
    <col min="11" max="11" width="10.7109375" style="72" customWidth="1"/>
    <col min="12" max="18" width="9.28515625" style="72" customWidth="1"/>
    <col min="19" max="16384" width="11.42578125" style="72"/>
  </cols>
  <sheetData>
    <row r="1" spans="1:19" s="68" customFormat="1" ht="20.100000000000001" customHeight="1">
      <c r="A1" s="218" t="s">
        <v>281</v>
      </c>
      <c r="B1" s="67"/>
      <c r="D1" s="69"/>
      <c r="E1" s="69"/>
      <c r="F1" s="69"/>
      <c r="I1" s="66"/>
      <c r="J1" s="66"/>
      <c r="K1" s="67"/>
    </row>
    <row r="2" spans="1:19" s="68" customFormat="1" ht="18.75">
      <c r="A2" s="214" t="s">
        <v>282</v>
      </c>
      <c r="B2" s="67"/>
      <c r="D2" s="69"/>
      <c r="E2" s="69" t="s">
        <v>154</v>
      </c>
      <c r="F2" s="69"/>
      <c r="I2" s="71"/>
      <c r="J2" s="71"/>
      <c r="K2" s="67"/>
    </row>
    <row r="3" spans="1:19" s="57" customFormat="1" ht="15" customHeight="1">
      <c r="A3" s="72"/>
      <c r="B3" s="135"/>
      <c r="C3" s="72"/>
      <c r="D3" s="72"/>
      <c r="E3" s="72"/>
      <c r="F3" s="72"/>
      <c r="G3" s="72"/>
      <c r="H3" s="72"/>
      <c r="I3" s="72"/>
      <c r="J3" s="72"/>
      <c r="K3" s="72"/>
      <c r="L3" s="72"/>
    </row>
    <row r="4" spans="1:19" s="58" customFormat="1" ht="15" customHeight="1">
      <c r="A4" s="274" t="s">
        <v>284</v>
      </c>
      <c r="B4" s="277" t="s">
        <v>285</v>
      </c>
      <c r="C4" s="280">
        <v>2000</v>
      </c>
      <c r="D4" s="273"/>
      <c r="E4" s="273"/>
      <c r="F4" s="273"/>
      <c r="G4" s="273"/>
      <c r="H4" s="273"/>
      <c r="I4" s="273"/>
      <c r="J4" s="273"/>
      <c r="K4" s="273">
        <v>2014</v>
      </c>
      <c r="L4" s="273"/>
      <c r="M4" s="273"/>
      <c r="N4" s="273"/>
      <c r="O4" s="273"/>
      <c r="P4" s="273"/>
      <c r="Q4" s="273"/>
      <c r="R4" s="273"/>
    </row>
    <row r="5" spans="1:19" s="58" customFormat="1" ht="15" customHeight="1">
      <c r="A5" s="275"/>
      <c r="B5" s="278"/>
      <c r="C5" s="281" t="s">
        <v>286</v>
      </c>
      <c r="D5" s="273" t="s">
        <v>287</v>
      </c>
      <c r="E5" s="273"/>
      <c r="F5" s="273"/>
      <c r="G5" s="273"/>
      <c r="H5" s="273"/>
      <c r="I5" s="273"/>
      <c r="J5" s="273"/>
      <c r="K5" s="271" t="s">
        <v>286</v>
      </c>
      <c r="L5" s="273" t="s">
        <v>287</v>
      </c>
      <c r="M5" s="273"/>
      <c r="N5" s="273"/>
      <c r="O5" s="273"/>
      <c r="P5" s="273"/>
      <c r="Q5" s="273"/>
      <c r="R5" s="273"/>
    </row>
    <row r="6" spans="1:19" s="58" customFormat="1" ht="15" customHeight="1">
      <c r="A6" s="276"/>
      <c r="B6" s="279"/>
      <c r="C6" s="282"/>
      <c r="D6" s="74" t="s">
        <v>649</v>
      </c>
      <c r="E6" s="74" t="s">
        <v>650</v>
      </c>
      <c r="F6" s="74" t="s">
        <v>651</v>
      </c>
      <c r="G6" s="74" t="s">
        <v>288</v>
      </c>
      <c r="H6" s="74" t="s">
        <v>289</v>
      </c>
      <c r="I6" s="74" t="s">
        <v>652</v>
      </c>
      <c r="J6" s="258" t="s">
        <v>653</v>
      </c>
      <c r="K6" s="272"/>
      <c r="L6" s="74" t="s">
        <v>649</v>
      </c>
      <c r="M6" s="74" t="s">
        <v>650</v>
      </c>
      <c r="N6" s="74" t="s">
        <v>651</v>
      </c>
      <c r="O6" s="74" t="s">
        <v>288</v>
      </c>
      <c r="P6" s="74" t="s">
        <v>289</v>
      </c>
      <c r="Q6" s="74" t="s">
        <v>652</v>
      </c>
      <c r="R6" s="258" t="s">
        <v>653</v>
      </c>
    </row>
    <row r="7" spans="1:19" s="55" customFormat="1" ht="15" customHeight="1">
      <c r="A7" s="237" t="s">
        <v>290</v>
      </c>
      <c r="B7" s="242" t="s">
        <v>291</v>
      </c>
      <c r="C7" s="259">
        <f>SUM(D7:J7)</f>
        <v>78902.961298676208</v>
      </c>
      <c r="D7" s="259">
        <f>'4.2.1'!I5</f>
        <v>14532.019333420032</v>
      </c>
      <c r="E7" s="259">
        <f>'4.3.1'!I5*0.025</f>
        <v>34333.871437054819</v>
      </c>
      <c r="F7" s="259">
        <f>'4.4.1'!I5*0.298</f>
        <v>30037.070528201362</v>
      </c>
      <c r="G7" s="259">
        <f>'4.5'!I5</f>
        <v>0</v>
      </c>
      <c r="H7" s="259">
        <f>'4.6'!I5</f>
        <v>0</v>
      </c>
      <c r="I7" s="259">
        <f>'4.7'!I5</f>
        <v>0</v>
      </c>
      <c r="J7" s="259">
        <f>'4.8'!I5</f>
        <v>0</v>
      </c>
      <c r="K7" s="259">
        <f>SUM(L7:R7)</f>
        <v>80790.880467359399</v>
      </c>
      <c r="L7" s="259">
        <f>'4.2.1'!W5</f>
        <v>17336.061972999014</v>
      </c>
      <c r="M7" s="259">
        <f>'4.3.1'!W5*0.025</f>
        <v>32671.017461532989</v>
      </c>
      <c r="N7" s="259">
        <f>'4.4.1'!W5*0.298</f>
        <v>30783.801032827396</v>
      </c>
      <c r="O7" s="259">
        <f>'4.5'!W5</f>
        <v>0</v>
      </c>
      <c r="P7" s="259">
        <f>'4.6'!W5</f>
        <v>0</v>
      </c>
      <c r="Q7" s="259">
        <f>'4.7'!W5</f>
        <v>0</v>
      </c>
      <c r="R7" s="259">
        <f>'4.8'!W5</f>
        <v>0</v>
      </c>
      <c r="S7" s="89"/>
    </row>
    <row r="8" spans="1:19" s="55" customFormat="1" ht="12.75" customHeight="1">
      <c r="A8" s="237" t="s">
        <v>292</v>
      </c>
      <c r="B8" s="243" t="s">
        <v>293</v>
      </c>
      <c r="C8" s="259">
        <f t="shared" ref="C8:C71" si="0">SUM(D8:J8)</f>
        <v>78296.084022253403</v>
      </c>
      <c r="D8" s="259">
        <f>'4.2.1'!I6</f>
        <v>13958.951110205837</v>
      </c>
      <c r="E8" s="259">
        <f>'4.3.1'!I6*0.025</f>
        <v>34303.283185860804</v>
      </c>
      <c r="F8" s="259">
        <f>'4.4.1'!I6*0.298</f>
        <v>30033.849726186756</v>
      </c>
      <c r="G8" s="259">
        <f>'4.5'!I6</f>
        <v>0</v>
      </c>
      <c r="H8" s="259">
        <f>'4.6'!I6</f>
        <v>0</v>
      </c>
      <c r="I8" s="259">
        <f>'4.7'!I6</f>
        <v>0</v>
      </c>
      <c r="J8" s="259">
        <f>'4.8'!I6</f>
        <v>0</v>
      </c>
      <c r="K8" s="259">
        <f t="shared" ref="K8:K71" si="1">SUM(L8:R8)</f>
        <v>80335.718081630825</v>
      </c>
      <c r="L8" s="259">
        <f>'4.2.1'!W6</f>
        <v>16886.83616352806</v>
      </c>
      <c r="M8" s="259">
        <f>'4.3.1'!W6*0.025</f>
        <v>32668.87374944261</v>
      </c>
      <c r="N8" s="259">
        <f>'4.4.1'!W6*0.298</f>
        <v>30780.008168660148</v>
      </c>
      <c r="O8" s="259">
        <f>'4.5'!W6</f>
        <v>0</v>
      </c>
      <c r="P8" s="259">
        <f>'4.6'!W6</f>
        <v>0</v>
      </c>
      <c r="Q8" s="259">
        <f>'4.7'!W6</f>
        <v>0</v>
      </c>
      <c r="R8" s="259">
        <f>'4.8'!W6</f>
        <v>0</v>
      </c>
      <c r="S8" s="89"/>
    </row>
    <row r="9" spans="1:19" s="55" customFormat="1" ht="12.75" customHeight="1">
      <c r="A9" s="237" t="s">
        <v>294</v>
      </c>
      <c r="B9" s="243" t="s">
        <v>295</v>
      </c>
      <c r="C9" s="259">
        <f t="shared" si="0"/>
        <v>553.58342148352324</v>
      </c>
      <c r="D9" s="259">
        <f>'4.2.1'!I7</f>
        <v>520.38960441954362</v>
      </c>
      <c r="E9" s="259">
        <f>'4.3.1'!I7*0.025</f>
        <v>30.571663866633681</v>
      </c>
      <c r="F9" s="259">
        <f>'4.4.1'!I7*0.298</f>
        <v>2.6221531973459347</v>
      </c>
      <c r="G9" s="259">
        <f>'4.5'!I7</f>
        <v>0</v>
      </c>
      <c r="H9" s="259">
        <f>'4.6'!I7</f>
        <v>0</v>
      </c>
      <c r="I9" s="259">
        <f>'4.7'!I7</f>
        <v>0</v>
      </c>
      <c r="J9" s="259">
        <f>'4.8'!I7</f>
        <v>0</v>
      </c>
      <c r="K9" s="259">
        <f t="shared" si="1"/>
        <v>403.62338927297759</v>
      </c>
      <c r="L9" s="259">
        <f>'4.2.1'!W7</f>
        <v>398.24543086446994</v>
      </c>
      <c r="M9" s="259">
        <f>'4.3.1'!W7*0.025</f>
        <v>2.1314542531446654</v>
      </c>
      <c r="N9" s="259">
        <f>'4.4.1'!W7*0.298</f>
        <v>3.2465041553629423</v>
      </c>
      <c r="O9" s="259">
        <f>'4.5'!W7</f>
        <v>0</v>
      </c>
      <c r="P9" s="259">
        <f>'4.6'!W7</f>
        <v>0</v>
      </c>
      <c r="Q9" s="259">
        <f>'4.7'!W7</f>
        <v>0</v>
      </c>
      <c r="R9" s="259">
        <f>'4.8'!W7</f>
        <v>0</v>
      </c>
      <c r="S9" s="233"/>
    </row>
    <row r="10" spans="1:19" s="55" customFormat="1" ht="12.75" customHeight="1">
      <c r="A10" s="237" t="s">
        <v>296</v>
      </c>
      <c r="B10" s="243" t="s">
        <v>297</v>
      </c>
      <c r="C10" s="259">
        <f t="shared" si="0"/>
        <v>53.293854939289602</v>
      </c>
      <c r="D10" s="259">
        <f>'4.2.1'!I8</f>
        <v>52.678618794651101</v>
      </c>
      <c r="E10" s="259">
        <f>'4.3.1'!I8*0.025</f>
        <v>1.6587327376683815E-2</v>
      </c>
      <c r="F10" s="259">
        <f>'4.4.1'!I8*0.298</f>
        <v>0.59864881726181829</v>
      </c>
      <c r="G10" s="259">
        <f>'4.5'!I8</f>
        <v>0</v>
      </c>
      <c r="H10" s="259">
        <f>'4.6'!I8</f>
        <v>0</v>
      </c>
      <c r="I10" s="259">
        <f>'4.7'!I8</f>
        <v>0</v>
      </c>
      <c r="J10" s="259">
        <f>'4.8'!I8</f>
        <v>0</v>
      </c>
      <c r="K10" s="259">
        <f t="shared" si="1"/>
        <v>51.538996455606252</v>
      </c>
      <c r="L10" s="259">
        <f>'4.2.1'!W8</f>
        <v>50.980378606487314</v>
      </c>
      <c r="M10" s="259">
        <f>'4.3.1'!W8*0.025</f>
        <v>1.2257837234900048E-2</v>
      </c>
      <c r="N10" s="259">
        <f>'4.4.1'!W8*0.298</f>
        <v>0.54636001188403827</v>
      </c>
      <c r="O10" s="259">
        <f>'4.5'!W8</f>
        <v>0</v>
      </c>
      <c r="P10" s="259">
        <f>'4.6'!W8</f>
        <v>0</v>
      </c>
      <c r="Q10" s="259">
        <f>'4.7'!W8</f>
        <v>0</v>
      </c>
      <c r="R10" s="259">
        <f>'4.8'!W8</f>
        <v>0</v>
      </c>
      <c r="S10" s="89"/>
    </row>
    <row r="11" spans="1:19" s="55" customFormat="1" ht="12.75" customHeight="1">
      <c r="A11" s="237" t="s">
        <v>298</v>
      </c>
      <c r="B11" s="244" t="s">
        <v>299</v>
      </c>
      <c r="C11" s="259">
        <f t="shared" si="0"/>
        <v>23072.333578999376</v>
      </c>
      <c r="D11" s="259">
        <f>'4.2.1'!I9</f>
        <v>5778.6968987580731</v>
      </c>
      <c r="E11" s="259">
        <f>'4.3.1'!I9*0.025</f>
        <v>16764.471388341957</v>
      </c>
      <c r="F11" s="259">
        <f>'4.4.1'!I9*0.298</f>
        <v>529.16529189934693</v>
      </c>
      <c r="G11" s="259">
        <f>'4.5'!I9</f>
        <v>0</v>
      </c>
      <c r="H11" s="259">
        <f>'4.6'!I9</f>
        <v>0</v>
      </c>
      <c r="I11" s="259">
        <f>'4.7'!I9</f>
        <v>0</v>
      </c>
      <c r="J11" s="259">
        <f>'4.8'!I9</f>
        <v>0</v>
      </c>
      <c r="K11" s="259">
        <f t="shared" si="1"/>
        <v>6711.7934229576231</v>
      </c>
      <c r="L11" s="259">
        <f>'4.2.1'!W9</f>
        <v>3709.636167371169</v>
      </c>
      <c r="M11" s="259">
        <f>'4.3.1'!W9*0.025</f>
        <v>2819.275301781443</v>
      </c>
      <c r="N11" s="259">
        <f>'4.4.1'!W9*0.298</f>
        <v>182.88195380501116</v>
      </c>
      <c r="O11" s="259">
        <f>'4.5'!W9</f>
        <v>0</v>
      </c>
      <c r="P11" s="259">
        <f>'4.6'!W9</f>
        <v>0</v>
      </c>
      <c r="Q11" s="259">
        <f>'4.7'!W9</f>
        <v>0</v>
      </c>
      <c r="R11" s="259">
        <f>'4.8'!W9</f>
        <v>0</v>
      </c>
      <c r="S11" s="89"/>
    </row>
    <row r="12" spans="1:19" s="55" customFormat="1" ht="12.75" customHeight="1">
      <c r="A12" s="237" t="s">
        <v>300</v>
      </c>
      <c r="B12" s="245" t="s">
        <v>301</v>
      </c>
      <c r="C12" s="259">
        <f t="shared" si="0"/>
        <v>18249.553891062522</v>
      </c>
      <c r="D12" s="259">
        <f>'4.2.1'!I10</f>
        <v>1653.7816602737073</v>
      </c>
      <c r="E12" s="259">
        <f>'4.3.1'!I10*0.025</f>
        <v>16572.890801084122</v>
      </c>
      <c r="F12" s="259">
        <f>'4.4.1'!I10*0.298</f>
        <v>22.881429704691101</v>
      </c>
      <c r="G12" s="259">
        <f>'4.5'!I10</f>
        <v>0</v>
      </c>
      <c r="H12" s="259">
        <f>'4.6'!I10</f>
        <v>0</v>
      </c>
      <c r="I12" s="259">
        <f>'4.7'!I10</f>
        <v>0</v>
      </c>
      <c r="J12" s="259">
        <f>'4.8'!I10</f>
        <v>0</v>
      </c>
      <c r="K12" s="259">
        <f t="shared" si="1"/>
        <v>4338.2361246762712</v>
      </c>
      <c r="L12" s="259">
        <f>'4.2.1'!W10</f>
        <v>1559.3846591645079</v>
      </c>
      <c r="M12" s="259">
        <f>'4.3.1'!W10*0.025</f>
        <v>2753.408564952801</v>
      </c>
      <c r="N12" s="259">
        <f>'4.4.1'!W10*0.298</f>
        <v>25.442900558961945</v>
      </c>
      <c r="O12" s="259">
        <f>'4.5'!W10</f>
        <v>0</v>
      </c>
      <c r="P12" s="259">
        <f>'4.6'!W10</f>
        <v>0</v>
      </c>
      <c r="Q12" s="259">
        <f>'4.7'!W10</f>
        <v>0</v>
      </c>
      <c r="R12" s="259">
        <f>'4.8'!W10</f>
        <v>0</v>
      </c>
      <c r="S12" s="89"/>
    </row>
    <row r="13" spans="1:19" s="55" customFormat="1" ht="12.75" customHeight="1">
      <c r="A13" s="237" t="s">
        <v>302</v>
      </c>
      <c r="B13" s="243" t="s">
        <v>303</v>
      </c>
      <c r="C13" s="259">
        <f t="shared" si="0"/>
        <v>3219.3143882755871</v>
      </c>
      <c r="D13" s="259">
        <f>'4.2.1'!I11</f>
        <v>3024.3583831292731</v>
      </c>
      <c r="E13" s="259">
        <f>'4.3.1'!I11*0.025</f>
        <v>190.48693898099032</v>
      </c>
      <c r="F13" s="259">
        <f>'4.4.1'!I11*0.298</f>
        <v>4.4690661653233343</v>
      </c>
      <c r="G13" s="259">
        <f>'4.5'!I11</f>
        <v>0</v>
      </c>
      <c r="H13" s="259">
        <f>'4.6'!I11</f>
        <v>0</v>
      </c>
      <c r="I13" s="259">
        <f>'4.7'!I11</f>
        <v>0</v>
      </c>
      <c r="J13" s="259">
        <f>'4.8'!I11</f>
        <v>0</v>
      </c>
      <c r="K13" s="259">
        <f t="shared" si="1"/>
        <v>1490.3074773014741</v>
      </c>
      <c r="L13" s="259">
        <f>'4.2.1'!W11</f>
        <v>1424.0736305480707</v>
      </c>
      <c r="M13" s="259">
        <f>'4.3.1'!W11*0.025</f>
        <v>64.928200998000023</v>
      </c>
      <c r="N13" s="259">
        <f>'4.4.1'!W11*0.298</f>
        <v>1.3056457554035252</v>
      </c>
      <c r="O13" s="259">
        <f>'4.5'!W11</f>
        <v>0</v>
      </c>
      <c r="P13" s="259">
        <f>'4.6'!W11</f>
        <v>0</v>
      </c>
      <c r="Q13" s="259">
        <f>'4.7'!W11</f>
        <v>0</v>
      </c>
      <c r="R13" s="259">
        <f>'4.8'!W11</f>
        <v>0</v>
      </c>
      <c r="S13" s="89"/>
    </row>
    <row r="14" spans="1:19" s="55" customFormat="1" ht="12.75" customHeight="1">
      <c r="A14" s="237" t="s">
        <v>304</v>
      </c>
      <c r="B14" s="243" t="s">
        <v>305</v>
      </c>
      <c r="C14" s="259">
        <f t="shared" si="0"/>
        <v>1603.4652996612681</v>
      </c>
      <c r="D14" s="259">
        <f>'4.2.1'!I12</f>
        <v>1100.5568553550925</v>
      </c>
      <c r="E14" s="259">
        <f>'4.3.1'!I12*0.025</f>
        <v>1.0936482768430902</v>
      </c>
      <c r="F14" s="259">
        <f>'4.4.1'!I12*0.298</f>
        <v>501.81479602933246</v>
      </c>
      <c r="G14" s="259">
        <f>'4.5'!I12</f>
        <v>0</v>
      </c>
      <c r="H14" s="259">
        <f>'4.6'!I12</f>
        <v>0</v>
      </c>
      <c r="I14" s="259">
        <f>'4.7'!I12</f>
        <v>0</v>
      </c>
      <c r="J14" s="259">
        <f>'4.8'!I12</f>
        <v>0</v>
      </c>
      <c r="K14" s="259">
        <f t="shared" si="1"/>
        <v>883.249820979878</v>
      </c>
      <c r="L14" s="259">
        <f>'4.2.1'!W12</f>
        <v>726.17787765859032</v>
      </c>
      <c r="M14" s="259">
        <f>'4.3.1'!W12*0.025</f>
        <v>0.93853583064200619</v>
      </c>
      <c r="N14" s="259">
        <f>'4.4.1'!W12*0.298</f>
        <v>156.13340749064565</v>
      </c>
      <c r="O14" s="259">
        <f>'4.5'!W12</f>
        <v>0</v>
      </c>
      <c r="P14" s="259">
        <f>'4.6'!W12</f>
        <v>0</v>
      </c>
      <c r="Q14" s="259">
        <f>'4.7'!W12</f>
        <v>0</v>
      </c>
      <c r="R14" s="259">
        <f>'4.8'!W12</f>
        <v>0</v>
      </c>
      <c r="S14" s="89"/>
    </row>
    <row r="15" spans="1:19" s="55" customFormat="1" ht="12.75" customHeight="1">
      <c r="A15" s="237" t="s">
        <v>306</v>
      </c>
      <c r="B15" s="246" t="s">
        <v>307</v>
      </c>
      <c r="C15" s="259">
        <f t="shared" si="0"/>
        <v>201647.13174681633</v>
      </c>
      <c r="D15" s="259">
        <f>'4.2.1'!I13</f>
        <v>189769.19200394527</v>
      </c>
      <c r="E15" s="259">
        <f>'4.3.1'!I13*0.025</f>
        <v>1086.4615160581502</v>
      </c>
      <c r="F15" s="259">
        <f>'4.4.1'!I13*0.298</f>
        <v>6182.771422083727</v>
      </c>
      <c r="G15" s="259">
        <f>'4.5'!I13</f>
        <v>1541.8961652444</v>
      </c>
      <c r="H15" s="259">
        <f>'4.6'!I13</f>
        <v>842.11643382998989</v>
      </c>
      <c r="I15" s="259">
        <f>'4.7'!I13</f>
        <v>2215.7781556547998</v>
      </c>
      <c r="J15" s="259">
        <f>'4.8'!I13</f>
        <v>8.9160500000000003</v>
      </c>
      <c r="K15" s="259">
        <f t="shared" si="1"/>
        <v>172217.67341365427</v>
      </c>
      <c r="L15" s="259">
        <f>'4.2.1'!W13</f>
        <v>168482.29910517012</v>
      </c>
      <c r="M15" s="259">
        <f>'4.3.1'!W13*0.025</f>
        <v>986.98004508570853</v>
      </c>
      <c r="N15" s="259">
        <f>'4.4.1'!W13*0.298</f>
        <v>1505.5839827304192</v>
      </c>
      <c r="O15" s="259">
        <f>'4.5'!W13</f>
        <v>115.39388802999999</v>
      </c>
      <c r="P15" s="259">
        <f>'4.6'!W13</f>
        <v>224.96653999999998</v>
      </c>
      <c r="Q15" s="259">
        <f>'4.7'!W13</f>
        <v>882.17105263800011</v>
      </c>
      <c r="R15" s="259">
        <f>'4.8'!W13</f>
        <v>20.278799999999997</v>
      </c>
      <c r="S15" s="233"/>
    </row>
    <row r="16" spans="1:19" s="55" customFormat="1" ht="12.75" customHeight="1">
      <c r="A16" s="237" t="s">
        <v>308</v>
      </c>
      <c r="B16" s="243" t="s">
        <v>309</v>
      </c>
      <c r="C16" s="259">
        <f t="shared" si="0"/>
        <v>10674.910642100438</v>
      </c>
      <c r="D16" s="259">
        <f>'4.2.1'!I14</f>
        <v>10600.457867963119</v>
      </c>
      <c r="E16" s="259">
        <f>'4.3.1'!I14*0.025</f>
        <v>18.531990429085642</v>
      </c>
      <c r="F16" s="259">
        <f>'4.4.1'!I14*0.298</f>
        <v>55.920783708232356</v>
      </c>
      <c r="G16" s="259">
        <f>'4.5'!I14</f>
        <v>0</v>
      </c>
      <c r="H16" s="259">
        <f>'4.6'!I14</f>
        <v>0</v>
      </c>
      <c r="I16" s="259">
        <f>'4.7'!I14</f>
        <v>0</v>
      </c>
      <c r="J16" s="259">
        <f>'4.8'!I14</f>
        <v>0</v>
      </c>
      <c r="K16" s="259">
        <f t="shared" si="1"/>
        <v>8880.3346370608615</v>
      </c>
      <c r="L16" s="259">
        <f>'4.2.1'!W14</f>
        <v>8812.5212032468407</v>
      </c>
      <c r="M16" s="259">
        <f>'4.3.1'!W14*0.025</f>
        <v>19.101302401115746</v>
      </c>
      <c r="N16" s="259">
        <f>'4.4.1'!W14*0.298</f>
        <v>48.712131412905599</v>
      </c>
      <c r="O16" s="259">
        <f>'4.5'!W14</f>
        <v>0</v>
      </c>
      <c r="P16" s="259">
        <f>'4.6'!W14</f>
        <v>0</v>
      </c>
      <c r="Q16" s="259">
        <f>'4.7'!W14</f>
        <v>0</v>
      </c>
      <c r="R16" s="259">
        <f>'4.8'!W14</f>
        <v>0</v>
      </c>
      <c r="S16" s="89"/>
    </row>
    <row r="17" spans="1:19" s="55" customFormat="1" ht="12.75" customHeight="1">
      <c r="A17" s="237" t="s">
        <v>310</v>
      </c>
      <c r="B17" s="243" t="s">
        <v>311</v>
      </c>
      <c r="C17" s="259">
        <f t="shared" si="0"/>
        <v>1784.5813105294615</v>
      </c>
      <c r="D17" s="259">
        <f>'4.2.1'!I15</f>
        <v>1772.4346172759572</v>
      </c>
      <c r="E17" s="259">
        <f>'4.3.1'!I15*0.025</f>
        <v>3.2483768895257201</v>
      </c>
      <c r="F17" s="259">
        <f>'4.4.1'!I15*0.298</f>
        <v>8.8983163639787168</v>
      </c>
      <c r="G17" s="259">
        <f>'4.5'!I15</f>
        <v>0</v>
      </c>
      <c r="H17" s="259">
        <f>'4.6'!I15</f>
        <v>0</v>
      </c>
      <c r="I17" s="259">
        <f>'4.7'!I15</f>
        <v>0</v>
      </c>
      <c r="J17" s="259">
        <f>'4.8'!I15</f>
        <v>0</v>
      </c>
      <c r="K17" s="259">
        <f t="shared" si="1"/>
        <v>765.76946368132849</v>
      </c>
      <c r="L17" s="259">
        <f>'4.2.1'!W15</f>
        <v>760.17389579700523</v>
      </c>
      <c r="M17" s="259">
        <f>'4.3.1'!W15*0.025</f>
        <v>1.6598412856078266</v>
      </c>
      <c r="N17" s="259">
        <f>'4.4.1'!W15*0.298</f>
        <v>3.9357265987154064</v>
      </c>
      <c r="O17" s="259">
        <f>'4.5'!W15</f>
        <v>0</v>
      </c>
      <c r="P17" s="259">
        <f>'4.6'!W15</f>
        <v>0</v>
      </c>
      <c r="Q17" s="259">
        <f>'4.7'!W15</f>
        <v>0</v>
      </c>
      <c r="R17" s="259">
        <f>'4.8'!W15</f>
        <v>0</v>
      </c>
      <c r="S17" s="89"/>
    </row>
    <row r="18" spans="1:19" s="55" customFormat="1" ht="12.75" customHeight="1">
      <c r="A18" s="237" t="s">
        <v>312</v>
      </c>
      <c r="B18" s="243" t="s">
        <v>313</v>
      </c>
      <c r="C18" s="259">
        <f t="shared" si="0"/>
        <v>1792.66108259922</v>
      </c>
      <c r="D18" s="259">
        <f>'4.2.1'!I16</f>
        <v>1773.5495169498363</v>
      </c>
      <c r="E18" s="259">
        <f>'4.3.1'!I16*0.025</f>
        <v>11.935879144875456</v>
      </c>
      <c r="F18" s="259">
        <f>'4.4.1'!I16*0.298</f>
        <v>7.17568650450829</v>
      </c>
      <c r="G18" s="259">
        <f>'4.5'!I16</f>
        <v>0</v>
      </c>
      <c r="H18" s="259">
        <f>'4.6'!I16</f>
        <v>0</v>
      </c>
      <c r="I18" s="259">
        <f>'4.7'!I16</f>
        <v>0</v>
      </c>
      <c r="J18" s="259">
        <f>'4.8'!I16</f>
        <v>0</v>
      </c>
      <c r="K18" s="259">
        <f t="shared" si="1"/>
        <v>6263.4359812120847</v>
      </c>
      <c r="L18" s="259">
        <f>'4.2.1'!W16</f>
        <v>6194.0208397473471</v>
      </c>
      <c r="M18" s="259">
        <f>'4.3.1'!W16*0.025</f>
        <v>21.665374478138247</v>
      </c>
      <c r="N18" s="259">
        <f>'4.4.1'!W16*0.298</f>
        <v>47.749766986599603</v>
      </c>
      <c r="O18" s="259">
        <f>'4.5'!W16</f>
        <v>0</v>
      </c>
      <c r="P18" s="259">
        <f>'4.6'!W16</f>
        <v>0</v>
      </c>
      <c r="Q18" s="259">
        <f>'4.7'!W16</f>
        <v>0</v>
      </c>
      <c r="R18" s="259">
        <f>'4.8'!W16</f>
        <v>0</v>
      </c>
      <c r="S18" s="89"/>
    </row>
    <row r="19" spans="1:19" s="55" customFormat="1" ht="12.75" customHeight="1">
      <c r="A19" s="237" t="s">
        <v>314</v>
      </c>
      <c r="B19" s="243" t="s">
        <v>315</v>
      </c>
      <c r="C19" s="259">
        <f t="shared" si="0"/>
        <v>8684.0372956684605</v>
      </c>
      <c r="D19" s="259">
        <f>'4.2.1'!I17</f>
        <v>8609.2058699710105</v>
      </c>
      <c r="E19" s="259">
        <f>'4.3.1'!I17*0.025</f>
        <v>20.644889714309784</v>
      </c>
      <c r="F19" s="259">
        <f>'4.4.1'!I17*0.298</f>
        <v>54.186535983140914</v>
      </c>
      <c r="G19" s="259">
        <f>'4.5'!I17</f>
        <v>0</v>
      </c>
      <c r="H19" s="259">
        <f>'4.6'!I17</f>
        <v>0</v>
      </c>
      <c r="I19" s="259">
        <f>'4.7'!I17</f>
        <v>0</v>
      </c>
      <c r="J19" s="259">
        <f>'4.8'!I17</f>
        <v>0</v>
      </c>
      <c r="K19" s="259">
        <f t="shared" si="1"/>
        <v>8970.3412426277991</v>
      </c>
      <c r="L19" s="259">
        <f>'4.2.1'!W17</f>
        <v>8903.8942897281941</v>
      </c>
      <c r="M19" s="259">
        <f>'4.3.1'!W17*0.025</f>
        <v>21.163567286629455</v>
      </c>
      <c r="N19" s="259">
        <f>'4.4.1'!W17*0.298</f>
        <v>45.283385612976204</v>
      </c>
      <c r="O19" s="259">
        <f>'4.5'!W17</f>
        <v>0</v>
      </c>
      <c r="P19" s="259">
        <f>'4.6'!W17</f>
        <v>0</v>
      </c>
      <c r="Q19" s="259">
        <f>'4.7'!W17</f>
        <v>0</v>
      </c>
      <c r="R19" s="259">
        <f>'4.8'!W17</f>
        <v>0</v>
      </c>
      <c r="S19" s="89"/>
    </row>
    <row r="20" spans="1:19" s="55" customFormat="1" ht="12.75" customHeight="1">
      <c r="A20" s="237" t="s">
        <v>316</v>
      </c>
      <c r="B20" s="243" t="s">
        <v>317</v>
      </c>
      <c r="C20" s="259">
        <f t="shared" si="0"/>
        <v>812.44453859551004</v>
      </c>
      <c r="D20" s="259">
        <f>'4.2.1'!I18</f>
        <v>807.57042393669701</v>
      </c>
      <c r="E20" s="259">
        <f>'4.3.1'!I18*0.025</f>
        <v>1.7594414302589794</v>
      </c>
      <c r="F20" s="259">
        <f>'4.4.1'!I18*0.298</f>
        <v>3.1146732285540653</v>
      </c>
      <c r="G20" s="259">
        <f>'4.5'!I18</f>
        <v>0</v>
      </c>
      <c r="H20" s="259">
        <f>'4.6'!I18</f>
        <v>0</v>
      </c>
      <c r="I20" s="259">
        <f>'4.7'!I18</f>
        <v>0</v>
      </c>
      <c r="J20" s="259">
        <f>'4.8'!I18</f>
        <v>0</v>
      </c>
      <c r="K20" s="259">
        <f t="shared" si="1"/>
        <v>809.43400343971882</v>
      </c>
      <c r="L20" s="259">
        <f>'4.2.1'!W18</f>
        <v>804.98689948459469</v>
      </c>
      <c r="M20" s="259">
        <f>'4.3.1'!W18*0.025</f>
        <v>1.4832503650286453</v>
      </c>
      <c r="N20" s="259">
        <f>'4.4.1'!W18*0.298</f>
        <v>2.9638535900954444</v>
      </c>
      <c r="O20" s="259">
        <f>'4.5'!W18</f>
        <v>0</v>
      </c>
      <c r="P20" s="259">
        <f>'4.6'!W18</f>
        <v>0</v>
      </c>
      <c r="Q20" s="259">
        <f>'4.7'!W18</f>
        <v>0</v>
      </c>
      <c r="R20" s="259">
        <f>'4.8'!W18</f>
        <v>0</v>
      </c>
      <c r="S20" s="89"/>
    </row>
    <row r="21" spans="1:19" s="55" customFormat="1" ht="12.75" customHeight="1">
      <c r="A21" s="237" t="s">
        <v>318</v>
      </c>
      <c r="B21" s="243" t="s">
        <v>319</v>
      </c>
      <c r="C21" s="259">
        <f t="shared" si="0"/>
        <v>23412.165904362741</v>
      </c>
      <c r="D21" s="259">
        <f>'4.2.1'!I19</f>
        <v>23050.033648458419</v>
      </c>
      <c r="E21" s="259">
        <f>'4.3.1'!I19*0.025</f>
        <v>296.27009511587676</v>
      </c>
      <c r="F21" s="259">
        <f>'4.4.1'!I19*0.298</f>
        <v>65.862160788444712</v>
      </c>
      <c r="G21" s="259">
        <f>'4.5'!I19</f>
        <v>0</v>
      </c>
      <c r="H21" s="259">
        <f>'4.6'!I19</f>
        <v>0</v>
      </c>
      <c r="I21" s="259">
        <f>'4.7'!I19</f>
        <v>0</v>
      </c>
      <c r="J21" s="259">
        <f>'4.8'!I19</f>
        <v>0</v>
      </c>
      <c r="K21" s="259">
        <f t="shared" si="1"/>
        <v>21927.898851843678</v>
      </c>
      <c r="L21" s="259">
        <f>'4.2.1'!W19</f>
        <v>21642.16039960667</v>
      </c>
      <c r="M21" s="259">
        <f>'4.3.1'!W19*0.025</f>
        <v>227.28630011500542</v>
      </c>
      <c r="N21" s="259">
        <f>'4.4.1'!W19*0.298</f>
        <v>58.452152122000662</v>
      </c>
      <c r="O21" s="259">
        <f>'4.5'!W19</f>
        <v>0</v>
      </c>
      <c r="P21" s="259">
        <f>'4.6'!W19</f>
        <v>0</v>
      </c>
      <c r="Q21" s="259">
        <f>'4.7'!W19</f>
        <v>0</v>
      </c>
      <c r="R21" s="259">
        <f>'4.8'!W19</f>
        <v>0</v>
      </c>
      <c r="S21" s="89"/>
    </row>
    <row r="22" spans="1:19" s="55" customFormat="1" ht="12.75" customHeight="1">
      <c r="A22" s="237" t="s">
        <v>320</v>
      </c>
      <c r="B22" s="247" t="s">
        <v>321</v>
      </c>
      <c r="C22" s="259">
        <f t="shared" si="0"/>
        <v>4541.2977626588809</v>
      </c>
      <c r="D22" s="259">
        <f>'4.2.1'!I20</f>
        <v>4530.8948980896848</v>
      </c>
      <c r="E22" s="259">
        <f>'4.3.1'!I20*0.025</f>
        <v>1.2492868328370275</v>
      </c>
      <c r="F22" s="259">
        <f>'4.4.1'!I20*0.298</f>
        <v>9.1535777363588693</v>
      </c>
      <c r="G22" s="259">
        <f>'4.5'!I20</f>
        <v>0</v>
      </c>
      <c r="H22" s="259">
        <f>'4.6'!I20</f>
        <v>0</v>
      </c>
      <c r="I22" s="259">
        <f>'4.7'!I20</f>
        <v>0</v>
      </c>
      <c r="J22" s="259">
        <f>'4.8'!I20</f>
        <v>0</v>
      </c>
      <c r="K22" s="259">
        <f t="shared" si="1"/>
        <v>4860.4221976539793</v>
      </c>
      <c r="L22" s="259">
        <f>'4.2.1'!W20</f>
        <v>4853.2616458802659</v>
      </c>
      <c r="M22" s="259">
        <f>'4.3.1'!W20*0.025</f>
        <v>0.45148754236222022</v>
      </c>
      <c r="N22" s="259">
        <f>'4.4.1'!W20*0.298</f>
        <v>6.7090642313517392</v>
      </c>
      <c r="O22" s="259">
        <f>'4.5'!W20</f>
        <v>0</v>
      </c>
      <c r="P22" s="259">
        <f>'4.6'!W20</f>
        <v>0</v>
      </c>
      <c r="Q22" s="259">
        <f>'4.7'!W20</f>
        <v>0</v>
      </c>
      <c r="R22" s="259">
        <f>'4.8'!W20</f>
        <v>0</v>
      </c>
      <c r="S22" s="89"/>
    </row>
    <row r="23" spans="1:19" s="55" customFormat="1" ht="12.75" customHeight="1">
      <c r="A23" s="237" t="s">
        <v>322</v>
      </c>
      <c r="B23" s="248" t="s">
        <v>323</v>
      </c>
      <c r="C23" s="259">
        <f t="shared" si="0"/>
        <v>18870.868141703861</v>
      </c>
      <c r="D23" s="259">
        <f>'4.2.1'!I21</f>
        <v>18519.138750368737</v>
      </c>
      <c r="E23" s="259">
        <f>'4.3.1'!I21*0.025</f>
        <v>295.02080828303974</v>
      </c>
      <c r="F23" s="259">
        <f>'4.4.1'!I21*0.298</f>
        <v>56.708583052085856</v>
      </c>
      <c r="G23" s="259">
        <f>'4.5'!I21</f>
        <v>0</v>
      </c>
      <c r="H23" s="259">
        <f>'4.6'!I21</f>
        <v>0</v>
      </c>
      <c r="I23" s="259">
        <f>'4.7'!I21</f>
        <v>0</v>
      </c>
      <c r="J23" s="259">
        <f>'4.8'!I21</f>
        <v>0</v>
      </c>
      <c r="K23" s="259">
        <f t="shared" si="1"/>
        <v>17067.476654189701</v>
      </c>
      <c r="L23" s="259">
        <f>'4.2.1'!W21</f>
        <v>16788.898753726407</v>
      </c>
      <c r="M23" s="259">
        <f>'4.3.1'!W21*0.025</f>
        <v>226.83481257264322</v>
      </c>
      <c r="N23" s="259">
        <f>'4.4.1'!W21*0.298</f>
        <v>51.743087890648916</v>
      </c>
      <c r="O23" s="259">
        <f>'4.5'!W21</f>
        <v>0</v>
      </c>
      <c r="P23" s="259">
        <f>'4.6'!W21</f>
        <v>0</v>
      </c>
      <c r="Q23" s="259">
        <f>'4.7'!W21</f>
        <v>0</v>
      </c>
      <c r="R23" s="259">
        <f>'4.8'!W21</f>
        <v>0</v>
      </c>
      <c r="S23" s="89"/>
    </row>
    <row r="24" spans="1:19" s="55" customFormat="1" ht="12.75" customHeight="1">
      <c r="A24" s="237" t="s">
        <v>324</v>
      </c>
      <c r="B24" s="243" t="s">
        <v>325</v>
      </c>
      <c r="C24" s="259">
        <f t="shared" si="0"/>
        <v>33269.653844822133</v>
      </c>
      <c r="D24" s="259">
        <f>'4.2.1'!I22</f>
        <v>25638.729521560697</v>
      </c>
      <c r="E24" s="259">
        <f>'4.3.1'!I22*0.025</f>
        <v>599.02126739304958</v>
      </c>
      <c r="F24" s="259">
        <f>'4.4.1'!I22*0.298</f>
        <v>5306.1610558683878</v>
      </c>
      <c r="G24" s="259">
        <f>'4.5'!I22</f>
        <v>1520.5419999999999</v>
      </c>
      <c r="H24" s="259">
        <f>'4.6'!I22</f>
        <v>0</v>
      </c>
      <c r="I24" s="259">
        <f>'4.7'!I22</f>
        <v>205.20000000000002</v>
      </c>
      <c r="J24" s="259">
        <f>'4.8'!I22</f>
        <v>0</v>
      </c>
      <c r="K24" s="259">
        <f t="shared" si="1"/>
        <v>25960.839789434605</v>
      </c>
      <c r="L24" s="259">
        <f>'4.2.1'!W22</f>
        <v>24415.583584156611</v>
      </c>
      <c r="M24" s="259">
        <f>'4.3.1'!W22*0.025</f>
        <v>562.32565029259513</v>
      </c>
      <c r="N24" s="259">
        <f>'4.4.1'!W22*0.298</f>
        <v>841.25021095540239</v>
      </c>
      <c r="O24" s="259">
        <f>'4.5'!W22</f>
        <v>47.151373030000002</v>
      </c>
      <c r="P24" s="259">
        <f>'4.6'!W22</f>
        <v>0</v>
      </c>
      <c r="Q24" s="259">
        <f>'4.7'!W22</f>
        <v>94.528970999999999</v>
      </c>
      <c r="R24" s="259">
        <f>'4.8'!W22</f>
        <v>0</v>
      </c>
      <c r="S24" s="89"/>
    </row>
    <row r="25" spans="1:19" s="55" customFormat="1" ht="12.75" customHeight="1">
      <c r="A25" s="237" t="s">
        <v>326</v>
      </c>
      <c r="B25" s="243" t="s">
        <v>327</v>
      </c>
      <c r="C25" s="259">
        <f t="shared" si="0"/>
        <v>2640.6892776763152</v>
      </c>
      <c r="D25" s="259">
        <f>'4.2.1'!I23</f>
        <v>2623.9321536324633</v>
      </c>
      <c r="E25" s="259">
        <f>'4.3.1'!I23*0.025</f>
        <v>2.7993654796422471</v>
      </c>
      <c r="F25" s="259">
        <f>'4.4.1'!I23*0.298</f>
        <v>13.957758564209712</v>
      </c>
      <c r="G25" s="259">
        <f>'4.5'!I23</f>
        <v>0</v>
      </c>
      <c r="H25" s="259">
        <f>'4.6'!I23</f>
        <v>0</v>
      </c>
      <c r="I25" s="259">
        <f>'4.7'!I23</f>
        <v>0</v>
      </c>
      <c r="J25" s="259">
        <f>'4.8'!I23</f>
        <v>0</v>
      </c>
      <c r="K25" s="259">
        <f t="shared" si="1"/>
        <v>856.26555175761757</v>
      </c>
      <c r="L25" s="259">
        <f>'4.2.1'!W23</f>
        <v>849.60760308831755</v>
      </c>
      <c r="M25" s="259">
        <f>'4.3.1'!W23*0.025</f>
        <v>1.7722310972958732</v>
      </c>
      <c r="N25" s="259">
        <f>'4.4.1'!W23*0.298</f>
        <v>4.8857175720041832</v>
      </c>
      <c r="O25" s="259">
        <f>'4.5'!W23</f>
        <v>0</v>
      </c>
      <c r="P25" s="259">
        <f>'4.6'!W23</f>
        <v>0</v>
      </c>
      <c r="Q25" s="259">
        <f>'4.7'!W23</f>
        <v>0</v>
      </c>
      <c r="R25" s="259">
        <f>'4.8'!W23</f>
        <v>0</v>
      </c>
      <c r="S25" s="89"/>
    </row>
    <row r="26" spans="1:19" s="55" customFormat="1" ht="12.75" customHeight="1">
      <c r="A26" s="237" t="s">
        <v>328</v>
      </c>
      <c r="B26" s="243" t="s">
        <v>329</v>
      </c>
      <c r="C26" s="259">
        <f t="shared" si="0"/>
        <v>2148.0198327820026</v>
      </c>
      <c r="D26" s="259">
        <f>'4.2.1'!I24</f>
        <v>2135.0661569793729</v>
      </c>
      <c r="E26" s="259">
        <f>'4.3.1'!I24*0.025</f>
        <v>3.9705683360303312</v>
      </c>
      <c r="F26" s="259">
        <f>'4.4.1'!I24*0.298</f>
        <v>8.9831074665995914</v>
      </c>
      <c r="G26" s="259">
        <f>'4.5'!I24</f>
        <v>0</v>
      </c>
      <c r="H26" s="259">
        <f>'4.6'!I24</f>
        <v>0</v>
      </c>
      <c r="I26" s="259">
        <f>'4.7'!I24</f>
        <v>0</v>
      </c>
      <c r="J26" s="259">
        <f>'4.8'!I24</f>
        <v>0</v>
      </c>
      <c r="K26" s="259">
        <f t="shared" si="1"/>
        <v>1863.4758083991032</v>
      </c>
      <c r="L26" s="259">
        <f>'4.2.1'!W24</f>
        <v>1849.248330395096</v>
      </c>
      <c r="M26" s="259">
        <f>'4.3.1'!W24*0.025</f>
        <v>4.5469467297403119</v>
      </c>
      <c r="N26" s="259">
        <f>'4.4.1'!W24*0.298</f>
        <v>9.6805312742669507</v>
      </c>
      <c r="O26" s="259">
        <f>'4.5'!W24</f>
        <v>0</v>
      </c>
      <c r="P26" s="259">
        <f>'4.6'!W24</f>
        <v>0</v>
      </c>
      <c r="Q26" s="259">
        <f>'4.7'!W24</f>
        <v>0</v>
      </c>
      <c r="R26" s="259">
        <f>'4.8'!W24</f>
        <v>0</v>
      </c>
      <c r="S26" s="89"/>
    </row>
    <row r="27" spans="1:19" s="55" customFormat="1" ht="12.75" customHeight="1">
      <c r="A27" s="237" t="s">
        <v>330</v>
      </c>
      <c r="B27" s="243" t="s">
        <v>331</v>
      </c>
      <c r="C27" s="259">
        <f t="shared" si="0"/>
        <v>44395.635151741786</v>
      </c>
      <c r="D27" s="259">
        <f>'4.2.1'!I25</f>
        <v>43542.578278816836</v>
      </c>
      <c r="E27" s="259">
        <f>'4.3.1'!I25*0.025</f>
        <v>21.615946471331224</v>
      </c>
      <c r="F27" s="259">
        <f>'4.4.1'!I25*0.298</f>
        <v>179.61172645361583</v>
      </c>
      <c r="G27" s="259">
        <f>'4.5'!I25</f>
        <v>0</v>
      </c>
      <c r="H27" s="259">
        <f>'4.6'!I25</f>
        <v>0</v>
      </c>
      <c r="I27" s="259">
        <f>'4.7'!I25</f>
        <v>651.82920000000001</v>
      </c>
      <c r="J27" s="259">
        <f>'4.8'!I25</f>
        <v>0</v>
      </c>
      <c r="K27" s="259">
        <f t="shared" si="1"/>
        <v>40046.516194025811</v>
      </c>
      <c r="L27" s="259">
        <f>'4.2.1'!W25</f>
        <v>39876.615209885713</v>
      </c>
      <c r="M27" s="259">
        <f>'4.3.1'!W25*0.025</f>
        <v>21.177747621533268</v>
      </c>
      <c r="N27" s="259">
        <f>'4.4.1'!W25*0.298</f>
        <v>148.72323651856334</v>
      </c>
      <c r="O27" s="259">
        <f>'4.5'!W25</f>
        <v>0</v>
      </c>
      <c r="P27" s="259">
        <f>'4.6'!W25</f>
        <v>0</v>
      </c>
      <c r="Q27" s="259">
        <f>'4.7'!W25</f>
        <v>0</v>
      </c>
      <c r="R27" s="259">
        <f>'4.8'!W25</f>
        <v>0</v>
      </c>
      <c r="S27" s="89"/>
    </row>
    <row r="28" spans="1:19" s="55" customFormat="1" ht="12.75" customHeight="1">
      <c r="A28" s="237" t="s">
        <v>332</v>
      </c>
      <c r="B28" s="248" t="s">
        <v>333</v>
      </c>
      <c r="C28" s="259">
        <f t="shared" si="0"/>
        <v>6309.6100163104884</v>
      </c>
      <c r="D28" s="259">
        <f>'4.2.1'!I26</f>
        <v>5624.9519779220036</v>
      </c>
      <c r="E28" s="259">
        <f>'4.3.1'!I26*0.025</f>
        <v>6.1365626223445657</v>
      </c>
      <c r="F28" s="259">
        <f>'4.4.1'!I26*0.298</f>
        <v>26.692275766140913</v>
      </c>
      <c r="G28" s="259">
        <f>'4.5'!I26</f>
        <v>0</v>
      </c>
      <c r="H28" s="259">
        <f>'4.6'!I26</f>
        <v>0</v>
      </c>
      <c r="I28" s="259">
        <f>'4.7'!I26</f>
        <v>651.82920000000001</v>
      </c>
      <c r="J28" s="259">
        <f>'4.8'!I26</f>
        <v>0</v>
      </c>
      <c r="K28" s="259">
        <f t="shared" si="1"/>
        <v>4825.2909353146924</v>
      </c>
      <c r="L28" s="259">
        <f>'4.2.1'!W26</f>
        <v>4800.662739800996</v>
      </c>
      <c r="M28" s="259">
        <f>'4.3.1'!W26*0.025</f>
        <v>5.5978506173792262</v>
      </c>
      <c r="N28" s="259">
        <f>'4.4.1'!W26*0.298</f>
        <v>19.030344896316834</v>
      </c>
      <c r="O28" s="259">
        <f>'4.5'!W26</f>
        <v>0</v>
      </c>
      <c r="P28" s="259">
        <f>'4.6'!W26</f>
        <v>0</v>
      </c>
      <c r="Q28" s="259">
        <f>'4.7'!W26</f>
        <v>0</v>
      </c>
      <c r="R28" s="259">
        <f>'4.8'!W26</f>
        <v>0</v>
      </c>
      <c r="S28" s="89"/>
    </row>
    <row r="29" spans="1:19" s="55" customFormat="1" ht="12.75" customHeight="1">
      <c r="A29" s="237" t="s">
        <v>334</v>
      </c>
      <c r="B29" s="248" t="s">
        <v>335</v>
      </c>
      <c r="C29" s="259">
        <f t="shared" si="0"/>
        <v>38086.0251354313</v>
      </c>
      <c r="D29" s="259">
        <f>'4.2.1'!I27</f>
        <v>37917.626300894837</v>
      </c>
      <c r="E29" s="259">
        <f>'4.3.1'!I27*0.025</f>
        <v>15.479383848986661</v>
      </c>
      <c r="F29" s="259">
        <f>'4.4.1'!I27*0.298</f>
        <v>152.91945068747495</v>
      </c>
      <c r="G29" s="259">
        <f>'4.5'!I27</f>
        <v>0</v>
      </c>
      <c r="H29" s="259">
        <f>'4.6'!I27</f>
        <v>0</v>
      </c>
      <c r="I29" s="259">
        <f>'4.7'!I27</f>
        <v>0</v>
      </c>
      <c r="J29" s="259">
        <f>'4.8'!I27</f>
        <v>0</v>
      </c>
      <c r="K29" s="259">
        <f t="shared" si="1"/>
        <v>35221.225258711114</v>
      </c>
      <c r="L29" s="259">
        <f>'4.2.1'!W27</f>
        <v>35075.952470084718</v>
      </c>
      <c r="M29" s="259">
        <f>'4.3.1'!W27*0.025</f>
        <v>15.579897004154041</v>
      </c>
      <c r="N29" s="259">
        <f>'4.4.1'!W27*0.298</f>
        <v>129.69289162224652</v>
      </c>
      <c r="O29" s="259">
        <f>'4.5'!W27</f>
        <v>0</v>
      </c>
      <c r="P29" s="259">
        <f>'4.6'!W27</f>
        <v>0</v>
      </c>
      <c r="Q29" s="259">
        <f>'4.7'!W27</f>
        <v>0</v>
      </c>
      <c r="R29" s="259">
        <f>'4.8'!W27</f>
        <v>0</v>
      </c>
      <c r="S29" s="89"/>
    </row>
    <row r="30" spans="1:19" s="55" customFormat="1" ht="12.75" customHeight="1">
      <c r="A30" s="237" t="s">
        <v>336</v>
      </c>
      <c r="B30" s="243" t="s">
        <v>337</v>
      </c>
      <c r="C30" s="259">
        <f t="shared" si="0"/>
        <v>56039.55308980697</v>
      </c>
      <c r="D30" s="259">
        <f>'4.2.1'!I28</f>
        <v>55063.45283046228</v>
      </c>
      <c r="E30" s="259">
        <f>'4.3.1'!I28*0.025</f>
        <v>80.708715346961696</v>
      </c>
      <c r="F30" s="259">
        <f>'4.4.1'!I28*0.298</f>
        <v>167.12954399772266</v>
      </c>
      <c r="G30" s="259">
        <f>'4.5'!I28</f>
        <v>0</v>
      </c>
      <c r="H30" s="259">
        <f>'4.6'!I28</f>
        <v>413.28</v>
      </c>
      <c r="I30" s="259">
        <f>'4.7'!I28</f>
        <v>314.98200000000003</v>
      </c>
      <c r="J30" s="259">
        <f>'4.8'!I28</f>
        <v>0</v>
      </c>
      <c r="K30" s="259">
        <f t="shared" si="1"/>
        <v>41751.861603820144</v>
      </c>
      <c r="L30" s="259">
        <f>'4.2.1'!W28</f>
        <v>41359.886178356246</v>
      </c>
      <c r="M30" s="259">
        <f>'4.3.1'!W28*0.025</f>
        <v>79.718422371708982</v>
      </c>
      <c r="N30" s="259">
        <f>'4.4.1'!W28*0.298</f>
        <v>140.341019092187</v>
      </c>
      <c r="O30" s="259">
        <f>'4.5'!W28</f>
        <v>52.299389999999995</v>
      </c>
      <c r="P30" s="259">
        <f>'4.6'!W28</f>
        <v>82.501499999999993</v>
      </c>
      <c r="Q30" s="259">
        <f>'4.7'!W28</f>
        <v>37.115093999999999</v>
      </c>
      <c r="R30" s="259">
        <f>'4.8'!W28</f>
        <v>0</v>
      </c>
      <c r="S30" s="89"/>
    </row>
    <row r="31" spans="1:19" s="55" customFormat="1" ht="12.75" customHeight="1">
      <c r="A31" s="237" t="s">
        <v>338</v>
      </c>
      <c r="B31" s="248" t="s">
        <v>339</v>
      </c>
      <c r="C31" s="259">
        <f t="shared" si="0"/>
        <v>49115.158744357206</v>
      </c>
      <c r="D31" s="259">
        <f>'4.2.1'!I29</f>
        <v>48904.211338953653</v>
      </c>
      <c r="E31" s="259">
        <f>'4.3.1'!I29*0.025</f>
        <v>75.606174559084366</v>
      </c>
      <c r="F31" s="259">
        <f>'4.4.1'!I29*0.298</f>
        <v>135.34123084446912</v>
      </c>
      <c r="G31" s="259">
        <f>'4.5'!I29</f>
        <v>0</v>
      </c>
      <c r="H31" s="259">
        <f>'4.6'!I29</f>
        <v>0</v>
      </c>
      <c r="I31" s="259">
        <f>'4.7'!I29</f>
        <v>0</v>
      </c>
      <c r="J31" s="259">
        <f>'4.8'!I29</f>
        <v>0</v>
      </c>
      <c r="K31" s="259">
        <f t="shared" si="1"/>
        <v>36908.852486508113</v>
      </c>
      <c r="L31" s="259">
        <f>'4.2.1'!W29</f>
        <v>36716.732517594726</v>
      </c>
      <c r="M31" s="259">
        <f>'4.3.1'!W29*0.025</f>
        <v>75.577577745181586</v>
      </c>
      <c r="N31" s="259">
        <f>'4.4.1'!W29*0.298</f>
        <v>116.54239116821081</v>
      </c>
      <c r="O31" s="259">
        <f>'4.5'!W29</f>
        <v>0</v>
      </c>
      <c r="P31" s="259">
        <f>'4.6'!W29</f>
        <v>0</v>
      </c>
      <c r="Q31" s="259">
        <f>'4.7'!W29</f>
        <v>0</v>
      </c>
      <c r="R31" s="259">
        <f>'4.8'!W29</f>
        <v>0</v>
      </c>
      <c r="S31" s="89"/>
    </row>
    <row r="32" spans="1:19" s="55" customFormat="1" ht="12.75" customHeight="1">
      <c r="A32" s="237" t="s">
        <v>340</v>
      </c>
      <c r="B32" s="248" t="s">
        <v>341</v>
      </c>
      <c r="C32" s="259">
        <f t="shared" si="0"/>
        <v>4916.028412278888</v>
      </c>
      <c r="D32" s="259">
        <f>'4.2.1'!I30</f>
        <v>4169.9145836352272</v>
      </c>
      <c r="E32" s="259">
        <f>'4.3.1'!I30*0.025</f>
        <v>2.3356456040350375</v>
      </c>
      <c r="F32" s="259">
        <f>'4.4.1'!I30*0.298</f>
        <v>15.516183039626439</v>
      </c>
      <c r="G32" s="259">
        <f>'4.5'!I30</f>
        <v>0</v>
      </c>
      <c r="H32" s="259">
        <f>'4.6'!I30</f>
        <v>413.28</v>
      </c>
      <c r="I32" s="259">
        <f>'4.7'!I30</f>
        <v>314.98200000000003</v>
      </c>
      <c r="J32" s="259">
        <f>'4.8'!I30</f>
        <v>0</v>
      </c>
      <c r="K32" s="259">
        <f t="shared" si="1"/>
        <v>3393.302960777205</v>
      </c>
      <c r="L32" s="259">
        <f>'4.2.1'!W30</f>
        <v>3207.0979812778214</v>
      </c>
      <c r="M32" s="259">
        <f>'4.3.1'!W30*0.025</f>
        <v>2.6362732522237016</v>
      </c>
      <c r="N32" s="259">
        <f>'4.4.1'!W30*0.298</f>
        <v>11.652722247159367</v>
      </c>
      <c r="O32" s="259">
        <f>'4.5'!W30</f>
        <v>52.299389999999995</v>
      </c>
      <c r="P32" s="259">
        <f>'4.6'!W30</f>
        <v>82.501499999999993</v>
      </c>
      <c r="Q32" s="259">
        <f>'4.7'!W30</f>
        <v>37.115093999999999</v>
      </c>
      <c r="R32" s="259">
        <f>'4.8'!W30</f>
        <v>0</v>
      </c>
      <c r="S32" s="89"/>
    </row>
    <row r="33" spans="1:20" s="55" customFormat="1" ht="12.75" customHeight="1">
      <c r="A33" s="237" t="s">
        <v>342</v>
      </c>
      <c r="B33" s="248" t="s">
        <v>343</v>
      </c>
      <c r="C33" s="259">
        <f t="shared" si="0"/>
        <v>2008.3659331708793</v>
      </c>
      <c r="D33" s="259">
        <f>'4.2.1'!I31</f>
        <v>1989.3269078734099</v>
      </c>
      <c r="E33" s="259">
        <f>'4.3.1'!I31*0.025</f>
        <v>2.7668951838422928</v>
      </c>
      <c r="F33" s="259">
        <f>'4.4.1'!I31*0.298</f>
        <v>16.272130113627075</v>
      </c>
      <c r="G33" s="259">
        <f>'4.5'!I31</f>
        <v>0</v>
      </c>
      <c r="H33" s="259">
        <f>'4.6'!I31</f>
        <v>0</v>
      </c>
      <c r="I33" s="259">
        <f>'4.7'!I31</f>
        <v>0</v>
      </c>
      <c r="J33" s="259">
        <f>'4.8'!I31</f>
        <v>0</v>
      </c>
      <c r="K33" s="259">
        <f t="shared" si="1"/>
        <v>1449.7061565348199</v>
      </c>
      <c r="L33" s="259">
        <f>'4.2.1'!W31</f>
        <v>1436.0556794836996</v>
      </c>
      <c r="M33" s="259">
        <f>'4.3.1'!W31*0.025</f>
        <v>1.5045713743036953</v>
      </c>
      <c r="N33" s="259">
        <f>'4.4.1'!W31*0.298</f>
        <v>12.145905676816788</v>
      </c>
      <c r="O33" s="259">
        <f>'4.5'!W31</f>
        <v>0</v>
      </c>
      <c r="P33" s="259">
        <f>'4.6'!W31</f>
        <v>0</v>
      </c>
      <c r="Q33" s="259">
        <f>'4.7'!W31</f>
        <v>0</v>
      </c>
      <c r="R33" s="259">
        <f>'4.8'!W31</f>
        <v>0</v>
      </c>
      <c r="S33" s="89"/>
    </row>
    <row r="34" spans="1:20" s="55" customFormat="1" ht="12.75" customHeight="1">
      <c r="A34" s="237" t="s">
        <v>344</v>
      </c>
      <c r="B34" s="243" t="s">
        <v>345</v>
      </c>
      <c r="C34" s="259">
        <f t="shared" si="0"/>
        <v>3618.1323636400452</v>
      </c>
      <c r="D34" s="259">
        <f>'4.2.1'!I32</f>
        <v>3597.8513745463647</v>
      </c>
      <c r="E34" s="259">
        <f>'4.3.1'!I32*0.025</f>
        <v>6.0769237524998587</v>
      </c>
      <c r="F34" s="259">
        <f>'4.4.1'!I32*0.298</f>
        <v>14.204065341180252</v>
      </c>
      <c r="G34" s="259">
        <f>'4.5'!I32</f>
        <v>0</v>
      </c>
      <c r="H34" s="259">
        <f>'4.6'!I32</f>
        <v>0</v>
      </c>
      <c r="I34" s="259">
        <f>'4.7'!I32</f>
        <v>0</v>
      </c>
      <c r="J34" s="259">
        <f>'4.8'!I32</f>
        <v>0</v>
      </c>
      <c r="K34" s="259">
        <f t="shared" si="1"/>
        <v>3462.7072415028247</v>
      </c>
      <c r="L34" s="259">
        <f>'4.2.1'!W32</f>
        <v>3439.6255271264267</v>
      </c>
      <c r="M34" s="259">
        <f>'4.3.1'!W32*0.025</f>
        <v>6.9498958683111773</v>
      </c>
      <c r="N34" s="259">
        <f>'4.4.1'!W32*0.298</f>
        <v>16.131818508086663</v>
      </c>
      <c r="O34" s="259">
        <f>'4.5'!W32</f>
        <v>0</v>
      </c>
      <c r="P34" s="259">
        <f>'4.6'!W32</f>
        <v>0</v>
      </c>
      <c r="Q34" s="259">
        <f>'4.7'!W32</f>
        <v>0</v>
      </c>
      <c r="R34" s="259">
        <f>'4.8'!W32</f>
        <v>0</v>
      </c>
      <c r="S34" s="89"/>
    </row>
    <row r="35" spans="1:20" s="55" customFormat="1" ht="12.75" customHeight="1">
      <c r="A35" s="237" t="s">
        <v>346</v>
      </c>
      <c r="B35" s="245" t="s">
        <v>347</v>
      </c>
      <c r="C35" s="259">
        <f t="shared" si="0"/>
        <v>1728.0240492825487</v>
      </c>
      <c r="D35" s="259">
        <f>'4.2.1'!I33</f>
        <v>961.01144630107297</v>
      </c>
      <c r="E35" s="259">
        <f>'4.3.1'!I33*0.025</f>
        <v>1.8269426688005568</v>
      </c>
      <c r="F35" s="259">
        <f>'4.4.1'!I33*0.298</f>
        <v>252.33365558348532</v>
      </c>
      <c r="G35" s="259">
        <f>'4.5'!I33</f>
        <v>21.354165244400001</v>
      </c>
      <c r="H35" s="259">
        <f>'4.6'!I33</f>
        <v>428.83643382998991</v>
      </c>
      <c r="I35" s="259">
        <f>'4.7'!I33</f>
        <v>53.745355654800001</v>
      </c>
      <c r="J35" s="259">
        <f>'4.8'!I33</f>
        <v>8.9160500000000003</v>
      </c>
      <c r="K35" s="259">
        <f t="shared" si="1"/>
        <v>1025.1579090791506</v>
      </c>
      <c r="L35" s="259">
        <f>'4.2.1'!W33</f>
        <v>727.62772024895014</v>
      </c>
      <c r="M35" s="259">
        <f>'4.3.1'!W33*0.025</f>
        <v>1.1365505595478382</v>
      </c>
      <c r="N35" s="259">
        <f>'4.4.1'!W33*0.298</f>
        <v>80.51987327065261</v>
      </c>
      <c r="O35" s="259">
        <f>'4.5'!W33</f>
        <v>15.943124999999998</v>
      </c>
      <c r="P35" s="259">
        <f>'4.6'!W33</f>
        <v>142.46503999999999</v>
      </c>
      <c r="Q35" s="259">
        <f>'4.7'!W33</f>
        <v>37.186799999999998</v>
      </c>
      <c r="R35" s="259">
        <f>'4.8'!W33</f>
        <v>20.278799999999997</v>
      </c>
      <c r="S35" s="89"/>
    </row>
    <row r="36" spans="1:20" s="55" customFormat="1" ht="12.75" customHeight="1">
      <c r="A36" s="237" t="s">
        <v>348</v>
      </c>
      <c r="B36" s="245" t="s">
        <v>349</v>
      </c>
      <c r="C36" s="259">
        <f t="shared" si="0"/>
        <v>1806.5494414903101</v>
      </c>
      <c r="D36" s="259">
        <f>'4.2.1'!I34</f>
        <v>810.98053257534809</v>
      </c>
      <c r="E36" s="259">
        <f>'4.3.1'!I34*0.025</f>
        <v>1.1058649979532811</v>
      </c>
      <c r="F36" s="259">
        <f>'4.4.1'!I34*0.298</f>
        <v>4.4414439170087165</v>
      </c>
      <c r="G36" s="259">
        <f>'4.5'!I34</f>
        <v>0</v>
      </c>
      <c r="H36" s="259">
        <f>'4.6'!I34</f>
        <v>0</v>
      </c>
      <c r="I36" s="259">
        <f>'4.7'!I34</f>
        <v>990.02159999999992</v>
      </c>
      <c r="J36" s="259">
        <f>'4.8'!I34</f>
        <v>0</v>
      </c>
      <c r="K36" s="259">
        <f t="shared" si="1"/>
        <v>1440.1898235640738</v>
      </c>
      <c r="L36" s="259">
        <f>'4.2.1'!W34</f>
        <v>720.47786945825203</v>
      </c>
      <c r="M36" s="259">
        <f>'4.3.1'!W34*0.025</f>
        <v>1.0309120952706738</v>
      </c>
      <c r="N36" s="259">
        <f>'4.4.1'!W34*0.298</f>
        <v>5.3408543725510658</v>
      </c>
      <c r="O36" s="259">
        <f>'4.5'!W34</f>
        <v>0</v>
      </c>
      <c r="P36" s="259">
        <f>'4.6'!W34</f>
        <v>0</v>
      </c>
      <c r="Q36" s="259">
        <f>'4.7'!W34</f>
        <v>713.34018763800009</v>
      </c>
      <c r="R36" s="259">
        <f>'4.8'!W34</f>
        <v>0</v>
      </c>
      <c r="S36" s="89"/>
    </row>
    <row r="37" spans="1:20" s="55" customFormat="1" ht="12.75" customHeight="1">
      <c r="A37" s="237" t="s">
        <v>350</v>
      </c>
      <c r="B37" s="243" t="s">
        <v>351</v>
      </c>
      <c r="C37" s="259">
        <f t="shared" si="0"/>
        <v>3122.3597453678772</v>
      </c>
      <c r="D37" s="259">
        <f>'4.2.1'!I35</f>
        <v>3102.8065655354194</v>
      </c>
      <c r="E37" s="259">
        <f>'4.3.1'!I35*0.025</f>
        <v>4.7712471000195977</v>
      </c>
      <c r="F37" s="259">
        <f>'4.4.1'!I35*0.298</f>
        <v>14.781932732438049</v>
      </c>
      <c r="G37" s="259">
        <f>'4.5'!I35</f>
        <v>0</v>
      </c>
      <c r="H37" s="259">
        <f>'4.6'!I35</f>
        <v>0</v>
      </c>
      <c r="I37" s="259">
        <f>'4.7'!I35</f>
        <v>0</v>
      </c>
      <c r="J37" s="259">
        <f>'4.8'!I35</f>
        <v>0</v>
      </c>
      <c r="K37" s="259">
        <f t="shared" si="1"/>
        <v>2623.5236829555288</v>
      </c>
      <c r="L37" s="259">
        <f>'4.2.1'!W35</f>
        <v>2602.7069403706578</v>
      </c>
      <c r="M37" s="259">
        <f>'4.3.1'!W35*0.025</f>
        <v>4.1542026363073097</v>
      </c>
      <c r="N37" s="259">
        <f>'4.4.1'!W35*0.298</f>
        <v>16.662539948563776</v>
      </c>
      <c r="O37" s="259">
        <f>'4.5'!W35</f>
        <v>0</v>
      </c>
      <c r="P37" s="259">
        <f>'4.6'!W35</f>
        <v>0</v>
      </c>
      <c r="Q37" s="259">
        <f>'4.7'!W35</f>
        <v>0</v>
      </c>
      <c r="R37" s="259">
        <f>'4.8'!W35</f>
        <v>0</v>
      </c>
      <c r="S37" s="89"/>
    </row>
    <row r="38" spans="1:20" s="55" customFormat="1" ht="12.75" customHeight="1">
      <c r="A38" s="237" t="s">
        <v>352</v>
      </c>
      <c r="B38" s="243" t="s">
        <v>353</v>
      </c>
      <c r="C38" s="259">
        <f t="shared" si="0"/>
        <v>3847.1288190825844</v>
      </c>
      <c r="D38" s="259">
        <f>'4.2.1'!I36</f>
        <v>3825.3675786706112</v>
      </c>
      <c r="E38" s="259">
        <f>'4.3.1'!I36*0.025</f>
        <v>4.3090548451547468</v>
      </c>
      <c r="F38" s="259">
        <f>'4.4.1'!I36*0.298</f>
        <v>17.452185566818475</v>
      </c>
      <c r="G38" s="259">
        <f>'4.5'!I36</f>
        <v>0</v>
      </c>
      <c r="H38" s="259">
        <f>'4.6'!I36</f>
        <v>0</v>
      </c>
      <c r="I38" s="259">
        <f>'4.7'!I36</f>
        <v>0</v>
      </c>
      <c r="J38" s="259">
        <f>'4.8'!I36</f>
        <v>0</v>
      </c>
      <c r="K38" s="259">
        <f t="shared" si="1"/>
        <v>3353.3796767119429</v>
      </c>
      <c r="L38" s="259">
        <f>'4.2.1'!W36</f>
        <v>3327.3829175694477</v>
      </c>
      <c r="M38" s="259">
        <f>'4.3.1'!W36*0.025</f>
        <v>4.0551176072783113</v>
      </c>
      <c r="N38" s="259">
        <f>'4.4.1'!W36*0.298</f>
        <v>21.941641535217276</v>
      </c>
      <c r="O38" s="259">
        <f>'4.5'!W36</f>
        <v>0</v>
      </c>
      <c r="P38" s="259">
        <f>'4.6'!W36</f>
        <v>0</v>
      </c>
      <c r="Q38" s="259">
        <f>'4.7'!W36</f>
        <v>0</v>
      </c>
      <c r="R38" s="259">
        <f>'4.8'!W36</f>
        <v>0</v>
      </c>
      <c r="S38" s="89"/>
    </row>
    <row r="39" spans="1:20" s="55" customFormat="1" ht="12.75" customHeight="1">
      <c r="A39" s="237" t="s">
        <v>354</v>
      </c>
      <c r="B39" s="243" t="s">
        <v>355</v>
      </c>
      <c r="C39" s="259">
        <f t="shared" si="0"/>
        <v>650.77781205884651</v>
      </c>
      <c r="D39" s="259">
        <f>'4.2.1'!I37</f>
        <v>646.27049506624985</v>
      </c>
      <c r="E39" s="259">
        <f>'4.3.1'!I37*0.025</f>
        <v>0.94122388873694662</v>
      </c>
      <c r="F39" s="259">
        <f>'4.4.1'!I37*0.298</f>
        <v>3.5660931038596044</v>
      </c>
      <c r="G39" s="259">
        <f>'4.5'!I37</f>
        <v>0</v>
      </c>
      <c r="H39" s="259">
        <f>'4.6'!I37</f>
        <v>0</v>
      </c>
      <c r="I39" s="259">
        <f>'4.7'!I37</f>
        <v>0</v>
      </c>
      <c r="J39" s="259">
        <f>'4.8'!I37</f>
        <v>0</v>
      </c>
      <c r="K39" s="259">
        <f t="shared" si="1"/>
        <v>630.26598095211523</v>
      </c>
      <c r="L39" s="259">
        <f>'4.2.1'!W37</f>
        <v>625.06268441489647</v>
      </c>
      <c r="M39" s="259">
        <f>'4.3.1'!W37*0.025</f>
        <v>0.81251321637525453</v>
      </c>
      <c r="N39" s="259">
        <f>'4.4.1'!W37*0.298</f>
        <v>4.3907833208434743</v>
      </c>
      <c r="O39" s="259">
        <f>'4.5'!W37</f>
        <v>0</v>
      </c>
      <c r="P39" s="259">
        <f>'4.6'!W37</f>
        <v>0</v>
      </c>
      <c r="Q39" s="259">
        <f>'4.7'!W37</f>
        <v>0</v>
      </c>
      <c r="R39" s="259">
        <f>'4.8'!W37</f>
        <v>0</v>
      </c>
      <c r="S39" s="89"/>
    </row>
    <row r="40" spans="1:20" s="89" customFormat="1" ht="12.75" customHeight="1">
      <c r="A40" s="237" t="s">
        <v>356</v>
      </c>
      <c r="B40" s="243" t="s">
        <v>357</v>
      </c>
      <c r="C40" s="259">
        <f t="shared" si="0"/>
        <v>1047.2572511250005</v>
      </c>
      <c r="D40" s="259">
        <f>'4.2.1'!I38</f>
        <v>1036.4722784849523</v>
      </c>
      <c r="E40" s="259">
        <f>'4.3.1'!I38*0.025</f>
        <v>6.8650515903564049</v>
      </c>
      <c r="F40" s="259">
        <f>'4.4.1'!I38*0.298</f>
        <v>3.9199210496916881</v>
      </c>
      <c r="G40" s="259">
        <f>'4.5'!I38</f>
        <v>0</v>
      </c>
      <c r="H40" s="259">
        <f>'4.6'!I38</f>
        <v>0</v>
      </c>
      <c r="I40" s="259">
        <f>'4.7'!I38</f>
        <v>0</v>
      </c>
      <c r="J40" s="259">
        <f>'4.8'!I38</f>
        <v>0</v>
      </c>
      <c r="K40" s="259">
        <f t="shared" si="1"/>
        <v>1189.3366821655709</v>
      </c>
      <c r="L40" s="259">
        <f>'4.2.1'!W38</f>
        <v>1177.2525123423054</v>
      </c>
      <c r="M40" s="259">
        <f>'4.3.1'!W38*0.025</f>
        <v>6.2631010055158516</v>
      </c>
      <c r="N40" s="259">
        <f>'4.4.1'!W38*0.298</f>
        <v>5.8210688177495982</v>
      </c>
      <c r="O40" s="259">
        <f>'4.5'!W38</f>
        <v>0</v>
      </c>
      <c r="P40" s="259">
        <f>'4.6'!W38</f>
        <v>0</v>
      </c>
      <c r="Q40" s="259">
        <f>'4.7'!W38</f>
        <v>0</v>
      </c>
      <c r="R40" s="259">
        <f>'4.8'!W38</f>
        <v>0</v>
      </c>
      <c r="S40" s="234"/>
      <c r="T40" s="88"/>
    </row>
    <row r="41" spans="1:20" s="89" customFormat="1" ht="12.75" customHeight="1">
      <c r="A41" s="237" t="s">
        <v>358</v>
      </c>
      <c r="B41" s="243" t="s">
        <v>359</v>
      </c>
      <c r="C41" s="259">
        <f t="shared" si="0"/>
        <v>172.550294084103</v>
      </c>
      <c r="D41" s="259">
        <f>'4.2.1'!I39</f>
        <v>171.42084675857274</v>
      </c>
      <c r="E41" s="259">
        <f>'4.3.1'!I39*0.025</f>
        <v>5.8671463681487485E-2</v>
      </c>
      <c r="F41" s="259">
        <f>'4.4.1'!I39*0.298</f>
        <v>1.0707758618487713</v>
      </c>
      <c r="G41" s="259">
        <f>'4.5'!I39</f>
        <v>0</v>
      </c>
      <c r="H41" s="259">
        <f>'4.6'!I39</f>
        <v>0</v>
      </c>
      <c r="I41" s="259">
        <f>'4.7'!I39</f>
        <v>0</v>
      </c>
      <c r="J41" s="259">
        <f>'4.8'!I39</f>
        <v>0</v>
      </c>
      <c r="K41" s="259">
        <f t="shared" si="1"/>
        <v>396.93928942024763</v>
      </c>
      <c r="L41" s="259">
        <f>'4.2.1'!W39</f>
        <v>393.46450014650668</v>
      </c>
      <c r="M41" s="259">
        <f>'4.3.1'!W39*0.025</f>
        <v>0.67711805270304248</v>
      </c>
      <c r="N41" s="259">
        <f>'4.4.1'!W39*0.298</f>
        <v>2.7976712210378789</v>
      </c>
      <c r="O41" s="259">
        <f>'4.5'!W39</f>
        <v>0</v>
      </c>
      <c r="P41" s="259">
        <f>'4.6'!W39</f>
        <v>0</v>
      </c>
      <c r="Q41" s="259">
        <f>'4.7'!W39</f>
        <v>0</v>
      </c>
      <c r="R41" s="259">
        <f>'4.8'!W39</f>
        <v>0</v>
      </c>
    </row>
    <row r="42" spans="1:20" s="89" customFormat="1" ht="12.75" customHeight="1">
      <c r="A42" s="237" t="s">
        <v>360</v>
      </c>
      <c r="B42" s="246" t="s">
        <v>361</v>
      </c>
      <c r="C42" s="259">
        <f t="shared" si="0"/>
        <v>371098.22405533714</v>
      </c>
      <c r="D42" s="259">
        <f>'4.2.1'!I40</f>
        <v>365569.85373014503</v>
      </c>
      <c r="E42" s="259">
        <f>'4.3.1'!I40*0.025</f>
        <v>3067.9393382740836</v>
      </c>
      <c r="F42" s="259">
        <f>'4.4.1'!I40*0.298</f>
        <v>2460.430986918017</v>
      </c>
      <c r="G42" s="259">
        <f>'4.5'!I40</f>
        <v>0</v>
      </c>
      <c r="H42" s="259">
        <f>'4.6'!I40</f>
        <v>0</v>
      </c>
      <c r="I42" s="259">
        <f>'4.7'!I40</f>
        <v>0</v>
      </c>
      <c r="J42" s="259">
        <f>'4.8'!I40</f>
        <v>0</v>
      </c>
      <c r="K42" s="259">
        <f t="shared" si="1"/>
        <v>407229.19005006563</v>
      </c>
      <c r="L42" s="259">
        <f>'4.2.1'!W40</f>
        <v>400762.90677275299</v>
      </c>
      <c r="M42" s="259">
        <f>'4.3.1'!W40*0.025</f>
        <v>3711.9431120842514</v>
      </c>
      <c r="N42" s="259">
        <f>'4.4.1'!W40*0.298</f>
        <v>2754.3401652283919</v>
      </c>
      <c r="O42" s="259">
        <f>'4.5'!W40</f>
        <v>0</v>
      </c>
      <c r="P42" s="259">
        <f>'4.6'!W40</f>
        <v>0</v>
      </c>
      <c r="Q42" s="259">
        <f>'4.7'!W40</f>
        <v>0</v>
      </c>
      <c r="R42" s="259">
        <f>'4.8'!W40</f>
        <v>0</v>
      </c>
    </row>
    <row r="43" spans="1:20" s="89" customFormat="1" ht="12.75" customHeight="1">
      <c r="A43" s="237" t="s">
        <v>362</v>
      </c>
      <c r="B43" s="243" t="s">
        <v>363</v>
      </c>
      <c r="C43" s="259">
        <f t="shared" si="0"/>
        <v>368412.66433442931</v>
      </c>
      <c r="D43" s="259">
        <f>'4.2.1'!I41</f>
        <v>365535.95362522302</v>
      </c>
      <c r="E43" s="259">
        <f>'4.3.1'!I41*0.025</f>
        <v>416.89411170275156</v>
      </c>
      <c r="F43" s="259">
        <f>'4.4.1'!I41*0.298</f>
        <v>2459.8165975035481</v>
      </c>
      <c r="G43" s="259">
        <f>'4.5'!I41</f>
        <v>0</v>
      </c>
      <c r="H43" s="259">
        <f>'4.6'!I41</f>
        <v>0</v>
      </c>
      <c r="I43" s="259">
        <f>'4.7'!I41</f>
        <v>0</v>
      </c>
      <c r="J43" s="259">
        <f>'4.8'!I41</f>
        <v>0</v>
      </c>
      <c r="K43" s="259">
        <f t="shared" si="1"/>
        <v>403977.62155915576</v>
      </c>
      <c r="L43" s="259">
        <f>'4.2.1'!W41</f>
        <v>398841.47581939423</v>
      </c>
      <c r="M43" s="259">
        <f>'4.3.1'!W41*0.025</f>
        <v>2391.6134946120537</v>
      </c>
      <c r="N43" s="259">
        <f>'4.4.1'!W41*0.298</f>
        <v>2744.5322451494699</v>
      </c>
      <c r="O43" s="259">
        <f>'4.5'!W41</f>
        <v>0</v>
      </c>
      <c r="P43" s="259">
        <f>'4.6'!W41</f>
        <v>0</v>
      </c>
      <c r="Q43" s="259">
        <f>'4.7'!W41</f>
        <v>0</v>
      </c>
      <c r="R43" s="259">
        <f>'4.8'!W41</f>
        <v>0</v>
      </c>
    </row>
    <row r="44" spans="1:20" s="89" customFormat="1" ht="12.75" customHeight="1">
      <c r="A44" s="237" t="s">
        <v>364</v>
      </c>
      <c r="B44" s="243" t="s">
        <v>365</v>
      </c>
      <c r="C44" s="259">
        <f t="shared" si="0"/>
        <v>2685.5597209078851</v>
      </c>
      <c r="D44" s="259">
        <f>'4.2.1'!I42</f>
        <v>33.90010492208426</v>
      </c>
      <c r="E44" s="259">
        <f>'4.3.1'!I42*0.025</f>
        <v>2651.045226571332</v>
      </c>
      <c r="F44" s="259">
        <f>'4.4.1'!I42*0.298</f>
        <v>0.6143894144687132</v>
      </c>
      <c r="G44" s="259">
        <f>'4.5'!I42</f>
        <v>0</v>
      </c>
      <c r="H44" s="259">
        <f>'4.6'!I42</f>
        <v>0</v>
      </c>
      <c r="I44" s="259">
        <f>'4.7'!I42</f>
        <v>0</v>
      </c>
      <c r="J44" s="259">
        <f>'4.8'!I42</f>
        <v>0</v>
      </c>
      <c r="K44" s="259">
        <f t="shared" si="1"/>
        <v>3251.5684909099728</v>
      </c>
      <c r="L44" s="259">
        <f>'4.2.1'!W42</f>
        <v>1921.4309533588516</v>
      </c>
      <c r="M44" s="259">
        <f>'4.3.1'!W42*0.025</f>
        <v>1320.3296174721982</v>
      </c>
      <c r="N44" s="259">
        <f>'4.4.1'!W42*0.298</f>
        <v>9.8079200789227343</v>
      </c>
      <c r="O44" s="259">
        <f>'4.5'!W42</f>
        <v>0</v>
      </c>
      <c r="P44" s="259">
        <f>'4.6'!W42</f>
        <v>0</v>
      </c>
      <c r="Q44" s="259">
        <f>'4.7'!W42</f>
        <v>0</v>
      </c>
      <c r="R44" s="259">
        <f>'4.8'!W42</f>
        <v>0</v>
      </c>
    </row>
    <row r="45" spans="1:20" s="90" customFormat="1" ht="12.75" customHeight="1">
      <c r="A45" s="237" t="s">
        <v>366</v>
      </c>
      <c r="B45" s="246" t="s">
        <v>367</v>
      </c>
      <c r="C45" s="259">
        <f t="shared" si="0"/>
        <v>43837.176034282034</v>
      </c>
      <c r="D45" s="259">
        <f>'4.2.1'!I43</f>
        <v>8187.9384271545887</v>
      </c>
      <c r="E45" s="259">
        <f>'4.3.1'!I43*0.025</f>
        <v>26471.905706118509</v>
      </c>
      <c r="F45" s="259">
        <f>'4.4.1'!I43*0.298</f>
        <v>823.34125770184312</v>
      </c>
      <c r="G45" s="259">
        <f>'4.5'!I43</f>
        <v>6507.8998085059611</v>
      </c>
      <c r="H45" s="259">
        <f>'4.6'!I43</f>
        <v>114.20850299847881</v>
      </c>
      <c r="I45" s="259">
        <f>'4.7'!I43</f>
        <v>1731.8823318026466</v>
      </c>
      <c r="J45" s="259">
        <f>'4.8'!I43</f>
        <v>0</v>
      </c>
      <c r="K45" s="259">
        <f t="shared" si="1"/>
        <v>30540.50670418411</v>
      </c>
      <c r="L45" s="259">
        <f>'4.2.1'!W43</f>
        <v>6365.8044666134201</v>
      </c>
      <c r="M45" s="259">
        <f>'4.3.1'!W43*0.025</f>
        <v>9997.9313879422516</v>
      </c>
      <c r="N45" s="259">
        <f>'4.4.1'!W43*0.298</f>
        <v>961.43869938156092</v>
      </c>
      <c r="O45" s="259">
        <f>'4.5'!W43</f>
        <v>10786.922887541843</v>
      </c>
      <c r="P45" s="259">
        <f>'4.6'!W43</f>
        <v>9.26358791</v>
      </c>
      <c r="Q45" s="259">
        <f>'4.7'!W43</f>
        <v>2419.1456747950319</v>
      </c>
      <c r="R45" s="259">
        <f>'4.8'!W43</f>
        <v>0</v>
      </c>
    </row>
    <row r="46" spans="1:20" s="89" customFormat="1" ht="12.75" customHeight="1">
      <c r="A46" s="237" t="s">
        <v>368</v>
      </c>
      <c r="B46" s="243" t="s">
        <v>369</v>
      </c>
      <c r="C46" s="259">
        <f t="shared" si="0"/>
        <v>36.65086006865134</v>
      </c>
      <c r="D46" s="259">
        <f>'4.2.1'!I44</f>
        <v>35.590941128739637</v>
      </c>
      <c r="E46" s="259">
        <f>'4.3.1'!I44*0.025</f>
        <v>4.7438224433515738E-2</v>
      </c>
      <c r="F46" s="259">
        <f>'4.4.1'!I44*0.298</f>
        <v>1.0124807154781872</v>
      </c>
      <c r="G46" s="259">
        <f>'4.5'!I44</f>
        <v>0</v>
      </c>
      <c r="H46" s="259">
        <f>'4.6'!I44</f>
        <v>0</v>
      </c>
      <c r="I46" s="259">
        <f>'4.7'!I44</f>
        <v>0</v>
      </c>
      <c r="J46" s="259">
        <f>'4.8'!I44</f>
        <v>0</v>
      </c>
      <c r="K46" s="259">
        <f t="shared" si="1"/>
        <v>79.308506876534338</v>
      </c>
      <c r="L46" s="259">
        <f>'4.2.1'!W44</f>
        <v>77.404371333466102</v>
      </c>
      <c r="M46" s="259">
        <f>'4.3.1'!W44*0.025</f>
        <v>3.38731167431333E-2</v>
      </c>
      <c r="N46" s="259">
        <f>'4.4.1'!W44*0.298</f>
        <v>1.8702624263251022</v>
      </c>
      <c r="O46" s="259">
        <f>'4.5'!W44</f>
        <v>0</v>
      </c>
      <c r="P46" s="259">
        <f>'4.6'!W44</f>
        <v>0</v>
      </c>
      <c r="Q46" s="259">
        <f>'4.7'!W44</f>
        <v>0</v>
      </c>
      <c r="R46" s="259">
        <f>'4.8'!W44</f>
        <v>0</v>
      </c>
    </row>
    <row r="47" spans="1:20" s="55" customFormat="1" ht="12.75" customHeight="1">
      <c r="A47" s="237" t="s">
        <v>370</v>
      </c>
      <c r="B47" s="243" t="s">
        <v>371</v>
      </c>
      <c r="C47" s="259">
        <f t="shared" si="0"/>
        <v>43800.525174213384</v>
      </c>
      <c r="D47" s="259">
        <f>'4.2.1'!I45</f>
        <v>8152.3474860258502</v>
      </c>
      <c r="E47" s="259">
        <f>'4.3.1'!I45*0.025</f>
        <v>26471.858267894073</v>
      </c>
      <c r="F47" s="259">
        <f>'4.4.1'!I45*0.298</f>
        <v>822.32877698636491</v>
      </c>
      <c r="G47" s="259">
        <f>'4.5'!I45</f>
        <v>6507.8998085059611</v>
      </c>
      <c r="H47" s="259">
        <f>'4.6'!I45</f>
        <v>114.20850299847881</v>
      </c>
      <c r="I47" s="259">
        <f>'4.7'!I45</f>
        <v>1731.8823318026466</v>
      </c>
      <c r="J47" s="259">
        <f>'4.8'!I45</f>
        <v>0</v>
      </c>
      <c r="K47" s="259">
        <f t="shared" si="1"/>
        <v>30461.198197307574</v>
      </c>
      <c r="L47" s="259">
        <f>'4.2.1'!W45</f>
        <v>6288.4000952799543</v>
      </c>
      <c r="M47" s="259">
        <f>'4.3.1'!W45*0.025</f>
        <v>9997.8975148255086</v>
      </c>
      <c r="N47" s="259">
        <f>'4.4.1'!W45*0.298</f>
        <v>959.56843695523571</v>
      </c>
      <c r="O47" s="259">
        <f>'4.5'!W45</f>
        <v>10786.922887541843</v>
      </c>
      <c r="P47" s="259">
        <f>'4.6'!W45</f>
        <v>9.26358791</v>
      </c>
      <c r="Q47" s="259">
        <f>'4.7'!W45</f>
        <v>2419.1456747950319</v>
      </c>
      <c r="R47" s="259">
        <f>'4.8'!W45</f>
        <v>0</v>
      </c>
      <c r="S47" s="89"/>
    </row>
    <row r="48" spans="1:20" s="55" customFormat="1" ht="12.75" customHeight="1">
      <c r="A48" s="237">
        <v>37</v>
      </c>
      <c r="B48" s="248" t="s">
        <v>372</v>
      </c>
      <c r="C48" s="259">
        <f t="shared" si="0"/>
        <v>1236.0114027458046</v>
      </c>
      <c r="D48" s="259">
        <f>'4.2.1'!I46</f>
        <v>675.8165857243464</v>
      </c>
      <c r="E48" s="259">
        <f>'4.3.1'!I46*0.025</f>
        <v>95.240779952274465</v>
      </c>
      <c r="F48" s="259">
        <f>'4.4.1'!I46*0.298</f>
        <v>464.95403706918381</v>
      </c>
      <c r="G48" s="259">
        <f>'4.5'!I46</f>
        <v>0</v>
      </c>
      <c r="H48" s="259">
        <f>'4.6'!I46</f>
        <v>0</v>
      </c>
      <c r="I48" s="259">
        <f>'4.7'!I46</f>
        <v>0</v>
      </c>
      <c r="J48" s="259">
        <f>'4.8'!I46</f>
        <v>0</v>
      </c>
      <c r="K48" s="259">
        <f t="shared" si="1"/>
        <v>952.02690212119796</v>
      </c>
      <c r="L48" s="259">
        <f>'4.2.1'!W46</f>
        <v>441.43010074625073</v>
      </c>
      <c r="M48" s="259">
        <f>'4.3.1'!W46*0.025</f>
        <v>63.216042689632289</v>
      </c>
      <c r="N48" s="259">
        <f>'4.4.1'!W46*0.298</f>
        <v>447.38075868531496</v>
      </c>
      <c r="O48" s="259">
        <f>'4.5'!W46</f>
        <v>0</v>
      </c>
      <c r="P48" s="259">
        <f>'4.6'!W46</f>
        <v>0</v>
      </c>
      <c r="Q48" s="259">
        <f>'4.7'!W46</f>
        <v>0</v>
      </c>
      <c r="R48" s="259">
        <f>'4.8'!W46</f>
        <v>0</v>
      </c>
      <c r="S48" s="89"/>
    </row>
    <row r="49" spans="1:19" s="55" customFormat="1" ht="12.75" customHeight="1">
      <c r="A49" s="237" t="s">
        <v>373</v>
      </c>
      <c r="B49" s="248" t="s">
        <v>374</v>
      </c>
      <c r="C49" s="259">
        <f t="shared" si="0"/>
        <v>42564.51377146758</v>
      </c>
      <c r="D49" s="259">
        <f>'4.2.1'!I47</f>
        <v>7476.5309003015018</v>
      </c>
      <c r="E49" s="259">
        <f>'4.3.1'!I47*0.025</f>
        <v>26376.617487941799</v>
      </c>
      <c r="F49" s="259">
        <f>'4.4.1'!I47*0.298</f>
        <v>357.3747399171811</v>
      </c>
      <c r="G49" s="259">
        <f>'4.5'!I47</f>
        <v>6507.8998085059611</v>
      </c>
      <c r="H49" s="259">
        <f>'4.6'!I47</f>
        <v>114.20850299847881</v>
      </c>
      <c r="I49" s="259">
        <f>'4.7'!I47</f>
        <v>1731.8823318026466</v>
      </c>
      <c r="J49" s="259">
        <f>'4.8'!I47</f>
        <v>0</v>
      </c>
      <c r="K49" s="259">
        <f t="shared" si="1"/>
        <v>29509.171295186374</v>
      </c>
      <c r="L49" s="259">
        <f>'4.2.1'!W47</f>
        <v>5846.9699945337034</v>
      </c>
      <c r="M49" s="259">
        <f>'4.3.1'!W47*0.025</f>
        <v>9934.6814721358751</v>
      </c>
      <c r="N49" s="259">
        <f>'4.4.1'!W47*0.298</f>
        <v>512.18767826992075</v>
      </c>
      <c r="O49" s="259">
        <f>'4.5'!W47</f>
        <v>10786.922887541843</v>
      </c>
      <c r="P49" s="259">
        <f>'4.6'!W47</f>
        <v>9.26358791</v>
      </c>
      <c r="Q49" s="259">
        <f>'4.7'!W47</f>
        <v>2419.1456747950319</v>
      </c>
      <c r="R49" s="259">
        <f>'4.8'!W47</f>
        <v>0</v>
      </c>
      <c r="S49" s="89"/>
    </row>
    <row r="50" spans="1:19" s="55" customFormat="1" ht="12.75" customHeight="1">
      <c r="A50" s="237" t="s">
        <v>375</v>
      </c>
      <c r="B50" s="246" t="s">
        <v>376</v>
      </c>
      <c r="C50" s="259">
        <f t="shared" si="0"/>
        <v>10891.052700351471</v>
      </c>
      <c r="D50" s="259">
        <f>'4.2.1'!I48</f>
        <v>10781.21301741901</v>
      </c>
      <c r="E50" s="259">
        <f>'4.3.1'!I48*0.025</f>
        <v>18.666801574792469</v>
      </c>
      <c r="F50" s="259">
        <f>'4.4.1'!I48*0.298</f>
        <v>91.172881357667535</v>
      </c>
      <c r="G50" s="259">
        <f>'4.5'!I48</f>
        <v>0</v>
      </c>
      <c r="H50" s="259">
        <f>'4.6'!I48</f>
        <v>0</v>
      </c>
      <c r="I50" s="259">
        <f>'4.7'!I48</f>
        <v>0</v>
      </c>
      <c r="J50" s="259">
        <f>'4.8'!I48</f>
        <v>0</v>
      </c>
      <c r="K50" s="259">
        <f t="shared" si="1"/>
        <v>9202.7855562620534</v>
      </c>
      <c r="L50" s="259">
        <f>'4.2.1'!W48</f>
        <v>9090.6209083279464</v>
      </c>
      <c r="M50" s="259">
        <f>'4.3.1'!W48*0.025</f>
        <v>11.091872204532208</v>
      </c>
      <c r="N50" s="259">
        <f>'4.4.1'!W48*0.298</f>
        <v>101.07277572957446</v>
      </c>
      <c r="O50" s="259">
        <f>'4.5'!W48</f>
        <v>0</v>
      </c>
      <c r="P50" s="259">
        <f>'4.6'!W48</f>
        <v>0</v>
      </c>
      <c r="Q50" s="259">
        <f>'4.7'!W48</f>
        <v>0</v>
      </c>
      <c r="R50" s="259">
        <f>'4.8'!W48</f>
        <v>0</v>
      </c>
      <c r="S50" s="89"/>
    </row>
    <row r="51" spans="1:19" s="55" customFormat="1" ht="12.75" customHeight="1">
      <c r="A51" s="237" t="s">
        <v>377</v>
      </c>
      <c r="B51" s="243" t="s">
        <v>378</v>
      </c>
      <c r="C51" s="259">
        <f t="shared" si="0"/>
        <v>5371.4007426688713</v>
      </c>
      <c r="D51" s="259">
        <f>'4.2.1'!I49</f>
        <v>5324.6782929719047</v>
      </c>
      <c r="E51" s="259">
        <f>'4.3.1'!I49*0.025</f>
        <v>8.9151853921733792</v>
      </c>
      <c r="F51" s="259">
        <f>'4.4.1'!I49*0.298</f>
        <v>37.807264304793989</v>
      </c>
      <c r="G51" s="259">
        <f>'4.5'!I49</f>
        <v>0</v>
      </c>
      <c r="H51" s="259">
        <f>'4.6'!I49</f>
        <v>0</v>
      </c>
      <c r="I51" s="259">
        <f>'4.7'!I49</f>
        <v>0</v>
      </c>
      <c r="J51" s="259">
        <f>'4.8'!I49</f>
        <v>0</v>
      </c>
      <c r="K51" s="259">
        <f t="shared" si="1"/>
        <v>3621.5357939192859</v>
      </c>
      <c r="L51" s="259">
        <f>'4.2.1'!W49</f>
        <v>3578.9906140827929</v>
      </c>
      <c r="M51" s="259">
        <f>'4.3.1'!W49*0.025</f>
        <v>3.6452586667908813</v>
      </c>
      <c r="N51" s="259">
        <f>'4.4.1'!W49*0.298</f>
        <v>38.899921169702054</v>
      </c>
      <c r="O51" s="259">
        <f>'4.5'!W49</f>
        <v>0</v>
      </c>
      <c r="P51" s="259">
        <f>'4.6'!W49</f>
        <v>0</v>
      </c>
      <c r="Q51" s="259">
        <f>'4.7'!W49</f>
        <v>0</v>
      </c>
      <c r="R51" s="259">
        <f>'4.8'!W49</f>
        <v>0</v>
      </c>
      <c r="S51" s="89"/>
    </row>
    <row r="52" spans="1:19" s="55" customFormat="1" ht="12.75" customHeight="1">
      <c r="A52" s="237" t="s">
        <v>379</v>
      </c>
      <c r="B52" s="243" t="s">
        <v>380</v>
      </c>
      <c r="C52" s="259">
        <f t="shared" si="0"/>
        <v>5519.6519576825985</v>
      </c>
      <c r="D52" s="259">
        <f>'4.2.1'!I50</f>
        <v>5456.5347244471059</v>
      </c>
      <c r="E52" s="259">
        <f>'4.3.1'!I50*0.025</f>
        <v>9.7516161826190917</v>
      </c>
      <c r="F52" s="259">
        <f>'4.4.1'!I50*0.298</f>
        <v>53.365617052873539</v>
      </c>
      <c r="G52" s="259">
        <f>'4.5'!I50</f>
        <v>0</v>
      </c>
      <c r="H52" s="259">
        <f>'4.6'!I50</f>
        <v>0</v>
      </c>
      <c r="I52" s="259">
        <f>'4.7'!I50</f>
        <v>0</v>
      </c>
      <c r="J52" s="259">
        <f>'4.8'!I50</f>
        <v>0</v>
      </c>
      <c r="K52" s="259">
        <f t="shared" si="1"/>
        <v>5581.2497623427689</v>
      </c>
      <c r="L52" s="259">
        <f>'4.2.1'!W50</f>
        <v>5511.6302942451548</v>
      </c>
      <c r="M52" s="259">
        <f>'4.3.1'!W50*0.025</f>
        <v>7.4466135377413254</v>
      </c>
      <c r="N52" s="259">
        <f>'4.4.1'!W50*0.298</f>
        <v>62.172854559872405</v>
      </c>
      <c r="O52" s="259">
        <f>'4.5'!W50</f>
        <v>0</v>
      </c>
      <c r="P52" s="259">
        <f>'4.6'!W50</f>
        <v>0</v>
      </c>
      <c r="Q52" s="259">
        <f>'4.7'!W50</f>
        <v>0</v>
      </c>
      <c r="R52" s="259">
        <f>'4.8'!W50</f>
        <v>0</v>
      </c>
      <c r="S52" s="89"/>
    </row>
    <row r="53" spans="1:19" s="55" customFormat="1" ht="12.75" customHeight="1">
      <c r="A53" s="237" t="s">
        <v>381</v>
      </c>
      <c r="B53" s="246" t="s">
        <v>382</v>
      </c>
      <c r="C53" s="259">
        <f t="shared" si="0"/>
        <v>22809.082248333121</v>
      </c>
      <c r="D53" s="259">
        <f>'4.2.1'!I51</f>
        <v>22628.647927694441</v>
      </c>
      <c r="E53" s="259">
        <f>'4.3.1'!I51*0.025</f>
        <v>81.036840461137388</v>
      </c>
      <c r="F53" s="259">
        <f>'4.4.1'!I51*0.298</f>
        <v>99.397480177545305</v>
      </c>
      <c r="G53" s="259">
        <f>'4.5'!I51</f>
        <v>0</v>
      </c>
      <c r="H53" s="259">
        <f>'4.6'!I51</f>
        <v>0</v>
      </c>
      <c r="I53" s="259">
        <f>'4.7'!I51</f>
        <v>0</v>
      </c>
      <c r="J53" s="259">
        <f>'4.8'!I51</f>
        <v>0</v>
      </c>
      <c r="K53" s="259">
        <f t="shared" si="1"/>
        <v>17626.457578483856</v>
      </c>
      <c r="L53" s="259">
        <f>'4.2.1'!W51</f>
        <v>17419.924289897357</v>
      </c>
      <c r="M53" s="259">
        <f>'4.3.1'!W51*0.025</f>
        <v>47.242143624303608</v>
      </c>
      <c r="N53" s="259">
        <f>'4.4.1'!W51*0.298</f>
        <v>159.29114496219532</v>
      </c>
      <c r="O53" s="259">
        <f>'4.5'!W51</f>
        <v>0</v>
      </c>
      <c r="P53" s="259">
        <f>'4.6'!W51</f>
        <v>0</v>
      </c>
      <c r="Q53" s="259">
        <f>'4.7'!W51</f>
        <v>0</v>
      </c>
      <c r="R53" s="259">
        <f>'4.8'!W51</f>
        <v>0</v>
      </c>
      <c r="S53" s="89"/>
    </row>
    <row r="54" spans="1:19" s="55" customFormat="1" ht="12.75" customHeight="1">
      <c r="A54" s="237" t="s">
        <v>383</v>
      </c>
      <c r="B54" s="243" t="s">
        <v>384</v>
      </c>
      <c r="C54" s="259">
        <f t="shared" si="0"/>
        <v>2900.5791253265365</v>
      </c>
      <c r="D54" s="259">
        <f>'4.2.1'!I52</f>
        <v>2876.2043133617958</v>
      </c>
      <c r="E54" s="259">
        <f>'4.3.1'!I52*0.025</f>
        <v>10.304334050723639</v>
      </c>
      <c r="F54" s="259">
        <f>'4.4.1'!I52*0.298</f>
        <v>14.070477914016951</v>
      </c>
      <c r="G54" s="259">
        <f>'4.5'!I52</f>
        <v>0</v>
      </c>
      <c r="H54" s="259">
        <f>'4.6'!I52</f>
        <v>0</v>
      </c>
      <c r="I54" s="259">
        <f>'4.7'!I52</f>
        <v>0</v>
      </c>
      <c r="J54" s="259">
        <f>'4.8'!I52</f>
        <v>0</v>
      </c>
      <c r="K54" s="259">
        <f t="shared" si="1"/>
        <v>1768.1352412413082</v>
      </c>
      <c r="L54" s="259">
        <f>'4.2.1'!W52</f>
        <v>1749.529744253824</v>
      </c>
      <c r="M54" s="259">
        <f>'4.3.1'!W52*0.025</f>
        <v>7.4977949600969369</v>
      </c>
      <c r="N54" s="259">
        <f>'4.4.1'!W52*0.298</f>
        <v>11.107702027387514</v>
      </c>
      <c r="O54" s="259">
        <f>'4.5'!W52</f>
        <v>0</v>
      </c>
      <c r="P54" s="259">
        <f>'4.6'!W52</f>
        <v>0</v>
      </c>
      <c r="Q54" s="259">
        <f>'4.7'!W52</f>
        <v>0</v>
      </c>
      <c r="R54" s="259">
        <f>'4.8'!W52</f>
        <v>0</v>
      </c>
      <c r="S54" s="233"/>
    </row>
    <row r="55" spans="1:19" s="55" customFormat="1" ht="12.75" customHeight="1">
      <c r="A55" s="237" t="s">
        <v>385</v>
      </c>
      <c r="B55" s="243" t="s">
        <v>386</v>
      </c>
      <c r="C55" s="259">
        <f t="shared" si="0"/>
        <v>7993.0447723371117</v>
      </c>
      <c r="D55" s="259">
        <f>'4.2.1'!I53</f>
        <v>7924.0301002274837</v>
      </c>
      <c r="E55" s="259">
        <f>'4.3.1'!I53*0.025</f>
        <v>22.51839587138468</v>
      </c>
      <c r="F55" s="259">
        <f>'4.4.1'!I53*0.298</f>
        <v>46.496276238242778</v>
      </c>
      <c r="G55" s="259">
        <f>'4.5'!I53</f>
        <v>0</v>
      </c>
      <c r="H55" s="259">
        <f>'4.6'!I53</f>
        <v>0</v>
      </c>
      <c r="I55" s="259">
        <f>'4.7'!I53</f>
        <v>0</v>
      </c>
      <c r="J55" s="259">
        <f>'4.8'!I53</f>
        <v>0</v>
      </c>
      <c r="K55" s="259">
        <f t="shared" si="1"/>
        <v>6838.8220049055581</v>
      </c>
      <c r="L55" s="259">
        <f>'4.2.1'!W53</f>
        <v>6713.1804538325096</v>
      </c>
      <c r="M55" s="259">
        <f>'4.3.1'!W53*0.025</f>
        <v>8.6873575335684574</v>
      </c>
      <c r="N55" s="259">
        <f>'4.4.1'!W53*0.298</f>
        <v>116.95419353947979</v>
      </c>
      <c r="O55" s="259">
        <f>'4.5'!W53</f>
        <v>0</v>
      </c>
      <c r="P55" s="259">
        <f>'4.6'!W53</f>
        <v>0</v>
      </c>
      <c r="Q55" s="259">
        <f>'4.7'!W53</f>
        <v>0</v>
      </c>
      <c r="R55" s="259">
        <f>'4.8'!W53</f>
        <v>0</v>
      </c>
      <c r="S55" s="89"/>
    </row>
    <row r="56" spans="1:19" s="55" customFormat="1" ht="12.75" customHeight="1">
      <c r="A56" s="237" t="s">
        <v>387</v>
      </c>
      <c r="B56" s="243" t="s">
        <v>388</v>
      </c>
      <c r="C56" s="259">
        <f t="shared" si="0"/>
        <v>11915.458350669473</v>
      </c>
      <c r="D56" s="259">
        <f>'4.2.1'!I54</f>
        <v>11828.413514105157</v>
      </c>
      <c r="E56" s="259">
        <f>'4.3.1'!I54*0.025</f>
        <v>48.214110539029072</v>
      </c>
      <c r="F56" s="259">
        <f>'4.4.1'!I54*0.298</f>
        <v>38.830726025285564</v>
      </c>
      <c r="G56" s="259">
        <f>'4.5'!I54</f>
        <v>0</v>
      </c>
      <c r="H56" s="259">
        <f>'4.6'!I54</f>
        <v>0</v>
      </c>
      <c r="I56" s="259">
        <f>'4.7'!I54</f>
        <v>0</v>
      </c>
      <c r="J56" s="259">
        <f>'4.8'!I54</f>
        <v>0</v>
      </c>
      <c r="K56" s="259">
        <f t="shared" si="1"/>
        <v>9019.5003323369911</v>
      </c>
      <c r="L56" s="259">
        <f>'4.2.1'!W54</f>
        <v>8957.2140918110254</v>
      </c>
      <c r="M56" s="259">
        <f>'4.3.1'!W54*0.025</f>
        <v>31.056991130638217</v>
      </c>
      <c r="N56" s="259">
        <f>'4.4.1'!W54*0.298</f>
        <v>31.229249395328022</v>
      </c>
      <c r="O56" s="259">
        <f>'4.5'!W54</f>
        <v>0</v>
      </c>
      <c r="P56" s="259">
        <f>'4.6'!W54</f>
        <v>0</v>
      </c>
      <c r="Q56" s="259">
        <f>'4.7'!W54</f>
        <v>0</v>
      </c>
      <c r="R56" s="259">
        <f>'4.8'!W54</f>
        <v>0</v>
      </c>
      <c r="S56" s="89"/>
    </row>
    <row r="57" spans="1:19" s="55" customFormat="1" ht="12.75" customHeight="1">
      <c r="A57" s="237" t="s">
        <v>389</v>
      </c>
      <c r="B57" s="246" t="s">
        <v>390</v>
      </c>
      <c r="C57" s="259">
        <f t="shared" si="0"/>
        <v>60706.390373091985</v>
      </c>
      <c r="D57" s="259">
        <f>'4.2.1'!I55</f>
        <v>57790.514786100823</v>
      </c>
      <c r="E57" s="259">
        <f>'4.3.1'!I55*0.025</f>
        <v>2493.1125899276794</v>
      </c>
      <c r="F57" s="259">
        <f>'4.4.1'!I55*0.298</f>
        <v>422.76299706348163</v>
      </c>
      <c r="G57" s="259">
        <f>'4.5'!I55</f>
        <v>0</v>
      </c>
      <c r="H57" s="259">
        <f>'4.6'!I55</f>
        <v>0</v>
      </c>
      <c r="I57" s="259">
        <f>'4.7'!I55</f>
        <v>0</v>
      </c>
      <c r="J57" s="259">
        <f>'4.8'!I55</f>
        <v>0</v>
      </c>
      <c r="K57" s="259">
        <f t="shared" si="1"/>
        <v>88024.487058802755</v>
      </c>
      <c r="L57" s="259">
        <f>'4.2.1'!W55</f>
        <v>84073.800201909908</v>
      </c>
      <c r="M57" s="259">
        <f>'4.3.1'!W55*0.025</f>
        <v>2998.9875265949563</v>
      </c>
      <c r="N57" s="259">
        <f>'4.4.1'!W55*0.298</f>
        <v>951.69933029790138</v>
      </c>
      <c r="O57" s="259">
        <f>'4.5'!W55</f>
        <v>0</v>
      </c>
      <c r="P57" s="259">
        <f>'4.6'!W55</f>
        <v>0</v>
      </c>
      <c r="Q57" s="259">
        <f>'4.7'!W55</f>
        <v>0</v>
      </c>
      <c r="R57" s="259">
        <f>'4.8'!W55</f>
        <v>0</v>
      </c>
      <c r="S57" s="89"/>
    </row>
    <row r="58" spans="1:19" s="55" customFormat="1" ht="12.75" customHeight="1">
      <c r="A58" s="237" t="s">
        <v>391</v>
      </c>
      <c r="B58" s="243" t="s">
        <v>392</v>
      </c>
      <c r="C58" s="259">
        <f t="shared" si="0"/>
        <v>2307.3398807019589</v>
      </c>
      <c r="D58" s="259">
        <f>'4.2.1'!I56</f>
        <v>2299.6710689499405</v>
      </c>
      <c r="E58" s="259">
        <f>'4.3.1'!I56*0.025</f>
        <v>1.9844842705245573</v>
      </c>
      <c r="F58" s="259">
        <f>'4.4.1'!I56*0.298</f>
        <v>5.6843274814935087</v>
      </c>
      <c r="G58" s="259">
        <f>'4.5'!I56</f>
        <v>0</v>
      </c>
      <c r="H58" s="259">
        <f>'4.6'!I56</f>
        <v>0</v>
      </c>
      <c r="I58" s="259">
        <f>'4.7'!I56</f>
        <v>0</v>
      </c>
      <c r="J58" s="259">
        <f>'4.8'!I56</f>
        <v>0</v>
      </c>
      <c r="K58" s="259">
        <f t="shared" si="1"/>
        <v>1217.2722666660973</v>
      </c>
      <c r="L58" s="259">
        <f>'4.2.1'!W56</f>
        <v>1212.558472011187</v>
      </c>
      <c r="M58" s="259">
        <f>'4.3.1'!W56*0.025</f>
        <v>0.75909148054830089</v>
      </c>
      <c r="N58" s="259">
        <f>'4.4.1'!W56*0.298</f>
        <v>3.954703174362161</v>
      </c>
      <c r="O58" s="259">
        <f>'4.5'!W56</f>
        <v>0</v>
      </c>
      <c r="P58" s="259">
        <f>'4.6'!W56</f>
        <v>0</v>
      </c>
      <c r="Q58" s="259">
        <f>'4.7'!W56</f>
        <v>0</v>
      </c>
      <c r="R58" s="259">
        <f>'4.8'!W56</f>
        <v>0</v>
      </c>
      <c r="S58" s="89"/>
    </row>
    <row r="59" spans="1:19" s="55" customFormat="1" ht="12.75" customHeight="1">
      <c r="A59" s="237" t="s">
        <v>393</v>
      </c>
      <c r="B59" s="243" t="s">
        <v>394</v>
      </c>
      <c r="C59" s="259">
        <f t="shared" si="0"/>
        <v>14152.019394856485</v>
      </c>
      <c r="D59" s="259">
        <f>'4.2.1'!I57</f>
        <v>11598.932583437094</v>
      </c>
      <c r="E59" s="259">
        <f>'4.3.1'!I57*0.025</f>
        <v>2476.920279802247</v>
      </c>
      <c r="F59" s="259">
        <f>'4.4.1'!I57*0.298</f>
        <v>76.166531617143008</v>
      </c>
      <c r="G59" s="259">
        <f>'4.5'!I57</f>
        <v>0</v>
      </c>
      <c r="H59" s="259">
        <f>'4.6'!I57</f>
        <v>0</v>
      </c>
      <c r="I59" s="259">
        <f>'4.7'!I57</f>
        <v>0</v>
      </c>
      <c r="J59" s="259">
        <f>'4.8'!I57</f>
        <v>0</v>
      </c>
      <c r="K59" s="259">
        <f t="shared" si="1"/>
        <v>19391.225416167501</v>
      </c>
      <c r="L59" s="259">
        <f>'4.2.1'!W57</f>
        <v>16195.541353960563</v>
      </c>
      <c r="M59" s="259">
        <f>'4.3.1'!W57*0.025</f>
        <v>2977.7376065331659</v>
      </c>
      <c r="N59" s="259">
        <f>'4.4.1'!W57*0.298</f>
        <v>217.94645567377458</v>
      </c>
      <c r="O59" s="259">
        <f>'4.5'!W57</f>
        <v>0</v>
      </c>
      <c r="P59" s="259">
        <f>'4.6'!W57</f>
        <v>0</v>
      </c>
      <c r="Q59" s="259">
        <f>'4.7'!W57</f>
        <v>0</v>
      </c>
      <c r="R59" s="259">
        <f>'4.8'!W57</f>
        <v>0</v>
      </c>
      <c r="S59" s="89"/>
    </row>
    <row r="60" spans="1:19" s="55" customFormat="1" ht="12.75" customHeight="1">
      <c r="A60" s="237" t="s">
        <v>395</v>
      </c>
      <c r="B60" s="243" t="s">
        <v>396</v>
      </c>
      <c r="C60" s="259">
        <f t="shared" si="0"/>
        <v>5915.9677925726801</v>
      </c>
      <c r="D60" s="259">
        <f>'4.2.1'!I58</f>
        <v>5851.6918435827074</v>
      </c>
      <c r="E60" s="259">
        <f>'4.3.1'!I58*0.025</f>
        <v>1.8531553789704867</v>
      </c>
      <c r="F60" s="259">
        <f>'4.4.1'!I58*0.298</f>
        <v>62.422793611002028</v>
      </c>
      <c r="G60" s="259">
        <f>'4.5'!I58</f>
        <v>0</v>
      </c>
      <c r="H60" s="259">
        <f>'4.6'!I58</f>
        <v>0</v>
      </c>
      <c r="I60" s="259">
        <f>'4.7'!I58</f>
        <v>0</v>
      </c>
      <c r="J60" s="259">
        <f>'4.8'!I58</f>
        <v>0</v>
      </c>
      <c r="K60" s="259">
        <f t="shared" si="1"/>
        <v>25996.018966461703</v>
      </c>
      <c r="L60" s="259">
        <f>'4.2.1'!W58</f>
        <v>25671.836359925957</v>
      </c>
      <c r="M60" s="259">
        <f>'4.3.1'!W58*0.025</f>
        <v>8.2636002345092763</v>
      </c>
      <c r="N60" s="259">
        <f>'4.4.1'!W58*0.298</f>
        <v>315.9190063012353</v>
      </c>
      <c r="O60" s="259">
        <f>'4.5'!W58</f>
        <v>0</v>
      </c>
      <c r="P60" s="259">
        <f>'4.6'!W58</f>
        <v>0</v>
      </c>
      <c r="Q60" s="259">
        <f>'4.7'!W58</f>
        <v>0</v>
      </c>
      <c r="R60" s="259">
        <f>'4.8'!W58</f>
        <v>0</v>
      </c>
      <c r="S60" s="89"/>
    </row>
    <row r="61" spans="1:19" s="55" customFormat="1" ht="12.75" customHeight="1">
      <c r="A61" s="237" t="s">
        <v>397</v>
      </c>
      <c r="B61" s="243" t="s">
        <v>398</v>
      </c>
      <c r="C61" s="259">
        <f t="shared" si="0"/>
        <v>25221.293352228771</v>
      </c>
      <c r="D61" s="259">
        <f>'4.2.1'!I59</f>
        <v>24985.203144384501</v>
      </c>
      <c r="E61" s="259">
        <f>'4.3.1'!I59*0.025</f>
        <v>4.687317925888272</v>
      </c>
      <c r="F61" s="259">
        <f>'4.4.1'!I59*0.298</f>
        <v>231.40288991838364</v>
      </c>
      <c r="G61" s="259">
        <f>'4.5'!I59</f>
        <v>0</v>
      </c>
      <c r="H61" s="259">
        <f>'4.6'!I59</f>
        <v>0</v>
      </c>
      <c r="I61" s="259">
        <f>'4.7'!I59</f>
        <v>0</v>
      </c>
      <c r="J61" s="259">
        <f>'4.8'!I59</f>
        <v>0</v>
      </c>
      <c r="K61" s="259">
        <f t="shared" si="1"/>
        <v>28205.889456076689</v>
      </c>
      <c r="L61" s="259">
        <f>'4.2.1'!W59</f>
        <v>27935.748139483578</v>
      </c>
      <c r="M61" s="259">
        <f>'4.3.1'!W59*0.025</f>
        <v>4.6017067542702748</v>
      </c>
      <c r="N61" s="259">
        <f>'4.4.1'!W59*0.298</f>
        <v>265.53960983883991</v>
      </c>
      <c r="O61" s="259">
        <f>'4.5'!W59</f>
        <v>0</v>
      </c>
      <c r="P61" s="259">
        <f>'4.6'!W59</f>
        <v>0</v>
      </c>
      <c r="Q61" s="259">
        <f>'4.7'!W59</f>
        <v>0</v>
      </c>
      <c r="R61" s="259">
        <f>'4.8'!W59</f>
        <v>0</v>
      </c>
      <c r="S61" s="89"/>
    </row>
    <row r="62" spans="1:19" s="55" customFormat="1" ht="12.75" customHeight="1">
      <c r="A62" s="237" t="s">
        <v>399</v>
      </c>
      <c r="B62" s="243" t="s">
        <v>400</v>
      </c>
      <c r="C62" s="259">
        <f t="shared" si="0"/>
        <v>9626.1373111131688</v>
      </c>
      <c r="D62" s="259">
        <f>'4.2.1'!I60</f>
        <v>9587.3828211954915</v>
      </c>
      <c r="E62" s="259">
        <f>'4.3.1'!I60*0.025</f>
        <v>5.9284061778551704</v>
      </c>
      <c r="F62" s="259">
        <f>'4.4.1'!I60*0.298</f>
        <v>32.826083739823382</v>
      </c>
      <c r="G62" s="259">
        <f>'4.5'!I60</f>
        <v>0</v>
      </c>
      <c r="H62" s="259">
        <f>'4.6'!I60</f>
        <v>0</v>
      </c>
      <c r="I62" s="259">
        <f>'4.7'!I60</f>
        <v>0</v>
      </c>
      <c r="J62" s="259">
        <f>'4.8'!I60</f>
        <v>0</v>
      </c>
      <c r="K62" s="259">
        <f t="shared" si="1"/>
        <v>9397.1302114109731</v>
      </c>
      <c r="L62" s="259">
        <f>'4.2.1'!W60</f>
        <v>9284.7917843627711</v>
      </c>
      <c r="M62" s="259">
        <f>'4.3.1'!W60*0.025</f>
        <v>5.5058921080125831</v>
      </c>
      <c r="N62" s="259">
        <f>'4.4.1'!W60*0.298</f>
        <v>106.83253494018913</v>
      </c>
      <c r="O62" s="259">
        <f>'4.5'!W60</f>
        <v>0</v>
      </c>
      <c r="P62" s="259">
        <f>'4.6'!W60</f>
        <v>0</v>
      </c>
      <c r="Q62" s="259">
        <f>'4.7'!W60</f>
        <v>0</v>
      </c>
      <c r="R62" s="259">
        <f>'4.8'!W60</f>
        <v>0</v>
      </c>
      <c r="S62" s="89"/>
    </row>
    <row r="63" spans="1:19" s="55" customFormat="1" ht="12.75" customHeight="1">
      <c r="A63" s="237" t="s">
        <v>401</v>
      </c>
      <c r="B63" s="243" t="s">
        <v>402</v>
      </c>
      <c r="C63" s="259">
        <f t="shared" si="0"/>
        <v>3483.6326416189199</v>
      </c>
      <c r="D63" s="259">
        <f>'4.2.1'!I61</f>
        <v>3467.63332455109</v>
      </c>
      <c r="E63" s="259">
        <f>'4.3.1'!I61*0.025</f>
        <v>1.7389463721936211</v>
      </c>
      <c r="F63" s="259">
        <f>'4.4.1'!I61*0.298</f>
        <v>14.260370695636102</v>
      </c>
      <c r="G63" s="259">
        <f>'4.5'!I61</f>
        <v>0</v>
      </c>
      <c r="H63" s="259">
        <f>'4.6'!I61</f>
        <v>0</v>
      </c>
      <c r="I63" s="259">
        <f>'4.7'!I61</f>
        <v>0</v>
      </c>
      <c r="J63" s="259">
        <f>'4.8'!I61</f>
        <v>0</v>
      </c>
      <c r="K63" s="259">
        <f t="shared" si="1"/>
        <v>3816.9507420198056</v>
      </c>
      <c r="L63" s="259">
        <f>'4.2.1'!W61</f>
        <v>3773.3240921658553</v>
      </c>
      <c r="M63" s="259">
        <f>'4.3.1'!W61*0.025</f>
        <v>2.119629484449796</v>
      </c>
      <c r="N63" s="259">
        <f>'4.4.1'!W61*0.298</f>
        <v>41.50702036950031</v>
      </c>
      <c r="O63" s="259">
        <f>'4.5'!W61</f>
        <v>0</v>
      </c>
      <c r="P63" s="259">
        <f>'4.6'!W61</f>
        <v>0</v>
      </c>
      <c r="Q63" s="259">
        <f>'4.7'!W61</f>
        <v>0</v>
      </c>
      <c r="R63" s="259">
        <f>'4.8'!W61</f>
        <v>0</v>
      </c>
      <c r="S63" s="89"/>
    </row>
    <row r="64" spans="1:19" s="55" customFormat="1" ht="12.75" customHeight="1">
      <c r="A64" s="237" t="s">
        <v>403</v>
      </c>
      <c r="B64" s="246" t="s">
        <v>404</v>
      </c>
      <c r="C64" s="259">
        <f t="shared" si="0"/>
        <v>4519.491109051467</v>
      </c>
      <c r="D64" s="259">
        <f>'4.2.1'!I62</f>
        <v>4482.6730080205025</v>
      </c>
      <c r="E64" s="259">
        <f>'4.3.1'!I62*0.025</f>
        <v>24.641999916564817</v>
      </c>
      <c r="F64" s="259">
        <f>'4.4.1'!I62*0.298</f>
        <v>12.176101114400238</v>
      </c>
      <c r="G64" s="259">
        <f>'4.5'!I62</f>
        <v>0</v>
      </c>
      <c r="H64" s="259">
        <f>'4.6'!I62</f>
        <v>0</v>
      </c>
      <c r="I64" s="259">
        <f>'4.7'!I62</f>
        <v>0</v>
      </c>
      <c r="J64" s="259">
        <f>'4.8'!I62</f>
        <v>0</v>
      </c>
      <c r="K64" s="259">
        <f t="shared" si="1"/>
        <v>3129.7474224997372</v>
      </c>
      <c r="L64" s="259">
        <f>'4.2.1'!W62</f>
        <v>3109.8571042456815</v>
      </c>
      <c r="M64" s="259">
        <f>'4.3.1'!W62*0.025</f>
        <v>11.845026676256827</v>
      </c>
      <c r="N64" s="259">
        <f>'4.4.1'!W62*0.298</f>
        <v>8.0452915777986398</v>
      </c>
      <c r="O64" s="259">
        <f>'4.5'!W62</f>
        <v>0</v>
      </c>
      <c r="P64" s="259">
        <f>'4.6'!W62</f>
        <v>0</v>
      </c>
      <c r="Q64" s="259">
        <f>'4.7'!W62</f>
        <v>0</v>
      </c>
      <c r="R64" s="259">
        <f>'4.8'!W62</f>
        <v>0</v>
      </c>
      <c r="S64" s="89"/>
    </row>
    <row r="65" spans="1:20" s="55" customFormat="1" ht="12.75" customHeight="1">
      <c r="A65" s="237" t="s">
        <v>405</v>
      </c>
      <c r="B65" s="246" t="s">
        <v>406</v>
      </c>
      <c r="C65" s="259">
        <f t="shared" si="0"/>
        <v>4640.4907728914923</v>
      </c>
      <c r="D65" s="259">
        <f>'4.2.1'!I63</f>
        <v>4612.898818903107</v>
      </c>
      <c r="E65" s="259">
        <f>'4.3.1'!I63*0.025</f>
        <v>7.9366341213692095</v>
      </c>
      <c r="F65" s="259">
        <f>'4.4.1'!I63*0.298</f>
        <v>19.655319867016061</v>
      </c>
      <c r="G65" s="259">
        <f>'4.5'!I63</f>
        <v>0</v>
      </c>
      <c r="H65" s="259">
        <f>'4.6'!I63</f>
        <v>0</v>
      </c>
      <c r="I65" s="259">
        <f>'4.7'!I63</f>
        <v>0</v>
      </c>
      <c r="J65" s="259">
        <f>'4.8'!I63</f>
        <v>0</v>
      </c>
      <c r="K65" s="259">
        <f t="shared" si="1"/>
        <v>3267.7534679163336</v>
      </c>
      <c r="L65" s="259">
        <f>'4.2.1'!W63</f>
        <v>3223.9675547852494</v>
      </c>
      <c r="M65" s="259">
        <f>'4.3.1'!W63*0.025</f>
        <v>8.5883708866090611</v>
      </c>
      <c r="N65" s="259">
        <f>'4.4.1'!W63*0.298</f>
        <v>35.197542244475102</v>
      </c>
      <c r="O65" s="259">
        <f>'4.5'!W63</f>
        <v>0</v>
      </c>
      <c r="P65" s="259">
        <f>'4.6'!W63</f>
        <v>0</v>
      </c>
      <c r="Q65" s="259">
        <f>'4.7'!W63</f>
        <v>0</v>
      </c>
      <c r="R65" s="259">
        <f>'4.8'!W63</f>
        <v>0</v>
      </c>
      <c r="S65" s="89"/>
    </row>
    <row r="66" spans="1:20" s="55" customFormat="1" ht="12.75" customHeight="1">
      <c r="A66" s="237" t="s">
        <v>407</v>
      </c>
      <c r="B66" s="246" t="s">
        <v>408</v>
      </c>
      <c r="C66" s="259">
        <f t="shared" si="0"/>
        <v>2119.2594517614393</v>
      </c>
      <c r="D66" s="259">
        <f>'4.2.1'!I64</f>
        <v>2104.2540430170216</v>
      </c>
      <c r="E66" s="259">
        <f>'4.3.1'!I64*0.025</f>
        <v>9.6617369412347198</v>
      </c>
      <c r="F66" s="259">
        <f>'4.4.1'!I64*0.298</f>
        <v>5.3436718031828283</v>
      </c>
      <c r="G66" s="259">
        <f>'4.5'!I64</f>
        <v>0</v>
      </c>
      <c r="H66" s="259">
        <f>'4.6'!I64</f>
        <v>0</v>
      </c>
      <c r="I66" s="259">
        <f>'4.7'!I64</f>
        <v>0</v>
      </c>
      <c r="J66" s="259">
        <f>'4.8'!I64</f>
        <v>0</v>
      </c>
      <c r="K66" s="259">
        <f t="shared" si="1"/>
        <v>1571.8196645331514</v>
      </c>
      <c r="L66" s="259">
        <f>'4.2.1'!W64</f>
        <v>1557.7608384711075</v>
      </c>
      <c r="M66" s="259">
        <f>'4.3.1'!W64*0.025</f>
        <v>9.0002920912642814</v>
      </c>
      <c r="N66" s="259">
        <f>'4.4.1'!W64*0.298</f>
        <v>5.0585339707795338</v>
      </c>
      <c r="O66" s="259">
        <f>'4.5'!W64</f>
        <v>0</v>
      </c>
      <c r="P66" s="259">
        <f>'4.6'!W64</f>
        <v>0</v>
      </c>
      <c r="Q66" s="259">
        <f>'4.7'!W64</f>
        <v>0</v>
      </c>
      <c r="R66" s="259">
        <f>'4.8'!W64</f>
        <v>0</v>
      </c>
      <c r="S66" s="89"/>
    </row>
    <row r="67" spans="1:20" s="55" customFormat="1" ht="12.75" customHeight="1">
      <c r="A67" s="237" t="s">
        <v>409</v>
      </c>
      <c r="B67" s="246" t="s">
        <v>410</v>
      </c>
      <c r="C67" s="259">
        <f t="shared" si="0"/>
        <v>898.51058396676444</v>
      </c>
      <c r="D67" s="259">
        <f>'4.2.1'!I65</f>
        <v>889.16979993151358</v>
      </c>
      <c r="E67" s="259">
        <f>'4.3.1'!I65*0.025</f>
        <v>2.1510208683216843</v>
      </c>
      <c r="F67" s="259">
        <f>'4.4.1'!I65*0.298</f>
        <v>7.1897631669292368</v>
      </c>
      <c r="G67" s="259">
        <f>'4.5'!I65</f>
        <v>0</v>
      </c>
      <c r="H67" s="259">
        <f>'4.6'!I65</f>
        <v>0</v>
      </c>
      <c r="I67" s="259">
        <f>'4.7'!I65</f>
        <v>0</v>
      </c>
      <c r="J67" s="259">
        <f>'4.8'!I65</f>
        <v>0</v>
      </c>
      <c r="K67" s="259">
        <f t="shared" si="1"/>
        <v>1054.5678361309149</v>
      </c>
      <c r="L67" s="259">
        <f>'4.2.1'!W65</f>
        <v>1046.6837324387052</v>
      </c>
      <c r="M67" s="259">
        <f>'4.3.1'!W65*0.025</f>
        <v>1.5285102280272491</v>
      </c>
      <c r="N67" s="259">
        <f>'4.4.1'!W65*0.298</f>
        <v>6.3555934641823857</v>
      </c>
      <c r="O67" s="259">
        <f>'4.5'!W65</f>
        <v>0</v>
      </c>
      <c r="P67" s="259">
        <f>'4.6'!W65</f>
        <v>0</v>
      </c>
      <c r="Q67" s="259">
        <f>'4.7'!W65</f>
        <v>0</v>
      </c>
      <c r="R67" s="259">
        <f>'4.8'!W65</f>
        <v>0</v>
      </c>
      <c r="S67" s="89"/>
    </row>
    <row r="68" spans="1:20" s="55" customFormat="1" ht="12.75" customHeight="1">
      <c r="A68" s="238" t="s">
        <v>411</v>
      </c>
      <c r="B68" s="246" t="s">
        <v>412</v>
      </c>
      <c r="C68" s="259">
        <f t="shared" si="0"/>
        <v>8364.3478794542043</v>
      </c>
      <c r="D68" s="259">
        <f>'4.2.1'!I66</f>
        <v>8163.0931887934603</v>
      </c>
      <c r="E68" s="259">
        <f>'4.3.1'!I66*0.025</f>
        <v>14.549418476082266</v>
      </c>
      <c r="F68" s="259">
        <f>'4.4.1'!I66*0.298</f>
        <v>61.867976184661963</v>
      </c>
      <c r="G68" s="259">
        <f>'4.5'!I66</f>
        <v>0</v>
      </c>
      <c r="H68" s="259">
        <f>'4.6'!I66</f>
        <v>0</v>
      </c>
      <c r="I68" s="259">
        <f>'4.7'!I66</f>
        <v>124.83729600000001</v>
      </c>
      <c r="J68" s="259">
        <f>'4.8'!I66</f>
        <v>0</v>
      </c>
      <c r="K68" s="259">
        <f t="shared" si="1"/>
        <v>8372.5171486627569</v>
      </c>
      <c r="L68" s="259">
        <f>'4.2.1'!W66</f>
        <v>8212.8122089525223</v>
      </c>
      <c r="M68" s="259">
        <f>'4.3.1'!W66*0.025</f>
        <v>14.764196353644332</v>
      </c>
      <c r="N68" s="259">
        <f>'4.4.1'!W66*0.298</f>
        <v>50.085834956589764</v>
      </c>
      <c r="O68" s="259">
        <f>'4.5'!W66</f>
        <v>0</v>
      </c>
      <c r="P68" s="259">
        <f>'4.6'!W66</f>
        <v>0</v>
      </c>
      <c r="Q68" s="259">
        <f>'4.7'!W66</f>
        <v>94.854908399999999</v>
      </c>
      <c r="R68" s="259">
        <f>'4.8'!W66</f>
        <v>0</v>
      </c>
      <c r="S68" s="89"/>
    </row>
    <row r="69" spans="1:20" s="55" customFormat="1" ht="12.75" customHeight="1">
      <c r="A69" s="238" t="s">
        <v>413</v>
      </c>
      <c r="B69" s="246" t="s">
        <v>414</v>
      </c>
      <c r="C69" s="259">
        <f t="shared" si="0"/>
        <v>1026.3534666347155</v>
      </c>
      <c r="D69" s="259">
        <f>'4.2.1'!I67</f>
        <v>1017.9443033885589</v>
      </c>
      <c r="E69" s="259">
        <f>'4.3.1'!I67*0.025</f>
        <v>3.5696300818845046</v>
      </c>
      <c r="F69" s="259">
        <f>'4.4.1'!I67*0.298</f>
        <v>4.8395331642720913</v>
      </c>
      <c r="G69" s="259">
        <f>'4.5'!I67</f>
        <v>0</v>
      </c>
      <c r="H69" s="259">
        <f>'4.6'!I67</f>
        <v>0</v>
      </c>
      <c r="I69" s="259">
        <f>'4.7'!I67</f>
        <v>0</v>
      </c>
      <c r="J69" s="259">
        <f>'4.8'!I67</f>
        <v>0</v>
      </c>
      <c r="K69" s="259">
        <f t="shared" si="1"/>
        <v>1333.5898659572613</v>
      </c>
      <c r="L69" s="259">
        <f>'4.2.1'!W67</f>
        <v>1319.4528256860881</v>
      </c>
      <c r="M69" s="259">
        <f>'4.3.1'!W67*0.025</f>
        <v>6.8884976864737242</v>
      </c>
      <c r="N69" s="259">
        <f>'4.4.1'!W67*0.298</f>
        <v>7.2485425846994946</v>
      </c>
      <c r="O69" s="259">
        <f>'4.5'!W67</f>
        <v>0</v>
      </c>
      <c r="P69" s="259">
        <f>'4.6'!W67</f>
        <v>0</v>
      </c>
      <c r="Q69" s="259">
        <f>'4.7'!W67</f>
        <v>0</v>
      </c>
      <c r="R69" s="259">
        <f>'4.8'!W67</f>
        <v>0</v>
      </c>
      <c r="S69" s="89"/>
    </row>
    <row r="70" spans="1:20" s="55" customFormat="1" ht="12.75" customHeight="1">
      <c r="A70" s="238" t="s">
        <v>415</v>
      </c>
      <c r="B70" s="246" t="s">
        <v>416</v>
      </c>
      <c r="C70" s="259">
        <f t="shared" si="0"/>
        <v>8537.1763265123245</v>
      </c>
      <c r="D70" s="259">
        <f>'4.2.1'!I68</f>
        <v>8458.0058091014816</v>
      </c>
      <c r="E70" s="259">
        <f>'4.3.1'!I68*0.025</f>
        <v>37.314994873603212</v>
      </c>
      <c r="F70" s="259">
        <f>'4.4.1'!I68*0.298</f>
        <v>41.855522537239537</v>
      </c>
      <c r="G70" s="259">
        <f>'4.5'!I68</f>
        <v>0</v>
      </c>
      <c r="H70" s="259">
        <f>'4.6'!I68</f>
        <v>0</v>
      </c>
      <c r="I70" s="259">
        <f>'4.7'!I68</f>
        <v>0</v>
      </c>
      <c r="J70" s="259">
        <f>'4.8'!I68</f>
        <v>0</v>
      </c>
      <c r="K70" s="259">
        <f t="shared" si="1"/>
        <v>6487.0761338139409</v>
      </c>
      <c r="L70" s="259">
        <f>'4.2.1'!W68</f>
        <v>6386.8117979212584</v>
      </c>
      <c r="M70" s="259">
        <f>'4.3.1'!W68*0.025</f>
        <v>67.622994950157491</v>
      </c>
      <c r="N70" s="259">
        <f>'4.4.1'!W68*0.298</f>
        <v>32.641340942524764</v>
      </c>
      <c r="O70" s="259">
        <f>'4.5'!W68</f>
        <v>0</v>
      </c>
      <c r="P70" s="259">
        <f>'4.6'!W68</f>
        <v>0</v>
      </c>
      <c r="Q70" s="259">
        <f>'4.7'!W68</f>
        <v>0</v>
      </c>
      <c r="R70" s="259">
        <f>'4.8'!W68</f>
        <v>0</v>
      </c>
      <c r="S70" s="89"/>
    </row>
    <row r="71" spans="1:20" s="55" customFormat="1" ht="12.75" customHeight="1">
      <c r="A71" s="237" t="s">
        <v>417</v>
      </c>
      <c r="B71" s="246" t="s">
        <v>418</v>
      </c>
      <c r="C71" s="259">
        <f t="shared" si="0"/>
        <v>4812.8763505261168</v>
      </c>
      <c r="D71" s="259">
        <f>'4.2.1'!I69</f>
        <v>4767.0684379328823</v>
      </c>
      <c r="E71" s="259">
        <f>'4.3.1'!I69*0.025</f>
        <v>34.896547371038523</v>
      </c>
      <c r="F71" s="259">
        <f>'4.4.1'!I69*0.298</f>
        <v>10.911365222195531</v>
      </c>
      <c r="G71" s="259">
        <f>'4.5'!I69</f>
        <v>0</v>
      </c>
      <c r="H71" s="259">
        <f>'4.6'!I69</f>
        <v>0</v>
      </c>
      <c r="I71" s="259">
        <f>'4.7'!I69</f>
        <v>0</v>
      </c>
      <c r="J71" s="259">
        <f>'4.8'!I69</f>
        <v>0</v>
      </c>
      <c r="K71" s="259">
        <f t="shared" si="1"/>
        <v>3631.8029330608751</v>
      </c>
      <c r="L71" s="259">
        <f>'4.2.1'!W69</f>
        <v>3583.0830525451906</v>
      </c>
      <c r="M71" s="259">
        <f>'4.3.1'!W69*0.025</f>
        <v>39.815146402466489</v>
      </c>
      <c r="N71" s="259">
        <f>'4.4.1'!W69*0.298</f>
        <v>8.9047341132181899</v>
      </c>
      <c r="O71" s="259">
        <f>'4.5'!W69</f>
        <v>0</v>
      </c>
      <c r="P71" s="259">
        <f>'4.6'!W69</f>
        <v>0</v>
      </c>
      <c r="Q71" s="259">
        <f>'4.7'!W69</f>
        <v>0</v>
      </c>
      <c r="R71" s="259">
        <f>'4.8'!W69</f>
        <v>0</v>
      </c>
      <c r="S71" s="89"/>
    </row>
    <row r="72" spans="1:20" s="55" customFormat="1" ht="12.75" customHeight="1">
      <c r="A72" s="237" t="s">
        <v>419</v>
      </c>
      <c r="B72" s="246" t="s">
        <v>420</v>
      </c>
      <c r="C72" s="259">
        <f t="shared" ref="C72:C83" si="2">SUM(D72:J72)</f>
        <v>6418.0388587889711</v>
      </c>
      <c r="D72" s="259">
        <f>'4.2.1'!I70</f>
        <v>6102.9521301645282</v>
      </c>
      <c r="E72" s="259">
        <f>'4.3.1'!I70*0.025</f>
        <v>49.123163251662135</v>
      </c>
      <c r="F72" s="259">
        <f>'4.4.1'!I70*0.298</f>
        <v>265.9635653727812</v>
      </c>
      <c r="G72" s="259">
        <f>'4.5'!I70</f>
        <v>0</v>
      </c>
      <c r="H72" s="259">
        <f>'4.6'!I70</f>
        <v>0</v>
      </c>
      <c r="I72" s="259">
        <f>'4.7'!I70</f>
        <v>0</v>
      </c>
      <c r="J72" s="259">
        <f>'4.8'!I70</f>
        <v>0</v>
      </c>
      <c r="K72" s="259">
        <f>SUM(L72:R72)</f>
        <v>6581.0929801054226</v>
      </c>
      <c r="L72" s="259">
        <f>'4.2.1'!W70</f>
        <v>6420.1622100598661</v>
      </c>
      <c r="M72" s="259">
        <f>'4.3.1'!W70*0.025</f>
        <v>68.512570522954334</v>
      </c>
      <c r="N72" s="259">
        <f>'4.4.1'!W70*0.298</f>
        <v>92.41819952260154</v>
      </c>
      <c r="O72" s="259">
        <f>'4.5'!W70</f>
        <v>0</v>
      </c>
      <c r="P72" s="259">
        <f>'4.6'!W70</f>
        <v>0</v>
      </c>
      <c r="Q72" s="259">
        <f>'4.7'!W70</f>
        <v>0</v>
      </c>
      <c r="R72" s="259">
        <f>'4.8'!W70</f>
        <v>0</v>
      </c>
      <c r="S72" s="89"/>
    </row>
    <row r="73" spans="1:20" s="55" customFormat="1" ht="12.75" customHeight="1">
      <c r="A73" s="238" t="s">
        <v>421</v>
      </c>
      <c r="B73" s="244" t="s">
        <v>422</v>
      </c>
      <c r="C73" s="259">
        <f t="shared" si="2"/>
        <v>9971.3255907375969</v>
      </c>
      <c r="D73" s="259">
        <f>'4.2.1'!I71</f>
        <v>9901.8904914899085</v>
      </c>
      <c r="E73" s="259">
        <f>'4.3.1'!I71*0.025</f>
        <v>26.242155528158346</v>
      </c>
      <c r="F73" s="259">
        <f>'4.4.1'!I71*0.298</f>
        <v>43.192943719530007</v>
      </c>
      <c r="G73" s="259">
        <f>'4.5'!I71</f>
        <v>0</v>
      </c>
      <c r="H73" s="259">
        <f>'4.6'!I71</f>
        <v>0</v>
      </c>
      <c r="I73" s="259">
        <f>'4.7'!I71</f>
        <v>0</v>
      </c>
      <c r="J73" s="259">
        <f>'4.8'!I71</f>
        <v>0</v>
      </c>
      <c r="K73" s="259">
        <f>SUM(L73:R73)</f>
        <v>6036.057697010182</v>
      </c>
      <c r="L73" s="259">
        <f>'4.2.1'!W71</f>
        <v>5953.6730712122671</v>
      </c>
      <c r="M73" s="259">
        <f>'4.3.1'!W71*0.025</f>
        <v>40.323214756725534</v>
      </c>
      <c r="N73" s="259">
        <f>'4.4.1'!W71*0.298</f>
        <v>42.061411041188798</v>
      </c>
      <c r="O73" s="259">
        <f>'4.5'!W71</f>
        <v>0</v>
      </c>
      <c r="P73" s="259">
        <f>'4.6'!W71</f>
        <v>0</v>
      </c>
      <c r="Q73" s="259">
        <f>'4.7'!W71</f>
        <v>0</v>
      </c>
      <c r="R73" s="259">
        <f>'4.8'!W71</f>
        <v>0</v>
      </c>
      <c r="S73" s="233"/>
    </row>
    <row r="74" spans="1:20" s="55" customFormat="1" ht="6.95" customHeight="1">
      <c r="A74" s="239"/>
      <c r="B74" s="249"/>
      <c r="C74" s="208"/>
      <c r="D74" s="208"/>
      <c r="E74" s="208"/>
      <c r="F74" s="208"/>
      <c r="G74" s="208"/>
      <c r="H74" s="208"/>
      <c r="I74" s="208"/>
      <c r="J74" s="208"/>
      <c r="K74" s="78"/>
      <c r="L74" s="78"/>
      <c r="M74" s="78"/>
      <c r="N74" s="78"/>
      <c r="O74" s="78"/>
      <c r="P74" s="78"/>
      <c r="Q74" s="78"/>
      <c r="R74" s="78"/>
      <c r="S74" s="89"/>
    </row>
    <row r="75" spans="1:20" s="55" customFormat="1" ht="12.75" customHeight="1">
      <c r="A75" s="239"/>
      <c r="B75" s="250" t="s">
        <v>423</v>
      </c>
      <c r="C75" s="208">
        <f t="shared" si="2"/>
        <v>864272.22242621297</v>
      </c>
      <c r="D75" s="208">
        <f>'4.2.1'!I73</f>
        <v>725538.02615538053</v>
      </c>
      <c r="E75" s="208">
        <f>'4.3.1'!I73*0.025</f>
        <v>84527.552919241018</v>
      </c>
      <c r="F75" s="208">
        <f>'4.4.1'!I73*0.298</f>
        <v>41119.108607555201</v>
      </c>
      <c r="G75" s="259">
        <f>'4.5'!I73</f>
        <v>8049.7959737503606</v>
      </c>
      <c r="H75" s="259">
        <f>'4.6'!I73</f>
        <v>956.32493682846871</v>
      </c>
      <c r="I75" s="259">
        <f>'4.7'!I73</f>
        <v>4072.4977834574465</v>
      </c>
      <c r="J75" s="259">
        <f>'4.8'!I73</f>
        <v>8.9160500000000003</v>
      </c>
      <c r="K75" s="208">
        <f t="shared" ref="K75:K83" si="3">SUM(L75:R75)</f>
        <v>853809.7994014601</v>
      </c>
      <c r="L75" s="208">
        <f>'4.2.1'!W73</f>
        <v>748055.31828135985</v>
      </c>
      <c r="M75" s="208">
        <f>'4.3.1'!W73*0.025</f>
        <v>53513.357671405007</v>
      </c>
      <c r="N75" s="208">
        <f>'4.4.1'!W73*0.298</f>
        <v>37688.126109380501</v>
      </c>
      <c r="O75" s="259">
        <f>'4.5'!W73</f>
        <v>10902.316775571842</v>
      </c>
      <c r="P75" s="259">
        <f>'4.6'!W73</f>
        <v>234.23012790999999</v>
      </c>
      <c r="Q75" s="259">
        <f>'4.7'!W73</f>
        <v>3396.1716358330314</v>
      </c>
      <c r="R75" s="259">
        <f>'4.8'!W73</f>
        <v>20.278799999999997</v>
      </c>
      <c r="S75" s="233"/>
      <c r="T75" s="82"/>
    </row>
    <row r="76" spans="1:20" s="55" customFormat="1" ht="12.75" customHeight="1">
      <c r="A76" s="239"/>
      <c r="B76" s="251" t="s">
        <v>424</v>
      </c>
      <c r="C76" s="208">
        <f t="shared" si="2"/>
        <v>235977.03662916928</v>
      </c>
      <c r="D76" s="208">
        <f>'4.2.1'!I74</f>
        <v>232559.23715870653</v>
      </c>
      <c r="E76" s="208">
        <f>'4.3.1'!I74*0.025</f>
        <v>1680.1837086641976</v>
      </c>
      <c r="F76" s="208">
        <f>'4.4.1'!I74*0.298</f>
        <v>1737.6157617985473</v>
      </c>
      <c r="G76" s="259">
        <f>'4.5'!I74</f>
        <v>0</v>
      </c>
      <c r="H76" s="259">
        <f>'4.6'!I74</f>
        <v>0</v>
      </c>
      <c r="I76" s="259">
        <f>'4.7'!I74</f>
        <v>0</v>
      </c>
      <c r="J76" s="259">
        <f>'4.8'!I74</f>
        <v>0</v>
      </c>
      <c r="K76" s="208">
        <f t="shared" si="3"/>
        <v>207732.16758443695</v>
      </c>
      <c r="L76" s="208">
        <f>'4.2.1'!W74</f>
        <v>205480.76946698831</v>
      </c>
      <c r="M76" s="208">
        <f>'4.3.1'!W74*0.025</f>
        <v>1264.9420917123171</v>
      </c>
      <c r="N76" s="208">
        <f>'4.4.1'!W74*0.298</f>
        <v>986.45602573632652</v>
      </c>
      <c r="O76" s="259">
        <f>'4.5'!W74</f>
        <v>0</v>
      </c>
      <c r="P76" s="259">
        <f>'4.6'!W74</f>
        <v>0</v>
      </c>
      <c r="Q76" s="259">
        <f>'4.7'!W74</f>
        <v>0</v>
      </c>
      <c r="R76" s="259">
        <f>'4.8'!W74</f>
        <v>0</v>
      </c>
      <c r="S76" s="233"/>
    </row>
    <row r="77" spans="1:20" s="55" customFormat="1" ht="12.75" customHeight="1">
      <c r="A77" s="239"/>
      <c r="B77" s="252" t="s">
        <v>441</v>
      </c>
      <c r="C77" s="208"/>
      <c r="D77" s="208"/>
      <c r="E77" s="208"/>
      <c r="F77" s="208"/>
      <c r="G77" s="259"/>
      <c r="H77" s="259"/>
      <c r="I77" s="259"/>
      <c r="J77" s="259"/>
      <c r="K77" s="208"/>
      <c r="L77" s="208"/>
      <c r="M77" s="208"/>
      <c r="N77" s="208"/>
      <c r="O77" s="259"/>
      <c r="P77" s="259"/>
      <c r="Q77" s="259"/>
      <c r="R77" s="259"/>
      <c r="S77" s="233"/>
    </row>
    <row r="78" spans="1:20" s="55" customFormat="1" ht="12.75" customHeight="1">
      <c r="A78" s="239"/>
      <c r="B78" s="253" t="s">
        <v>610</v>
      </c>
      <c r="C78" s="208">
        <f t="shared" si="2"/>
        <v>1100249.2590553826</v>
      </c>
      <c r="D78" s="208">
        <f>SUM(D75:D76)</f>
        <v>958097.26331408706</v>
      </c>
      <c r="E78" s="208">
        <f t="shared" ref="E78:J78" si="4">SUM(E75:E76)</f>
        <v>86207.736627905222</v>
      </c>
      <c r="F78" s="208">
        <f t="shared" si="4"/>
        <v>42856.724369353746</v>
      </c>
      <c r="G78" s="259">
        <f t="shared" si="4"/>
        <v>8049.7959737503606</v>
      </c>
      <c r="H78" s="259">
        <f t="shared" si="4"/>
        <v>956.32493682846871</v>
      </c>
      <c r="I78" s="259">
        <f t="shared" si="4"/>
        <v>4072.4977834574465</v>
      </c>
      <c r="J78" s="259">
        <f t="shared" si="4"/>
        <v>8.9160500000000003</v>
      </c>
      <c r="K78" s="208">
        <f t="shared" si="3"/>
        <v>1061541.9669858972</v>
      </c>
      <c r="L78" s="208">
        <f>SUM(L75:L77)</f>
        <v>953536.08774834813</v>
      </c>
      <c r="M78" s="208">
        <f t="shared" ref="M78:N78" si="5">SUM(M75:M77)</f>
        <v>54778.29976311732</v>
      </c>
      <c r="N78" s="208">
        <f t="shared" si="5"/>
        <v>38674.582135116827</v>
      </c>
      <c r="O78" s="259">
        <f t="shared" ref="O78" si="6">SUM(O75:O77)</f>
        <v>10902.316775571842</v>
      </c>
      <c r="P78" s="259">
        <f t="shared" ref="P78" si="7">SUM(P75:P77)</f>
        <v>234.23012790999999</v>
      </c>
      <c r="Q78" s="259">
        <f t="shared" ref="Q78" si="8">SUM(Q75:Q77)</f>
        <v>3396.1716358330314</v>
      </c>
      <c r="R78" s="259">
        <f t="shared" ref="R78" si="9">SUM(R75:R77)</f>
        <v>20.278799999999997</v>
      </c>
      <c r="S78" s="233"/>
    </row>
    <row r="79" spans="1:20" s="59" customFormat="1" ht="12.75" customHeight="1">
      <c r="A79" s="240"/>
      <c r="B79" s="254" t="s">
        <v>425</v>
      </c>
      <c r="C79" s="210">
        <f t="shared" si="2"/>
        <v>-18986.57772565752</v>
      </c>
      <c r="D79" s="210">
        <f>'4.2.1'!I77</f>
        <v>-18771.261068214844</v>
      </c>
      <c r="E79" s="210">
        <f>'4.3.1'!I77*0.025</f>
        <v>-17.740005113857769</v>
      </c>
      <c r="F79" s="210">
        <f>'4.4.1'!I77*0.298</f>
        <v>-197.57665232881726</v>
      </c>
      <c r="G79" s="260">
        <v>0</v>
      </c>
      <c r="H79" s="260">
        <v>0</v>
      </c>
      <c r="I79" s="260">
        <v>0</v>
      </c>
      <c r="J79" s="260">
        <v>0</v>
      </c>
      <c r="K79" s="210">
        <f t="shared" si="3"/>
        <v>-56099.188982000618</v>
      </c>
      <c r="L79" s="210">
        <f>'4.2.1'!W77</f>
        <v>-55522.548868793099</v>
      </c>
      <c r="M79" s="210">
        <f>'4.3.1'!W77*0.025</f>
        <v>-23.738715744240324</v>
      </c>
      <c r="N79" s="210">
        <f>'4.4.1'!W77*0.298</f>
        <v>-552.90139746327486</v>
      </c>
      <c r="O79" s="260">
        <v>0</v>
      </c>
      <c r="P79" s="260">
        <v>0</v>
      </c>
      <c r="Q79" s="260">
        <v>0</v>
      </c>
      <c r="R79" s="260">
        <v>0</v>
      </c>
      <c r="S79" s="235"/>
    </row>
    <row r="80" spans="1:20" s="59" customFormat="1" ht="12.75" customHeight="1">
      <c r="A80" s="240"/>
      <c r="B80" s="255" t="s">
        <v>426</v>
      </c>
      <c r="C80" s="210">
        <f t="shared" si="2"/>
        <v>1081262.6813297248</v>
      </c>
      <c r="D80" s="210">
        <f>'4.2.1'!I78</f>
        <v>939326.00224587217</v>
      </c>
      <c r="E80" s="210">
        <f>'4.3.1'!I78*0.025</f>
        <v>86189.996622791354</v>
      </c>
      <c r="F80" s="210">
        <f>'4.4.1'!I78*0.298</f>
        <v>42659.147717024935</v>
      </c>
      <c r="G80" s="260">
        <f>G78+G79</f>
        <v>8049.7959737503606</v>
      </c>
      <c r="H80" s="260">
        <f>H78+H79</f>
        <v>956.32493682846871</v>
      </c>
      <c r="I80" s="260">
        <f>I78+I79</f>
        <v>4072.4977834574465</v>
      </c>
      <c r="J80" s="260">
        <f>J78+J79</f>
        <v>8.9160500000000003</v>
      </c>
      <c r="K80" s="210">
        <f t="shared" si="3"/>
        <v>1005442.7780038966</v>
      </c>
      <c r="L80" s="210">
        <f>'4.2.1'!W78</f>
        <v>898013.53887955518</v>
      </c>
      <c r="M80" s="210">
        <f>'4.3.1'!W78*0.025</f>
        <v>54754.561047373085</v>
      </c>
      <c r="N80" s="210">
        <f>'4.4.1'!W78*0.298</f>
        <v>38121.680737653558</v>
      </c>
      <c r="O80" s="260">
        <f>O78+O79</f>
        <v>10902.316775571842</v>
      </c>
      <c r="P80" s="260">
        <f>P78+P79</f>
        <v>234.23012790999999</v>
      </c>
      <c r="Q80" s="260">
        <f>Q78+Q79</f>
        <v>3396.1716358330314</v>
      </c>
      <c r="R80" s="260">
        <f>R78+R79</f>
        <v>20.278799999999997</v>
      </c>
      <c r="S80" s="235"/>
    </row>
    <row r="81" spans="1:19" s="57" customFormat="1" ht="12.75" customHeight="1">
      <c r="A81" s="240"/>
      <c r="B81" s="256" t="s">
        <v>427</v>
      </c>
      <c r="C81" s="210">
        <f t="shared" si="2"/>
        <v>-37952.295706377343</v>
      </c>
      <c r="D81" s="210">
        <f>'4.2.1'!I79</f>
        <v>-39624.862807973594</v>
      </c>
      <c r="E81" s="210">
        <f>'4.3.1'!I79*0.025</f>
        <v>871.25107524007421</v>
      </c>
      <c r="F81" s="210">
        <f>'4.4.1'!I79*0.298</f>
        <v>801.31602635617378</v>
      </c>
      <c r="G81" s="260">
        <v>0</v>
      </c>
      <c r="H81" s="260">
        <v>0</v>
      </c>
      <c r="I81" s="260">
        <v>0</v>
      </c>
      <c r="J81" s="260">
        <v>0</v>
      </c>
      <c r="K81" s="210">
        <f t="shared" si="3"/>
        <v>-14976.635772429279</v>
      </c>
      <c r="L81" s="210">
        <f>'4.2.1'!W79</f>
        <v>-16688.777366986273</v>
      </c>
      <c r="M81" s="210">
        <f>'4.3.1'!W79*0.025</f>
        <v>864.9830204693028</v>
      </c>
      <c r="N81" s="210">
        <f>'4.4.1'!W79*0.298</f>
        <v>847.15857408769079</v>
      </c>
      <c r="O81" s="260">
        <v>0</v>
      </c>
      <c r="P81" s="260">
        <v>0</v>
      </c>
      <c r="Q81" s="260">
        <v>0</v>
      </c>
      <c r="R81" s="260">
        <v>0</v>
      </c>
      <c r="S81" s="236"/>
    </row>
    <row r="82" spans="1:19" s="57" customFormat="1" ht="12.75" customHeight="1">
      <c r="A82" s="240"/>
      <c r="B82" s="257" t="s">
        <v>648</v>
      </c>
      <c r="C82" s="210"/>
      <c r="D82" s="210"/>
      <c r="E82" s="210"/>
      <c r="F82" s="210"/>
      <c r="G82" s="260"/>
      <c r="H82" s="260"/>
      <c r="I82" s="260"/>
      <c r="J82" s="260"/>
      <c r="K82" s="210"/>
      <c r="L82" s="210"/>
      <c r="M82" s="210"/>
      <c r="N82" s="210"/>
      <c r="O82" s="260"/>
      <c r="P82" s="260"/>
      <c r="Q82" s="260"/>
      <c r="R82" s="260"/>
      <c r="S82" s="236"/>
    </row>
    <row r="83" spans="1:19" ht="12.75" customHeight="1">
      <c r="A83" s="239"/>
      <c r="B83" s="253" t="s">
        <v>443</v>
      </c>
      <c r="C83" s="208">
        <f t="shared" si="2"/>
        <v>1043310.3856233472</v>
      </c>
      <c r="D83" s="208">
        <f>'4.2.1'!I81</f>
        <v>899701.13943789853</v>
      </c>
      <c r="E83" s="208">
        <f>'4.3.1'!I81*0.025</f>
        <v>87061.247698031424</v>
      </c>
      <c r="F83" s="208">
        <f>'4.4.1'!I81*0.298</f>
        <v>43460.463743381108</v>
      </c>
      <c r="G83" s="259">
        <f>G80+G81</f>
        <v>8049.7959737503606</v>
      </c>
      <c r="H83" s="259">
        <f>H80+H81</f>
        <v>956.32493682846871</v>
      </c>
      <c r="I83" s="259">
        <f>I80+I81</f>
        <v>4072.4977834574465</v>
      </c>
      <c r="J83" s="259">
        <f>J80+J81</f>
        <v>8.9160500000000003</v>
      </c>
      <c r="K83" s="208">
        <f t="shared" si="3"/>
        <v>990466.14223146741</v>
      </c>
      <c r="L83" s="208">
        <f t="shared" ref="L83:N83" si="10">L80+L81</f>
        <v>881324.76151256892</v>
      </c>
      <c r="M83" s="208">
        <f t="shared" si="10"/>
        <v>55619.544067842391</v>
      </c>
      <c r="N83" s="208">
        <f t="shared" si="10"/>
        <v>38968.839311741249</v>
      </c>
      <c r="O83" s="259">
        <f>O80+O81</f>
        <v>10902.316775571842</v>
      </c>
      <c r="P83" s="259">
        <f>P80+P81</f>
        <v>234.23012790999999</v>
      </c>
      <c r="Q83" s="259">
        <f>Q80+Q81</f>
        <v>3396.1716358330314</v>
      </c>
      <c r="R83" s="259">
        <f>R80+R81</f>
        <v>20.278799999999997</v>
      </c>
      <c r="S83" s="197"/>
    </row>
    <row r="84" spans="1:19" ht="15" customHeight="1">
      <c r="A84" s="241" t="s">
        <v>619</v>
      </c>
    </row>
    <row r="85" spans="1:19" s="107" customFormat="1" ht="12" customHeight="1">
      <c r="A85" s="105" t="s">
        <v>445</v>
      </c>
      <c r="B85" s="105"/>
      <c r="C85" s="106"/>
      <c r="D85" s="106"/>
      <c r="E85" s="106"/>
      <c r="F85" s="106"/>
      <c r="G85" s="106"/>
      <c r="H85" s="106"/>
      <c r="I85" s="106"/>
      <c r="J85" s="106"/>
      <c r="K85" s="106"/>
      <c r="L85" s="106"/>
      <c r="M85" s="106"/>
      <c r="N85" s="106"/>
      <c r="O85" s="106"/>
      <c r="P85" s="106"/>
      <c r="Q85" s="106"/>
      <c r="R85" s="106"/>
    </row>
    <row r="86" spans="1:19" ht="12" customHeight="1">
      <c r="A86" s="105" t="s">
        <v>428</v>
      </c>
      <c r="B86" s="105"/>
    </row>
    <row r="87" spans="1:19" ht="12" customHeight="1">
      <c r="A87" s="105" t="s">
        <v>429</v>
      </c>
      <c r="B87" s="105"/>
    </row>
    <row r="88" spans="1:19" ht="12" customHeight="1">
      <c r="A88" s="105" t="s">
        <v>430</v>
      </c>
      <c r="B88" s="105"/>
    </row>
    <row r="89" spans="1:19" ht="12" customHeight="1">
      <c r="A89" s="108"/>
      <c r="B89" s="109"/>
    </row>
    <row r="90" spans="1:19" ht="12" customHeight="1">
      <c r="A90" s="108"/>
    </row>
    <row r="91" spans="1:19" ht="12" customHeight="1">
      <c r="A91" s="108"/>
    </row>
    <row r="92" spans="1:19" ht="12" customHeight="1">
      <c r="A92" s="108"/>
    </row>
    <row r="93" spans="1:19" ht="15" customHeight="1">
      <c r="A93" s="108"/>
    </row>
    <row r="94" spans="1:19" ht="15" customHeight="1">
      <c r="A94" s="108"/>
    </row>
    <row r="95" spans="1:19" ht="15" customHeight="1">
      <c r="A95" s="108"/>
    </row>
    <row r="96" spans="1:19" ht="15" customHeight="1">
      <c r="A96" s="108"/>
    </row>
    <row r="97" spans="1:2" ht="15" customHeight="1">
      <c r="A97" s="108"/>
      <c r="B97" s="109"/>
    </row>
    <row r="98" spans="1:2" ht="15" customHeight="1">
      <c r="A98" s="108"/>
      <c r="B98" s="109"/>
    </row>
    <row r="99" spans="1:2" ht="15" customHeight="1">
      <c r="A99" s="108"/>
      <c r="B99" s="109"/>
    </row>
    <row r="100" spans="1:2" ht="15" customHeight="1">
      <c r="A100" s="108"/>
      <c r="B100" s="109"/>
    </row>
    <row r="101" spans="1:2" ht="15" customHeight="1">
      <c r="A101" s="108"/>
      <c r="B101" s="109"/>
    </row>
    <row r="102" spans="1:2" ht="15" customHeight="1">
      <c r="A102" s="108"/>
      <c r="B102" s="109"/>
    </row>
    <row r="103" spans="1:2" ht="15" customHeight="1">
      <c r="A103" s="108"/>
      <c r="B103" s="109"/>
    </row>
    <row r="104" spans="1:2" ht="15" customHeight="1">
      <c r="A104" s="108"/>
      <c r="B104" s="109"/>
    </row>
    <row r="105" spans="1:2" ht="15" customHeight="1">
      <c r="A105" s="108"/>
      <c r="B105" s="109"/>
    </row>
    <row r="106" spans="1:2" ht="15" customHeight="1">
      <c r="A106" s="108"/>
      <c r="B106" s="109"/>
    </row>
    <row r="107" spans="1:2" ht="15" customHeight="1">
      <c r="A107" s="108"/>
      <c r="B107" s="109"/>
    </row>
    <row r="108" spans="1:2" ht="15" customHeight="1">
      <c r="A108" s="108"/>
      <c r="B108" s="109"/>
    </row>
    <row r="109" spans="1:2" ht="15" customHeight="1">
      <c r="A109" s="108"/>
      <c r="B109" s="109"/>
    </row>
    <row r="110" spans="1:2" ht="15" customHeight="1">
      <c r="A110" s="108"/>
      <c r="B110" s="109"/>
    </row>
    <row r="111" spans="1:2" ht="15" customHeight="1">
      <c r="A111" s="108"/>
      <c r="B111" s="109"/>
    </row>
    <row r="112" spans="1:2" ht="15" customHeight="1">
      <c r="A112" s="108"/>
      <c r="B112" s="109"/>
    </row>
    <row r="113" spans="1:2" ht="15" customHeight="1">
      <c r="A113" s="108"/>
      <c r="B113" s="109"/>
    </row>
    <row r="114" spans="1:2" ht="15" customHeight="1">
      <c r="A114" s="108"/>
      <c r="B114" s="109"/>
    </row>
    <row r="115" spans="1:2" ht="15" customHeight="1">
      <c r="A115" s="108"/>
      <c r="B115" s="109"/>
    </row>
    <row r="116" spans="1:2" ht="15" customHeight="1">
      <c r="A116" s="108"/>
      <c r="B116" s="109"/>
    </row>
    <row r="117" spans="1:2" ht="15" customHeight="1">
      <c r="A117" s="108"/>
      <c r="B117" s="109"/>
    </row>
    <row r="118" spans="1:2" ht="15" customHeight="1">
      <c r="A118" s="108"/>
      <c r="B118" s="109"/>
    </row>
    <row r="119" spans="1:2" ht="15" customHeight="1">
      <c r="A119" s="108"/>
      <c r="B119" s="109"/>
    </row>
    <row r="120" spans="1:2" ht="15" customHeight="1">
      <c r="A120" s="108"/>
      <c r="B120" s="109"/>
    </row>
    <row r="121" spans="1:2" ht="15" customHeight="1">
      <c r="A121" s="108"/>
      <c r="B121" s="109"/>
    </row>
    <row r="122" spans="1:2" ht="15" customHeight="1">
      <c r="A122" s="108"/>
      <c r="B122" s="109"/>
    </row>
    <row r="123" spans="1:2" ht="15" customHeight="1">
      <c r="A123" s="108"/>
      <c r="B123" s="109"/>
    </row>
    <row r="124" spans="1:2" ht="15" customHeight="1">
      <c r="A124" s="108"/>
      <c r="B124" s="109"/>
    </row>
    <row r="125" spans="1:2" ht="15" customHeight="1">
      <c r="A125" s="108"/>
      <c r="B125" s="109"/>
    </row>
    <row r="126" spans="1:2" ht="15" customHeight="1">
      <c r="A126" s="108"/>
      <c r="B126" s="109"/>
    </row>
    <row r="127" spans="1:2" ht="15" customHeight="1">
      <c r="A127" s="108"/>
      <c r="B127" s="109"/>
    </row>
    <row r="128" spans="1:2" ht="15" customHeight="1">
      <c r="A128" s="108"/>
      <c r="B128" s="109"/>
    </row>
    <row r="129" spans="1:2" ht="15" customHeight="1">
      <c r="A129" s="108"/>
      <c r="B129" s="109"/>
    </row>
    <row r="130" spans="1:2" ht="15" customHeight="1">
      <c r="A130" s="108"/>
      <c r="B130" s="109"/>
    </row>
    <row r="131" spans="1:2" ht="15" customHeight="1">
      <c r="A131" s="108"/>
      <c r="B131" s="109"/>
    </row>
    <row r="132" spans="1:2" ht="15" customHeight="1">
      <c r="A132" s="108"/>
      <c r="B132" s="109"/>
    </row>
    <row r="133" spans="1:2" ht="15" customHeight="1">
      <c r="A133" s="108"/>
      <c r="B133" s="109"/>
    </row>
    <row r="134" spans="1:2" ht="15" customHeight="1">
      <c r="A134" s="108"/>
      <c r="B134" s="109"/>
    </row>
    <row r="135" spans="1:2" ht="15" customHeight="1">
      <c r="A135" s="108"/>
      <c r="B135" s="109"/>
    </row>
    <row r="136" spans="1:2" ht="15" customHeight="1">
      <c r="A136" s="108"/>
      <c r="B136" s="109"/>
    </row>
    <row r="137" spans="1:2" ht="15" customHeight="1">
      <c r="A137" s="108"/>
      <c r="B137" s="109"/>
    </row>
    <row r="138" spans="1:2" ht="15" customHeight="1">
      <c r="A138" s="108"/>
      <c r="B138" s="109"/>
    </row>
    <row r="139" spans="1:2" ht="15" customHeight="1">
      <c r="A139" s="108"/>
      <c r="B139" s="109"/>
    </row>
    <row r="140" spans="1:2" ht="15" customHeight="1">
      <c r="A140" s="108"/>
      <c r="B140" s="109"/>
    </row>
    <row r="141" spans="1:2" ht="15" customHeight="1">
      <c r="A141" s="108"/>
      <c r="B141" s="109"/>
    </row>
    <row r="142" spans="1:2" ht="15" customHeight="1">
      <c r="A142" s="108"/>
      <c r="B142" s="109"/>
    </row>
    <row r="143" spans="1:2" ht="15" customHeight="1">
      <c r="A143" s="108"/>
      <c r="B143" s="109"/>
    </row>
    <row r="144" spans="1:2" ht="15" customHeight="1">
      <c r="A144" s="108"/>
      <c r="B144" s="109"/>
    </row>
    <row r="145" spans="1:2" ht="15" customHeight="1">
      <c r="A145" s="108"/>
      <c r="B145" s="109"/>
    </row>
    <row r="146" spans="1:2" ht="15" customHeight="1">
      <c r="A146" s="108"/>
      <c r="B146" s="109"/>
    </row>
    <row r="147" spans="1:2" ht="15" customHeight="1">
      <c r="A147" s="108"/>
      <c r="B147" s="109"/>
    </row>
    <row r="148" spans="1:2" ht="15" customHeight="1">
      <c r="A148" s="108"/>
      <c r="B148" s="109"/>
    </row>
    <row r="149" spans="1:2" ht="15" customHeight="1">
      <c r="A149" s="108"/>
      <c r="B149" s="109"/>
    </row>
    <row r="150" spans="1:2" ht="15" customHeight="1">
      <c r="A150" s="108"/>
      <c r="B150" s="109"/>
    </row>
    <row r="151" spans="1:2" ht="15" customHeight="1">
      <c r="A151" s="108"/>
      <c r="B151" s="109"/>
    </row>
    <row r="152" spans="1:2" ht="15" customHeight="1">
      <c r="A152" s="108"/>
      <c r="B152" s="109"/>
    </row>
    <row r="153" spans="1:2" ht="15" customHeight="1">
      <c r="A153" s="108"/>
      <c r="B153" s="109"/>
    </row>
    <row r="154" spans="1:2" ht="15" customHeight="1">
      <c r="A154" s="108"/>
      <c r="B154" s="109"/>
    </row>
    <row r="155" spans="1:2" ht="15" customHeight="1">
      <c r="A155" s="108"/>
      <c r="B155" s="109"/>
    </row>
    <row r="156" spans="1:2" ht="15" customHeight="1">
      <c r="A156" s="108"/>
      <c r="B156" s="109"/>
    </row>
    <row r="157" spans="1:2" ht="15" customHeight="1">
      <c r="A157" s="108"/>
      <c r="B157" s="109"/>
    </row>
    <row r="158" spans="1:2" ht="15" customHeight="1">
      <c r="A158" s="108"/>
      <c r="B158" s="109"/>
    </row>
    <row r="159" spans="1:2" ht="15" customHeight="1">
      <c r="A159" s="108"/>
      <c r="B159" s="109"/>
    </row>
    <row r="160" spans="1:2" ht="15" customHeight="1">
      <c r="A160" s="108"/>
      <c r="B160" s="109"/>
    </row>
    <row r="161" spans="1:2" ht="15" customHeight="1">
      <c r="A161" s="108"/>
      <c r="B161" s="109"/>
    </row>
    <row r="162" spans="1:2" ht="15" customHeight="1">
      <c r="A162" s="108"/>
      <c r="B162" s="109"/>
    </row>
    <row r="163" spans="1:2" ht="15" customHeight="1">
      <c r="A163" s="108"/>
      <c r="B163" s="109"/>
    </row>
    <row r="164" spans="1:2" ht="15" customHeight="1">
      <c r="A164" s="108"/>
      <c r="B164" s="109"/>
    </row>
    <row r="165" spans="1:2" ht="15" customHeight="1">
      <c r="A165" s="108"/>
      <c r="B165" s="109"/>
    </row>
    <row r="166" spans="1:2" ht="15" customHeight="1">
      <c r="A166" s="108"/>
      <c r="B166" s="109"/>
    </row>
    <row r="167" spans="1:2" ht="15" customHeight="1">
      <c r="A167" s="108"/>
      <c r="B167" s="109"/>
    </row>
    <row r="168" spans="1:2" ht="15" customHeight="1">
      <c r="A168" s="108"/>
      <c r="B168" s="109"/>
    </row>
    <row r="169" spans="1:2" ht="15" customHeight="1">
      <c r="A169" s="108"/>
      <c r="B169" s="109"/>
    </row>
    <row r="170" spans="1:2" ht="15" customHeight="1">
      <c r="A170" s="108"/>
      <c r="B170" s="109"/>
    </row>
    <row r="171" spans="1:2" ht="15" customHeight="1">
      <c r="A171" s="108"/>
      <c r="B171" s="109"/>
    </row>
    <row r="172" spans="1:2" ht="15" customHeight="1">
      <c r="A172" s="108"/>
      <c r="B172" s="109"/>
    </row>
    <row r="173" spans="1:2" ht="15" customHeight="1">
      <c r="A173" s="108"/>
      <c r="B173" s="109"/>
    </row>
    <row r="174" spans="1:2" ht="15" customHeight="1">
      <c r="A174" s="108"/>
      <c r="B174" s="109"/>
    </row>
    <row r="175" spans="1:2" ht="15" customHeight="1">
      <c r="A175" s="108"/>
      <c r="B175" s="109"/>
    </row>
    <row r="176" spans="1:2" ht="15" customHeight="1">
      <c r="A176" s="108"/>
      <c r="B176" s="109"/>
    </row>
    <row r="177" spans="1:2" ht="15" customHeight="1">
      <c r="A177" s="108"/>
      <c r="B177" s="109"/>
    </row>
    <row r="178" spans="1:2" ht="15" customHeight="1">
      <c r="A178" s="108"/>
      <c r="B178" s="109"/>
    </row>
    <row r="179" spans="1:2" ht="15" customHeight="1">
      <c r="A179" s="108"/>
      <c r="B179" s="109"/>
    </row>
    <row r="180" spans="1:2" ht="15" customHeight="1">
      <c r="A180" s="108"/>
      <c r="B180" s="109"/>
    </row>
    <row r="181" spans="1:2" ht="15" customHeight="1">
      <c r="A181" s="108"/>
      <c r="B181" s="109"/>
    </row>
    <row r="182" spans="1:2" ht="15" customHeight="1">
      <c r="A182" s="108"/>
      <c r="B182" s="109"/>
    </row>
    <row r="183" spans="1:2" ht="15" customHeight="1">
      <c r="A183" s="108"/>
      <c r="B183" s="109"/>
    </row>
    <row r="184" spans="1:2" ht="15" customHeight="1">
      <c r="A184" s="108"/>
      <c r="B184" s="109"/>
    </row>
    <row r="185" spans="1:2" ht="15" customHeight="1">
      <c r="A185" s="108"/>
      <c r="B185" s="109"/>
    </row>
    <row r="186" spans="1:2" ht="15" customHeight="1">
      <c r="A186" s="108"/>
      <c r="B186" s="109"/>
    </row>
    <row r="187" spans="1:2" ht="15" customHeight="1">
      <c r="A187" s="108"/>
      <c r="B187" s="109"/>
    </row>
    <row r="188" spans="1:2" ht="15" customHeight="1">
      <c r="A188" s="108"/>
      <c r="B188" s="109"/>
    </row>
    <row r="189" spans="1:2" ht="15" customHeight="1">
      <c r="B189" s="109"/>
    </row>
    <row r="190" spans="1:2" ht="15" customHeight="1">
      <c r="B190" s="109"/>
    </row>
    <row r="191" spans="1:2" ht="15" customHeight="1">
      <c r="B191" s="109"/>
    </row>
    <row r="192" spans="1:2" ht="15" customHeight="1">
      <c r="B192" s="109"/>
    </row>
    <row r="193" spans="2:2" ht="15" customHeight="1">
      <c r="B193" s="109"/>
    </row>
    <row r="194" spans="2:2" ht="15" customHeight="1">
      <c r="B194" s="109"/>
    </row>
    <row r="195" spans="2:2" ht="15" customHeight="1">
      <c r="B195" s="109"/>
    </row>
    <row r="196" spans="2:2" ht="15" customHeight="1">
      <c r="B196" s="109"/>
    </row>
    <row r="197" spans="2:2" ht="15" customHeight="1">
      <c r="B197" s="109"/>
    </row>
    <row r="198" spans="2:2" ht="15" customHeight="1">
      <c r="B198" s="109"/>
    </row>
    <row r="199" spans="2:2" ht="15" customHeight="1">
      <c r="B199" s="109"/>
    </row>
    <row r="200" spans="2:2" ht="15" customHeight="1">
      <c r="B200" s="109"/>
    </row>
    <row r="201" spans="2:2" ht="15" customHeight="1">
      <c r="B201" s="109"/>
    </row>
    <row r="202" spans="2:2" ht="15" customHeight="1">
      <c r="B202" s="109"/>
    </row>
    <row r="203" spans="2:2" ht="15" customHeight="1">
      <c r="B203" s="109"/>
    </row>
    <row r="204" spans="2:2" ht="15" customHeight="1">
      <c r="B204" s="109"/>
    </row>
    <row r="205" spans="2:2" ht="15" customHeight="1">
      <c r="B205" s="109"/>
    </row>
    <row r="206" spans="2:2" ht="15" customHeight="1">
      <c r="B206" s="109"/>
    </row>
    <row r="207" spans="2:2" ht="15" customHeight="1">
      <c r="B207" s="109"/>
    </row>
    <row r="208" spans="2:2" ht="15" customHeight="1">
      <c r="B208" s="109"/>
    </row>
    <row r="209" spans="2:2" ht="15" customHeight="1">
      <c r="B209" s="109"/>
    </row>
    <row r="210" spans="2:2" ht="15" customHeight="1">
      <c r="B210" s="109"/>
    </row>
    <row r="211" spans="2:2" ht="15" customHeight="1">
      <c r="B211" s="109"/>
    </row>
    <row r="212" spans="2:2" ht="15" customHeight="1">
      <c r="B212" s="109"/>
    </row>
    <row r="213" spans="2:2" ht="15" customHeight="1">
      <c r="B213" s="109"/>
    </row>
    <row r="214" spans="2:2" ht="15" customHeight="1">
      <c r="B214" s="109"/>
    </row>
    <row r="215" spans="2:2" ht="15" customHeight="1">
      <c r="B215" s="109"/>
    </row>
    <row r="216" spans="2:2" ht="15" customHeight="1"/>
    <row r="217" spans="2:2" ht="15" customHeight="1"/>
    <row r="218" spans="2:2" ht="15" customHeight="1"/>
    <row r="219" spans="2:2" ht="15" customHeight="1"/>
    <row r="220" spans="2:2" ht="15" customHeight="1"/>
    <row r="221" spans="2:2" ht="15" customHeight="1"/>
    <row r="222" spans="2:2" ht="15" customHeight="1"/>
    <row r="223" spans="2:2" ht="15" customHeight="1"/>
    <row r="224" spans="2:2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  <row r="1669" ht="15" customHeight="1"/>
  </sheetData>
  <mergeCells count="8">
    <mergeCell ref="K5:K6"/>
    <mergeCell ref="L5:R5"/>
    <mergeCell ref="K4:R4"/>
    <mergeCell ref="A4:A6"/>
    <mergeCell ref="B4:B6"/>
    <mergeCell ref="C4:J4"/>
    <mergeCell ref="C5:C6"/>
    <mergeCell ref="D5:J5"/>
  </mergeCells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8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0.7109375" style="72" customWidth="1"/>
    <col min="4" max="8" width="10.7109375" style="72" hidden="1" customWidth="1"/>
    <col min="9" max="9" width="10.28515625" style="72" customWidth="1"/>
    <col min="10" max="13" width="10.7109375" style="72" hidden="1" customWidth="1"/>
    <col min="14" max="14" width="10.28515625" style="72" customWidth="1"/>
    <col min="15" max="18" width="10.7109375" style="72" hidden="1" customWidth="1"/>
    <col min="19" max="23" width="10.2851562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438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282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12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18">
        <v>82634.620842296412</v>
      </c>
      <c r="E5" s="118">
        <v>83464.874365118332</v>
      </c>
      <c r="F5" s="118">
        <v>80535.917487987681</v>
      </c>
      <c r="G5" s="118">
        <v>79829.010157210447</v>
      </c>
      <c r="H5" s="118">
        <v>80303.32328546283</v>
      </c>
      <c r="I5" s="119">
        <v>78902.961298676208</v>
      </c>
      <c r="J5" s="119">
        <v>78738.158364146177</v>
      </c>
      <c r="K5" s="119">
        <v>76648.315117941675</v>
      </c>
      <c r="L5" s="119">
        <v>75170.081133425643</v>
      </c>
      <c r="M5" s="119">
        <v>74920.865508185307</v>
      </c>
      <c r="N5" s="119">
        <v>74341.139128637325</v>
      </c>
      <c r="O5" s="119">
        <v>73728.097966975358</v>
      </c>
      <c r="P5" s="119">
        <v>72860.605457547776</v>
      </c>
      <c r="Q5" s="119">
        <v>75975.701619924657</v>
      </c>
      <c r="R5" s="119">
        <v>75555.30552915037</v>
      </c>
      <c r="S5" s="119">
        <v>75403.962643680716</v>
      </c>
      <c r="T5" s="119">
        <v>77075.282792452461</v>
      </c>
      <c r="U5" s="119">
        <v>78759.28231714711</v>
      </c>
      <c r="V5" s="119">
        <v>79244.697895293531</v>
      </c>
      <c r="W5" s="119">
        <v>80790.880467359413</v>
      </c>
      <c r="X5" s="81">
        <v>1</v>
      </c>
    </row>
    <row r="6" spans="1:25" s="55" customFormat="1" ht="12.75" customHeight="1">
      <c r="A6" s="75">
        <v>2</v>
      </c>
      <c r="B6" s="76" t="s">
        <v>292</v>
      </c>
      <c r="C6" s="80" t="s">
        <v>293</v>
      </c>
      <c r="D6" s="118">
        <v>82059.126236757002</v>
      </c>
      <c r="E6" s="118">
        <v>82920.723249766481</v>
      </c>
      <c r="F6" s="118">
        <v>79990.06883257399</v>
      </c>
      <c r="G6" s="118">
        <v>79275.244237082778</v>
      </c>
      <c r="H6" s="118">
        <v>79765.082263725883</v>
      </c>
      <c r="I6" s="119">
        <v>78296.084022253403</v>
      </c>
      <c r="J6" s="119">
        <v>78229.590145176</v>
      </c>
      <c r="K6" s="119">
        <v>76142.607804685496</v>
      </c>
      <c r="L6" s="119">
        <v>74623.427467249072</v>
      </c>
      <c r="M6" s="119">
        <v>74357.820399275544</v>
      </c>
      <c r="N6" s="119">
        <v>73732.603192372801</v>
      </c>
      <c r="O6" s="119">
        <v>73094.50330832052</v>
      </c>
      <c r="P6" s="119">
        <v>72119.103563635057</v>
      </c>
      <c r="Q6" s="119">
        <v>75356.156448779177</v>
      </c>
      <c r="R6" s="119">
        <v>75047.472736978583</v>
      </c>
      <c r="S6" s="119">
        <v>74874.371891672155</v>
      </c>
      <c r="T6" s="119">
        <v>76532.383877815199</v>
      </c>
      <c r="U6" s="119">
        <v>78322.68623995033</v>
      </c>
      <c r="V6" s="119">
        <v>78800.23280487681</v>
      </c>
      <c r="W6" s="119">
        <v>80335.718081630825</v>
      </c>
      <c r="X6" s="81">
        <v>2</v>
      </c>
    </row>
    <row r="7" spans="1:25" s="55" customFormat="1" ht="12.75" customHeight="1">
      <c r="A7" s="75">
        <v>3</v>
      </c>
      <c r="B7" s="76" t="s">
        <v>294</v>
      </c>
      <c r="C7" s="80" t="s">
        <v>295</v>
      </c>
      <c r="D7" s="118">
        <v>520.59912439354525</v>
      </c>
      <c r="E7" s="118">
        <v>489.82225592446792</v>
      </c>
      <c r="F7" s="118">
        <v>493.34868686207329</v>
      </c>
      <c r="G7" s="118">
        <v>501.33643286970658</v>
      </c>
      <c r="H7" s="118">
        <v>485.49723191652032</v>
      </c>
      <c r="I7" s="119">
        <v>553.58342148352324</v>
      </c>
      <c r="J7" s="119">
        <v>455.66355807228217</v>
      </c>
      <c r="K7" s="119">
        <v>455.21178829625387</v>
      </c>
      <c r="L7" s="119">
        <v>495.88125386778887</v>
      </c>
      <c r="M7" s="119">
        <v>510.64132379820086</v>
      </c>
      <c r="N7" s="119">
        <v>556.04333512105052</v>
      </c>
      <c r="O7" s="119">
        <v>581.26237551614383</v>
      </c>
      <c r="P7" s="119">
        <v>687.77926152338478</v>
      </c>
      <c r="Q7" s="119">
        <v>565.30163534801602</v>
      </c>
      <c r="R7" s="119">
        <v>451.27584210428495</v>
      </c>
      <c r="S7" s="119">
        <v>474.08427516209815</v>
      </c>
      <c r="T7" s="119">
        <v>491.19623033859494</v>
      </c>
      <c r="U7" s="119">
        <v>387.98515163791546</v>
      </c>
      <c r="V7" s="119">
        <v>395.85935388647778</v>
      </c>
      <c r="W7" s="119">
        <v>403.62338927297759</v>
      </c>
      <c r="X7" s="81">
        <v>3</v>
      </c>
      <c r="Y7" s="82"/>
    </row>
    <row r="8" spans="1:25" s="55" customFormat="1" ht="12.75" customHeight="1">
      <c r="A8" s="75">
        <v>4</v>
      </c>
      <c r="B8" s="76" t="s">
        <v>296</v>
      </c>
      <c r="C8" s="80" t="s">
        <v>297</v>
      </c>
      <c r="D8" s="118">
        <v>54.895481145866846</v>
      </c>
      <c r="E8" s="118">
        <v>54.328859427369636</v>
      </c>
      <c r="F8" s="118">
        <v>52.499968551627447</v>
      </c>
      <c r="G8" s="118">
        <v>52.429487257967786</v>
      </c>
      <c r="H8" s="118">
        <v>52.743789820429249</v>
      </c>
      <c r="I8" s="119">
        <v>53.293854939289602</v>
      </c>
      <c r="J8" s="119">
        <v>52.904660897903035</v>
      </c>
      <c r="K8" s="119">
        <v>50.495524959927359</v>
      </c>
      <c r="L8" s="119">
        <v>50.772412308782648</v>
      </c>
      <c r="M8" s="119">
        <v>52.403785111555138</v>
      </c>
      <c r="N8" s="119">
        <v>52.492601143470836</v>
      </c>
      <c r="O8" s="119">
        <v>52.332283138688901</v>
      </c>
      <c r="P8" s="119">
        <v>53.722632389332773</v>
      </c>
      <c r="Q8" s="119">
        <v>54.243535797467921</v>
      </c>
      <c r="R8" s="119">
        <v>56.55695006749805</v>
      </c>
      <c r="S8" s="119">
        <v>55.506476846462895</v>
      </c>
      <c r="T8" s="119">
        <v>51.702684298663577</v>
      </c>
      <c r="U8" s="119">
        <v>48.610925558873163</v>
      </c>
      <c r="V8" s="119">
        <v>48.605736530241074</v>
      </c>
      <c r="W8" s="119">
        <v>51.538996455606252</v>
      </c>
      <c r="X8" s="81">
        <v>4</v>
      </c>
    </row>
    <row r="9" spans="1:25" s="55" customFormat="1" ht="12.75" customHeight="1">
      <c r="A9" s="75">
        <v>5</v>
      </c>
      <c r="B9" s="76" t="s">
        <v>298</v>
      </c>
      <c r="C9" s="83" t="s">
        <v>299</v>
      </c>
      <c r="D9" s="118">
        <v>27854.180546062158</v>
      </c>
      <c r="E9" s="118">
        <v>26606.966395286188</v>
      </c>
      <c r="F9" s="118">
        <v>26148.114639145948</v>
      </c>
      <c r="G9" s="118">
        <v>23377.16873860015</v>
      </c>
      <c r="H9" s="118">
        <v>24179.6494825765</v>
      </c>
      <c r="I9" s="119">
        <v>23072.333578999376</v>
      </c>
      <c r="J9" s="119">
        <v>20796.897711537473</v>
      </c>
      <c r="K9" s="119">
        <v>19857.635775534123</v>
      </c>
      <c r="L9" s="119">
        <v>17480.839532195259</v>
      </c>
      <c r="M9" s="119">
        <v>15583.679444749821</v>
      </c>
      <c r="N9" s="119">
        <v>12946.373093264203</v>
      </c>
      <c r="O9" s="119">
        <v>10894.942636846596</v>
      </c>
      <c r="P9" s="119">
        <v>9945.3678642028408</v>
      </c>
      <c r="Q9" s="119">
        <v>9688.5604802791913</v>
      </c>
      <c r="R9" s="119">
        <v>7945.0601726497316</v>
      </c>
      <c r="S9" s="119">
        <v>7771.497215399675</v>
      </c>
      <c r="T9" s="119">
        <v>7477.4547364987102</v>
      </c>
      <c r="U9" s="119">
        <v>8265.4373161371623</v>
      </c>
      <c r="V9" s="119">
        <v>7913.3085508760651</v>
      </c>
      <c r="W9" s="119">
        <v>6711.7934229576231</v>
      </c>
      <c r="X9" s="81">
        <v>5</v>
      </c>
    </row>
    <row r="10" spans="1:25" s="55" customFormat="1" ht="12.75" customHeight="1">
      <c r="A10" s="75">
        <v>6</v>
      </c>
      <c r="B10" s="76" t="s">
        <v>300</v>
      </c>
      <c r="C10" s="84" t="s">
        <v>301</v>
      </c>
      <c r="D10" s="118">
        <v>22297.016934988551</v>
      </c>
      <c r="E10" s="118">
        <v>21015.014820016455</v>
      </c>
      <c r="F10" s="118">
        <v>20974.30419096884</v>
      </c>
      <c r="G10" s="118">
        <v>18270.985885547394</v>
      </c>
      <c r="H10" s="118">
        <v>18945.297202205831</v>
      </c>
      <c r="I10" s="119">
        <v>18249.553891062522</v>
      </c>
      <c r="J10" s="119">
        <v>15956.151101710655</v>
      </c>
      <c r="K10" s="119">
        <v>15303.567941429825</v>
      </c>
      <c r="L10" s="119">
        <v>13710.668249851786</v>
      </c>
      <c r="M10" s="119">
        <v>11241.905906400601</v>
      </c>
      <c r="N10" s="119">
        <v>9377.596887150281</v>
      </c>
      <c r="O10" s="119">
        <v>7633.3790457371188</v>
      </c>
      <c r="P10" s="119">
        <v>6810.2515988668238</v>
      </c>
      <c r="Q10" s="119">
        <v>6419.8216468434548</v>
      </c>
      <c r="R10" s="119">
        <v>5023.45986607945</v>
      </c>
      <c r="S10" s="119">
        <v>4938.9967703455259</v>
      </c>
      <c r="T10" s="119">
        <v>4688.476034624342</v>
      </c>
      <c r="U10" s="119">
        <v>5615.9433210234056</v>
      </c>
      <c r="V10" s="119">
        <v>5138.3020845603496</v>
      </c>
      <c r="W10" s="119">
        <v>4338.2361246762712</v>
      </c>
      <c r="X10" s="81">
        <v>6</v>
      </c>
    </row>
    <row r="11" spans="1:25" s="55" customFormat="1" ht="12.75" customHeight="1">
      <c r="A11" s="75">
        <v>7</v>
      </c>
      <c r="B11" s="76" t="s">
        <v>302</v>
      </c>
      <c r="C11" s="80" t="s">
        <v>303</v>
      </c>
      <c r="D11" s="118">
        <v>3145.7471483411355</v>
      </c>
      <c r="E11" s="118">
        <v>3566.5394104347661</v>
      </c>
      <c r="F11" s="118">
        <v>3415.9118584128728</v>
      </c>
      <c r="G11" s="118">
        <v>3378.3766270712563</v>
      </c>
      <c r="H11" s="118">
        <v>3462.3001281621509</v>
      </c>
      <c r="I11" s="119">
        <v>3219.3143882755871</v>
      </c>
      <c r="J11" s="119">
        <v>3170.7479520930378</v>
      </c>
      <c r="K11" s="119">
        <v>3025.4683308348899</v>
      </c>
      <c r="L11" s="119">
        <v>2484.7926938284827</v>
      </c>
      <c r="M11" s="119">
        <v>2402.8536995801737</v>
      </c>
      <c r="N11" s="119">
        <v>2315.0399422046889</v>
      </c>
      <c r="O11" s="119">
        <v>2109.8510039893708</v>
      </c>
      <c r="P11" s="119">
        <v>2003.4756213590438</v>
      </c>
      <c r="Q11" s="119">
        <v>1923.6795324049408</v>
      </c>
      <c r="R11" s="119">
        <v>1846.5348117091598</v>
      </c>
      <c r="S11" s="119">
        <v>1778.8898566090968</v>
      </c>
      <c r="T11" s="119">
        <v>1840.8201696136889</v>
      </c>
      <c r="U11" s="119">
        <v>1802.7159505813979</v>
      </c>
      <c r="V11" s="119">
        <v>1832.5186321650112</v>
      </c>
      <c r="W11" s="119">
        <v>1490.3074773014741</v>
      </c>
      <c r="X11" s="81">
        <v>7</v>
      </c>
    </row>
    <row r="12" spans="1:25" s="55" customFormat="1" ht="12.75" customHeight="1">
      <c r="A12" s="75">
        <v>8</v>
      </c>
      <c r="B12" s="76" t="s">
        <v>304</v>
      </c>
      <c r="C12" s="80" t="s">
        <v>305</v>
      </c>
      <c r="D12" s="118">
        <v>2411.4164627324717</v>
      </c>
      <c r="E12" s="118">
        <v>2025.4121648349683</v>
      </c>
      <c r="F12" s="118">
        <v>1757.898589764236</v>
      </c>
      <c r="G12" s="118">
        <v>1727.8062259815015</v>
      </c>
      <c r="H12" s="118">
        <v>1772.0521522085182</v>
      </c>
      <c r="I12" s="119">
        <v>1603.4652996612681</v>
      </c>
      <c r="J12" s="119">
        <v>1669.998657733782</v>
      </c>
      <c r="K12" s="119">
        <v>1528.5995032694068</v>
      </c>
      <c r="L12" s="119">
        <v>1285.3785885149923</v>
      </c>
      <c r="M12" s="119">
        <v>1938.9198387690458</v>
      </c>
      <c r="N12" s="119">
        <v>1253.7362639092325</v>
      </c>
      <c r="O12" s="119">
        <v>1151.7125871201067</v>
      </c>
      <c r="P12" s="119">
        <v>1131.6406439769723</v>
      </c>
      <c r="Q12" s="119">
        <v>1345.0593010307953</v>
      </c>
      <c r="R12" s="119">
        <v>1075.0654948611223</v>
      </c>
      <c r="S12" s="119">
        <v>1053.6105884450524</v>
      </c>
      <c r="T12" s="119">
        <v>948.15853226067873</v>
      </c>
      <c r="U12" s="119">
        <v>846.77804453235967</v>
      </c>
      <c r="V12" s="119">
        <v>942.48783415070432</v>
      </c>
      <c r="W12" s="119">
        <v>883.249820979878</v>
      </c>
      <c r="X12" s="81">
        <v>8</v>
      </c>
    </row>
    <row r="13" spans="1:25" s="55" customFormat="1" ht="12.75" customHeight="1">
      <c r="A13" s="75">
        <v>9</v>
      </c>
      <c r="B13" s="76" t="s">
        <v>306</v>
      </c>
      <c r="C13" s="85" t="s">
        <v>307</v>
      </c>
      <c r="D13" s="118">
        <v>234834.22408674759</v>
      </c>
      <c r="E13" s="118">
        <v>228894.35877193947</v>
      </c>
      <c r="F13" s="118">
        <v>226469.14433572514</v>
      </c>
      <c r="G13" s="118">
        <v>207258.01360228437</v>
      </c>
      <c r="H13" s="118">
        <v>198133.1982488388</v>
      </c>
      <c r="I13" s="119">
        <v>201647.1317468163</v>
      </c>
      <c r="J13" s="119">
        <v>194174.73324566925</v>
      </c>
      <c r="K13" s="119">
        <v>189051.46477488495</v>
      </c>
      <c r="L13" s="119">
        <v>192175.33304276015</v>
      </c>
      <c r="M13" s="119">
        <v>196264.01238568421</v>
      </c>
      <c r="N13" s="119">
        <v>190403.21218025827</v>
      </c>
      <c r="O13" s="119">
        <v>192045.49421343583</v>
      </c>
      <c r="P13" s="119">
        <v>197248.33100725166</v>
      </c>
      <c r="Q13" s="119">
        <v>194659.95185957162</v>
      </c>
      <c r="R13" s="119">
        <v>173741.45796246163</v>
      </c>
      <c r="S13" s="119">
        <v>182496.39594180408</v>
      </c>
      <c r="T13" s="119">
        <v>181372.38799612029</v>
      </c>
      <c r="U13" s="119">
        <v>173774.75623273262</v>
      </c>
      <c r="V13" s="119">
        <v>174098.63394145275</v>
      </c>
      <c r="W13" s="119">
        <v>172217.67341365424</v>
      </c>
      <c r="X13" s="81">
        <v>9</v>
      </c>
    </row>
    <row r="14" spans="1:25" s="55" customFormat="1" ht="12.75" customHeight="1">
      <c r="A14" s="75">
        <v>10</v>
      </c>
      <c r="B14" s="76" t="s">
        <v>308</v>
      </c>
      <c r="C14" s="80" t="s">
        <v>309</v>
      </c>
      <c r="D14" s="118">
        <v>11465.146872929838</v>
      </c>
      <c r="E14" s="118">
        <v>11737.189151368548</v>
      </c>
      <c r="F14" s="118">
        <v>11234.748986866134</v>
      </c>
      <c r="G14" s="118">
        <v>11211.825944649234</v>
      </c>
      <c r="H14" s="118">
        <v>11003.449405693689</v>
      </c>
      <c r="I14" s="119">
        <v>10674.910642100438</v>
      </c>
      <c r="J14" s="119">
        <v>10969.40824214285</v>
      </c>
      <c r="K14" s="119">
        <v>10492.351336796175</v>
      </c>
      <c r="L14" s="119">
        <v>10341.415191745027</v>
      </c>
      <c r="M14" s="119">
        <v>10130.763990565812</v>
      </c>
      <c r="N14" s="119">
        <v>9579.4886495621467</v>
      </c>
      <c r="O14" s="119">
        <v>10068.152870782022</v>
      </c>
      <c r="P14" s="119">
        <v>9845.3999435951355</v>
      </c>
      <c r="Q14" s="119">
        <v>9191.7293642139412</v>
      </c>
      <c r="R14" s="119">
        <v>9150.0617184814728</v>
      </c>
      <c r="S14" s="119">
        <v>9866.2555405076782</v>
      </c>
      <c r="T14" s="119">
        <v>9131.6757659308751</v>
      </c>
      <c r="U14" s="119">
        <v>9184.0597366954862</v>
      </c>
      <c r="V14" s="119">
        <v>8985.089216217928</v>
      </c>
      <c r="W14" s="119">
        <v>8880.3346370608615</v>
      </c>
      <c r="X14" s="81">
        <v>10</v>
      </c>
    </row>
    <row r="15" spans="1:25" s="55" customFormat="1" ht="12.75" customHeight="1">
      <c r="A15" s="75">
        <v>11</v>
      </c>
      <c r="B15" s="76" t="s">
        <v>310</v>
      </c>
      <c r="C15" s="80" t="s">
        <v>311</v>
      </c>
      <c r="D15" s="118">
        <v>2440.8336796429803</v>
      </c>
      <c r="E15" s="118">
        <v>2413.8664706376226</v>
      </c>
      <c r="F15" s="118">
        <v>2252.4024342142475</v>
      </c>
      <c r="G15" s="118">
        <v>2108.9885880037073</v>
      </c>
      <c r="H15" s="118">
        <v>1878.6123350503581</v>
      </c>
      <c r="I15" s="119">
        <v>1784.5813105294615</v>
      </c>
      <c r="J15" s="119">
        <v>1739.8174337935902</v>
      </c>
      <c r="K15" s="119">
        <v>1532.3876883096655</v>
      </c>
      <c r="L15" s="119">
        <v>1750.5220523603057</v>
      </c>
      <c r="M15" s="119">
        <v>1501.3801154131856</v>
      </c>
      <c r="N15" s="119">
        <v>1528.9264125013433</v>
      </c>
      <c r="O15" s="119">
        <v>1296.9823495487958</v>
      </c>
      <c r="P15" s="119">
        <v>1279.7688477552199</v>
      </c>
      <c r="Q15" s="119">
        <v>1071.0793957825313</v>
      </c>
      <c r="R15" s="119">
        <v>900.33031341875403</v>
      </c>
      <c r="S15" s="119">
        <v>882.47815676565278</v>
      </c>
      <c r="T15" s="119">
        <v>823.82915953898566</v>
      </c>
      <c r="U15" s="119">
        <v>795.80260314159375</v>
      </c>
      <c r="V15" s="119">
        <v>832.58465965828657</v>
      </c>
      <c r="W15" s="119">
        <v>765.76946368132849</v>
      </c>
      <c r="X15" s="81">
        <v>11</v>
      </c>
    </row>
    <row r="16" spans="1:25" s="55" customFormat="1" ht="12.75" customHeight="1">
      <c r="A16" s="75">
        <v>12</v>
      </c>
      <c r="B16" s="76" t="s">
        <v>312</v>
      </c>
      <c r="C16" s="80" t="s">
        <v>313</v>
      </c>
      <c r="D16" s="118">
        <v>5532.1016201093953</v>
      </c>
      <c r="E16" s="118">
        <v>5480.6932190993884</v>
      </c>
      <c r="F16" s="118">
        <v>5532.8018817225793</v>
      </c>
      <c r="G16" s="118">
        <v>5657.6531115826956</v>
      </c>
      <c r="H16" s="118">
        <v>5845.2171807046388</v>
      </c>
      <c r="I16" s="119">
        <v>1792.66108259922</v>
      </c>
      <c r="J16" s="119">
        <v>1782.4102204754331</v>
      </c>
      <c r="K16" s="119">
        <v>1528.7001989476259</v>
      </c>
      <c r="L16" s="119">
        <v>3551.7140126273143</v>
      </c>
      <c r="M16" s="119">
        <v>4391.6802373809242</v>
      </c>
      <c r="N16" s="119">
        <v>4215.8472228408382</v>
      </c>
      <c r="O16" s="119">
        <v>3974.7512950665018</v>
      </c>
      <c r="P16" s="119">
        <v>4435.0717791240077</v>
      </c>
      <c r="Q16" s="119">
        <v>4640.2181148381978</v>
      </c>
      <c r="R16" s="119">
        <v>5028.6289513492757</v>
      </c>
      <c r="S16" s="119">
        <v>5678.4475781809952</v>
      </c>
      <c r="T16" s="119">
        <v>6687.4449293550651</v>
      </c>
      <c r="U16" s="119">
        <v>4072.9791410829553</v>
      </c>
      <c r="V16" s="119">
        <v>4654.3054223970539</v>
      </c>
      <c r="W16" s="119">
        <v>6263.4359812120847</v>
      </c>
      <c r="X16" s="81">
        <v>12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18">
        <v>11294.397809262091</v>
      </c>
      <c r="E17" s="118">
        <v>11034.812992436584</v>
      </c>
      <c r="F17" s="118">
        <v>11241.398477396962</v>
      </c>
      <c r="G17" s="118">
        <v>10666.461080680148</v>
      </c>
      <c r="H17" s="118">
        <v>11417.193198761304</v>
      </c>
      <c r="I17" s="119">
        <v>8684.0372956684605</v>
      </c>
      <c r="J17" s="119">
        <v>8428.1160357392037</v>
      </c>
      <c r="K17" s="119">
        <v>8278.3940464127973</v>
      </c>
      <c r="L17" s="119">
        <v>8707.1946321493342</v>
      </c>
      <c r="M17" s="119">
        <v>8021.9580244986346</v>
      </c>
      <c r="N17" s="119">
        <v>14894.67011102574</v>
      </c>
      <c r="O17" s="119">
        <v>9955.8130946726524</v>
      </c>
      <c r="P17" s="119">
        <v>11174.631651525526</v>
      </c>
      <c r="Q17" s="119">
        <v>10772.38125704326</v>
      </c>
      <c r="R17" s="119">
        <v>9549.9006604698079</v>
      </c>
      <c r="S17" s="119">
        <v>10744.934075322215</v>
      </c>
      <c r="T17" s="119">
        <v>9349.9304766354635</v>
      </c>
      <c r="U17" s="119">
        <v>8924.4762898794816</v>
      </c>
      <c r="V17" s="119">
        <v>9211.8622951031994</v>
      </c>
      <c r="W17" s="119">
        <v>8970.3412426277991</v>
      </c>
      <c r="X17" s="81">
        <v>13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18">
        <v>655.40499942892268</v>
      </c>
      <c r="E18" s="118">
        <v>704.84191024346239</v>
      </c>
      <c r="F18" s="118">
        <v>673.09392069653961</v>
      </c>
      <c r="G18" s="118">
        <v>701.34691014560394</v>
      </c>
      <c r="H18" s="118">
        <v>737.91670150812047</v>
      </c>
      <c r="I18" s="119">
        <v>812.44453859551004</v>
      </c>
      <c r="J18" s="119">
        <v>877.11354095524405</v>
      </c>
      <c r="K18" s="119">
        <v>865.8313133567857</v>
      </c>
      <c r="L18" s="119">
        <v>791.5081087538947</v>
      </c>
      <c r="M18" s="119">
        <v>800.52771460636541</v>
      </c>
      <c r="N18" s="119">
        <v>783.78723008886232</v>
      </c>
      <c r="O18" s="119">
        <v>974.06227386229659</v>
      </c>
      <c r="P18" s="119">
        <v>954.4708127064298</v>
      </c>
      <c r="Q18" s="119">
        <v>1014.906285102596</v>
      </c>
      <c r="R18" s="119">
        <v>887.07506817098829</v>
      </c>
      <c r="S18" s="119">
        <v>913.06531188340239</v>
      </c>
      <c r="T18" s="119">
        <v>817.03928179117531</v>
      </c>
      <c r="U18" s="119">
        <v>855.45306731111941</v>
      </c>
      <c r="V18" s="119">
        <v>869.49208710039909</v>
      </c>
      <c r="W18" s="119">
        <v>809.43400343971882</v>
      </c>
      <c r="X18" s="81">
        <v>14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18">
        <v>25065.622963731301</v>
      </c>
      <c r="E19" s="118">
        <v>24857.380264686879</v>
      </c>
      <c r="F19" s="118">
        <v>23483.640083989099</v>
      </c>
      <c r="G19" s="118">
        <v>23896.301042300056</v>
      </c>
      <c r="H19" s="118">
        <v>21931.332620657973</v>
      </c>
      <c r="I19" s="119">
        <v>23412.165904362741</v>
      </c>
      <c r="J19" s="119">
        <v>22761.138612013976</v>
      </c>
      <c r="K19" s="119">
        <v>22771.868999681548</v>
      </c>
      <c r="L19" s="119">
        <v>22708.927609362807</v>
      </c>
      <c r="M19" s="119">
        <v>23711.244316645883</v>
      </c>
      <c r="N19" s="119">
        <v>26392.434089680512</v>
      </c>
      <c r="O19" s="119">
        <v>25356.769627656446</v>
      </c>
      <c r="P19" s="119">
        <v>24503.589719167125</v>
      </c>
      <c r="Q19" s="119">
        <v>24420.028573343665</v>
      </c>
      <c r="R19" s="119">
        <v>23662.58156152142</v>
      </c>
      <c r="S19" s="119">
        <v>23118.741802997236</v>
      </c>
      <c r="T19" s="119">
        <v>22852.108154868838</v>
      </c>
      <c r="U19" s="119">
        <v>22541.204482320325</v>
      </c>
      <c r="V19" s="119">
        <v>22653.187262072352</v>
      </c>
      <c r="W19" s="119">
        <v>21927.898851843682</v>
      </c>
      <c r="X19" s="81">
        <v>15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18">
        <v>6754.5986083825137</v>
      </c>
      <c r="E20" s="118">
        <v>6113.7802082100634</v>
      </c>
      <c r="F20" s="118">
        <v>5808.5348108667313</v>
      </c>
      <c r="G20" s="118">
        <v>5228.3800167569871</v>
      </c>
      <c r="H20" s="118">
        <v>4000.3933869704742</v>
      </c>
      <c r="I20" s="119">
        <v>4541.2977626588809</v>
      </c>
      <c r="J20" s="119">
        <v>4371.6387927689984</v>
      </c>
      <c r="K20" s="119">
        <v>4319.1451551505297</v>
      </c>
      <c r="L20" s="119">
        <v>3474.3252456453069</v>
      </c>
      <c r="M20" s="119">
        <v>3838.9016507778128</v>
      </c>
      <c r="N20" s="119">
        <v>3724.8623993971428</v>
      </c>
      <c r="O20" s="119">
        <v>3753.889543242828</v>
      </c>
      <c r="P20" s="119">
        <v>3754.6224434833339</v>
      </c>
      <c r="Q20" s="119">
        <v>3758.6177872047983</v>
      </c>
      <c r="R20" s="119">
        <v>2913.5681023218599</v>
      </c>
      <c r="S20" s="119">
        <v>3745.9088367531672</v>
      </c>
      <c r="T20" s="119">
        <v>4285.8949345641058</v>
      </c>
      <c r="U20" s="119">
        <v>4573.447257545411</v>
      </c>
      <c r="V20" s="119">
        <v>4637.9972669853469</v>
      </c>
      <c r="W20" s="119">
        <v>4860.4221976539793</v>
      </c>
      <c r="X20" s="81">
        <v>16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18">
        <v>18311.024355348789</v>
      </c>
      <c r="E21" s="118">
        <v>18743.600056476815</v>
      </c>
      <c r="F21" s="118">
        <v>17675.105273122368</v>
      </c>
      <c r="G21" s="118">
        <v>18667.92102554307</v>
      </c>
      <c r="H21" s="118">
        <v>17930.939233687499</v>
      </c>
      <c r="I21" s="119">
        <v>18870.868141703861</v>
      </c>
      <c r="J21" s="119">
        <v>18389.499819244978</v>
      </c>
      <c r="K21" s="119">
        <v>18452.723844531018</v>
      </c>
      <c r="L21" s="119">
        <v>19234.602363717499</v>
      </c>
      <c r="M21" s="119">
        <v>19872.342665868069</v>
      </c>
      <c r="N21" s="119">
        <v>22667.57169028337</v>
      </c>
      <c r="O21" s="119">
        <v>21602.880084413617</v>
      </c>
      <c r="P21" s="119">
        <v>20748.96727568379</v>
      </c>
      <c r="Q21" s="119">
        <v>20661.410786138866</v>
      </c>
      <c r="R21" s="119">
        <v>20749.013459199559</v>
      </c>
      <c r="S21" s="119">
        <v>19372.83296624407</v>
      </c>
      <c r="T21" s="119">
        <v>18566.213220304733</v>
      </c>
      <c r="U21" s="119">
        <v>17967.757224774916</v>
      </c>
      <c r="V21" s="119">
        <v>18015.189995087007</v>
      </c>
      <c r="W21" s="119">
        <v>17067.476654189701</v>
      </c>
      <c r="X21" s="81">
        <v>17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18">
        <v>56899.81722653746</v>
      </c>
      <c r="E22" s="118">
        <v>56766.59639644382</v>
      </c>
      <c r="F22" s="118">
        <v>53944.094986760167</v>
      </c>
      <c r="G22" s="118">
        <v>36371.01445403164</v>
      </c>
      <c r="H22" s="118">
        <v>33138.672186259806</v>
      </c>
      <c r="I22" s="119">
        <v>33269.653844822133</v>
      </c>
      <c r="J22" s="119">
        <v>34511.336270360647</v>
      </c>
      <c r="K22" s="119">
        <v>36393.662659891139</v>
      </c>
      <c r="L22" s="119">
        <v>33604.057864647599</v>
      </c>
      <c r="M22" s="119">
        <v>36106.678331704512</v>
      </c>
      <c r="N22" s="119">
        <v>31080.446219507452</v>
      </c>
      <c r="O22" s="119">
        <v>32951.530658135089</v>
      </c>
      <c r="P22" s="119">
        <v>36965.222073344667</v>
      </c>
      <c r="Q22" s="119">
        <v>37170.153099836221</v>
      </c>
      <c r="R22" s="119">
        <v>34880.674458696776</v>
      </c>
      <c r="S22" s="119">
        <v>30095.356133863086</v>
      </c>
      <c r="T22" s="119">
        <v>30816.397182420005</v>
      </c>
      <c r="U22" s="119">
        <v>29118.501541696987</v>
      </c>
      <c r="V22" s="119">
        <v>28500.778448759334</v>
      </c>
      <c r="W22" s="119">
        <v>25960.839789434605</v>
      </c>
      <c r="X22" s="81">
        <v>18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18">
        <v>2144.9151082758558</v>
      </c>
      <c r="E23" s="118">
        <v>2208.7642095049277</v>
      </c>
      <c r="F23" s="118">
        <v>2165.7577808436654</v>
      </c>
      <c r="G23" s="118">
        <v>2758.8044401318994</v>
      </c>
      <c r="H23" s="118">
        <v>2633.9413405026226</v>
      </c>
      <c r="I23" s="119">
        <v>2640.6892776763152</v>
      </c>
      <c r="J23" s="119">
        <v>2756.2276283989418</v>
      </c>
      <c r="K23" s="119">
        <v>1903.1697196233811</v>
      </c>
      <c r="L23" s="119">
        <v>1089.7695838033037</v>
      </c>
      <c r="M23" s="119">
        <v>831.00186244245219</v>
      </c>
      <c r="N23" s="119">
        <v>711.40348863943439</v>
      </c>
      <c r="O23" s="119">
        <v>1081.6216955093337</v>
      </c>
      <c r="P23" s="119">
        <v>1018.1829687709111</v>
      </c>
      <c r="Q23" s="119">
        <v>1161.9452268408295</v>
      </c>
      <c r="R23" s="119">
        <v>821.69372471696636</v>
      </c>
      <c r="S23" s="119">
        <v>783.61385700871529</v>
      </c>
      <c r="T23" s="119">
        <v>967.84974976092485</v>
      </c>
      <c r="U23" s="119">
        <v>1060.9766777209707</v>
      </c>
      <c r="V23" s="119">
        <v>1024.625659978823</v>
      </c>
      <c r="W23" s="119">
        <v>856.26555175761757</v>
      </c>
      <c r="X23" s="81">
        <v>19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18">
        <v>2295.6882794364419</v>
      </c>
      <c r="E24" s="118">
        <v>2297.5240355264564</v>
      </c>
      <c r="F24" s="118">
        <v>2120.9732251888868</v>
      </c>
      <c r="G24" s="118">
        <v>2151.8926728605056</v>
      </c>
      <c r="H24" s="118">
        <v>2127.3976301934481</v>
      </c>
      <c r="I24" s="119">
        <v>2148.0198327820026</v>
      </c>
      <c r="J24" s="119">
        <v>2130.6284653090802</v>
      </c>
      <c r="K24" s="119">
        <v>1996.556898609608</v>
      </c>
      <c r="L24" s="119">
        <v>2161.6391268295592</v>
      </c>
      <c r="M24" s="119">
        <v>2099.4943948413397</v>
      </c>
      <c r="N24" s="119">
        <v>2106.5861466544216</v>
      </c>
      <c r="O24" s="119">
        <v>2131.0772044471328</v>
      </c>
      <c r="P24" s="119">
        <v>2018.1712537311557</v>
      </c>
      <c r="Q24" s="119">
        <v>2124.0280875924677</v>
      </c>
      <c r="R24" s="119">
        <v>1945.5914847004208</v>
      </c>
      <c r="S24" s="119">
        <v>2360.429850858653</v>
      </c>
      <c r="T24" s="119">
        <v>1921.193214080055</v>
      </c>
      <c r="U24" s="119">
        <v>1896.226102638529</v>
      </c>
      <c r="V24" s="119">
        <v>1931.4505183795141</v>
      </c>
      <c r="W24" s="119">
        <v>1863.4758083991032</v>
      </c>
      <c r="X24" s="81">
        <v>20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18">
        <v>48356.487485917314</v>
      </c>
      <c r="E25" s="118">
        <v>45796.422845380454</v>
      </c>
      <c r="F25" s="118">
        <v>46322.596403339267</v>
      </c>
      <c r="G25" s="118">
        <v>45421.474166260959</v>
      </c>
      <c r="H25" s="118">
        <v>44973.850808863244</v>
      </c>
      <c r="I25" s="119">
        <v>44395.635151741786</v>
      </c>
      <c r="J25" s="119">
        <v>40328.058601826364</v>
      </c>
      <c r="K25" s="119">
        <v>38544.568969400083</v>
      </c>
      <c r="L25" s="119">
        <v>39839.588731300995</v>
      </c>
      <c r="M25" s="119">
        <v>40590.705947599512</v>
      </c>
      <c r="N25" s="119">
        <v>37890.816628069646</v>
      </c>
      <c r="O25" s="119">
        <v>39627.927182212057</v>
      </c>
      <c r="P25" s="119">
        <v>43484.334655001585</v>
      </c>
      <c r="Q25" s="119">
        <v>42984.372615599161</v>
      </c>
      <c r="R25" s="119">
        <v>38201.667833229927</v>
      </c>
      <c r="S25" s="119">
        <v>38965.298839372423</v>
      </c>
      <c r="T25" s="119">
        <v>40390.259529902738</v>
      </c>
      <c r="U25" s="119">
        <v>40473.309412783645</v>
      </c>
      <c r="V25" s="119">
        <v>40173.145352403604</v>
      </c>
      <c r="W25" s="119">
        <v>40046.516194025804</v>
      </c>
      <c r="X25" s="81">
        <v>21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18">
        <v>8030.146373352135</v>
      </c>
      <c r="E26" s="118">
        <v>7356.935094125276</v>
      </c>
      <c r="F26" s="118">
        <v>7152.4969590786477</v>
      </c>
      <c r="G26" s="118">
        <v>6763.9013817028263</v>
      </c>
      <c r="H26" s="118">
        <v>6375.1320845715672</v>
      </c>
      <c r="I26" s="119">
        <v>6309.6100163104884</v>
      </c>
      <c r="J26" s="119">
        <v>6086.1247730398154</v>
      </c>
      <c r="K26" s="119">
        <v>5728.4925678929603</v>
      </c>
      <c r="L26" s="119">
        <v>5693.1797981703303</v>
      </c>
      <c r="M26" s="119">
        <v>5344.6418213216666</v>
      </c>
      <c r="N26" s="119">
        <v>5075.8800783562547</v>
      </c>
      <c r="O26" s="119">
        <v>4769.25650071986</v>
      </c>
      <c r="P26" s="119">
        <v>5012.7475326476169</v>
      </c>
      <c r="Q26" s="119">
        <v>5335.4217094043106</v>
      </c>
      <c r="R26" s="119">
        <v>4729.6880375517521</v>
      </c>
      <c r="S26" s="119">
        <v>4942.5638194783187</v>
      </c>
      <c r="T26" s="119">
        <v>5099.1010434161508</v>
      </c>
      <c r="U26" s="119">
        <v>4641.1027268409789</v>
      </c>
      <c r="V26" s="119">
        <v>4657.6683899446589</v>
      </c>
      <c r="W26" s="119">
        <v>4825.2909353146924</v>
      </c>
      <c r="X26" s="81">
        <v>22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18">
        <v>40326.341112565176</v>
      </c>
      <c r="E27" s="118">
        <v>38439.487751255176</v>
      </c>
      <c r="F27" s="118">
        <v>39170.099444260617</v>
      </c>
      <c r="G27" s="118">
        <v>38657.572784558135</v>
      </c>
      <c r="H27" s="118">
        <v>38598.718724291677</v>
      </c>
      <c r="I27" s="119">
        <v>38086.0251354313</v>
      </c>
      <c r="J27" s="119">
        <v>34241.933828786547</v>
      </c>
      <c r="K27" s="119">
        <v>32816.076401507125</v>
      </c>
      <c r="L27" s="119">
        <v>34146.408933130668</v>
      </c>
      <c r="M27" s="119">
        <v>35246.064126277844</v>
      </c>
      <c r="N27" s="119">
        <v>32814.936549713391</v>
      </c>
      <c r="O27" s="119">
        <v>34858.6706814922</v>
      </c>
      <c r="P27" s="119">
        <v>38471.587122353965</v>
      </c>
      <c r="Q27" s="119">
        <v>37648.950906194848</v>
      </c>
      <c r="R27" s="119">
        <v>33471.979795678177</v>
      </c>
      <c r="S27" s="119">
        <v>34022.735019894106</v>
      </c>
      <c r="T27" s="119">
        <v>35291.158486486587</v>
      </c>
      <c r="U27" s="119">
        <v>35832.206685942663</v>
      </c>
      <c r="V27" s="119">
        <v>35515.476962458946</v>
      </c>
      <c r="W27" s="119">
        <v>35221.225258711114</v>
      </c>
      <c r="X27" s="81">
        <v>23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18">
        <v>50093.04660554466</v>
      </c>
      <c r="E28" s="118">
        <v>46759.578837238267</v>
      </c>
      <c r="F28" s="118">
        <v>49911.416174346421</v>
      </c>
      <c r="G28" s="118">
        <v>48895.070405645631</v>
      </c>
      <c r="H28" s="118">
        <v>45747.361962901545</v>
      </c>
      <c r="I28" s="119">
        <v>56039.55308980697</v>
      </c>
      <c r="J28" s="119">
        <v>51318.813700371888</v>
      </c>
      <c r="K28" s="119">
        <v>49011.701896331571</v>
      </c>
      <c r="L28" s="119">
        <v>51799.354627499597</v>
      </c>
      <c r="M28" s="119">
        <v>52414.69450020184</v>
      </c>
      <c r="N28" s="119">
        <v>46085.863838297264</v>
      </c>
      <c r="O28" s="119">
        <v>48675.321514496856</v>
      </c>
      <c r="P28" s="119">
        <v>45969.806400503221</v>
      </c>
      <c r="Q28" s="119">
        <v>44848.022161076078</v>
      </c>
      <c r="R28" s="119">
        <v>34442.534385544859</v>
      </c>
      <c r="S28" s="119">
        <v>43836.729988714789</v>
      </c>
      <c r="T28" s="119">
        <v>42541.330754812727</v>
      </c>
      <c r="U28" s="119">
        <v>39982.689001168961</v>
      </c>
      <c r="V28" s="119">
        <v>40124.254742113822</v>
      </c>
      <c r="W28" s="119">
        <v>41751.861603820136</v>
      </c>
      <c r="X28" s="81">
        <v>24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18">
        <v>42035.517472054722</v>
      </c>
      <c r="E29" s="118">
        <v>39139.16978399131</v>
      </c>
      <c r="F29" s="118">
        <v>42382.062815853336</v>
      </c>
      <c r="G29" s="118">
        <v>41060.255154527404</v>
      </c>
      <c r="H29" s="118">
        <v>38326.262520940822</v>
      </c>
      <c r="I29" s="119">
        <v>49115.158744357206</v>
      </c>
      <c r="J29" s="119">
        <v>44201.930222504307</v>
      </c>
      <c r="K29" s="119">
        <v>41930.782251020588</v>
      </c>
      <c r="L29" s="119">
        <v>44720.369654768634</v>
      </c>
      <c r="M29" s="119">
        <v>45284.177925890173</v>
      </c>
      <c r="N29" s="119">
        <v>39358.544730855756</v>
      </c>
      <c r="O29" s="119">
        <v>42290.266181644904</v>
      </c>
      <c r="P29" s="119">
        <v>39417.438206490267</v>
      </c>
      <c r="Q29" s="119">
        <v>38773.768209620786</v>
      </c>
      <c r="R29" s="119">
        <v>29965.458694345707</v>
      </c>
      <c r="S29" s="119">
        <v>38424.428539405781</v>
      </c>
      <c r="T29" s="119">
        <v>37149.565062525282</v>
      </c>
      <c r="U29" s="119">
        <v>34786.055291209508</v>
      </c>
      <c r="V29" s="119">
        <v>35274.841259334637</v>
      </c>
      <c r="W29" s="119">
        <v>36908.852486508113</v>
      </c>
      <c r="X29" s="81">
        <v>25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18">
        <v>6024.8105033943175</v>
      </c>
      <c r="E30" s="118">
        <v>5860.5784287099987</v>
      </c>
      <c r="F30" s="118">
        <v>5733.3596386222589</v>
      </c>
      <c r="G30" s="118">
        <v>5947.1471657442016</v>
      </c>
      <c r="H30" s="118">
        <v>5538.9436402182973</v>
      </c>
      <c r="I30" s="119">
        <v>4916.028412278888</v>
      </c>
      <c r="J30" s="119">
        <v>5194.4378906798911</v>
      </c>
      <c r="K30" s="119">
        <v>5208.7819028296508</v>
      </c>
      <c r="L30" s="119">
        <v>5081.9118908621404</v>
      </c>
      <c r="M30" s="119">
        <v>5338.1115350547389</v>
      </c>
      <c r="N30" s="119">
        <v>4867.7580459386409</v>
      </c>
      <c r="O30" s="119">
        <v>4383.2662753419709</v>
      </c>
      <c r="P30" s="119">
        <v>4196.435839920432</v>
      </c>
      <c r="Q30" s="119">
        <v>4014.6092085790801</v>
      </c>
      <c r="R30" s="119">
        <v>2838.969068870827</v>
      </c>
      <c r="S30" s="119">
        <v>3177.3535359701514</v>
      </c>
      <c r="T30" s="119">
        <v>3075.1771516793465</v>
      </c>
      <c r="U30" s="119">
        <v>2981.452968802651</v>
      </c>
      <c r="V30" s="119">
        <v>3093.4360595663857</v>
      </c>
      <c r="W30" s="119">
        <v>3393.302960777205</v>
      </c>
      <c r="X30" s="81">
        <v>26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18">
        <v>2032.7186300956241</v>
      </c>
      <c r="E31" s="118">
        <v>1759.830624536964</v>
      </c>
      <c r="F31" s="118">
        <v>1795.9937198708262</v>
      </c>
      <c r="G31" s="118">
        <v>1887.6680853740243</v>
      </c>
      <c r="H31" s="118">
        <v>1882.1558017424213</v>
      </c>
      <c r="I31" s="119">
        <v>2008.3659331708793</v>
      </c>
      <c r="J31" s="119">
        <v>1922.4455871876921</v>
      </c>
      <c r="K31" s="119">
        <v>1872.1377424813359</v>
      </c>
      <c r="L31" s="119">
        <v>1997.0730818688226</v>
      </c>
      <c r="M31" s="119">
        <v>1792.4050392569295</v>
      </c>
      <c r="N31" s="119">
        <v>1859.5610615028604</v>
      </c>
      <c r="O31" s="119">
        <v>2001.7890575099777</v>
      </c>
      <c r="P31" s="119">
        <v>2355.9323540925279</v>
      </c>
      <c r="Q31" s="119">
        <v>2059.6447428762112</v>
      </c>
      <c r="R31" s="119">
        <v>1638.1066223283256</v>
      </c>
      <c r="S31" s="119">
        <v>2234.9479133388572</v>
      </c>
      <c r="T31" s="119">
        <v>2316.5885406080984</v>
      </c>
      <c r="U31" s="119">
        <v>2215.1807411568029</v>
      </c>
      <c r="V31" s="119">
        <v>1755.9774232128045</v>
      </c>
      <c r="W31" s="119">
        <v>1449.7061565348199</v>
      </c>
      <c r="X31" s="81">
        <v>27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18">
        <v>3879.3756513879393</v>
      </c>
      <c r="E32" s="118">
        <v>3980.7003981749276</v>
      </c>
      <c r="F32" s="118">
        <v>3792.4289557566417</v>
      </c>
      <c r="G32" s="118">
        <v>3895.0507291156141</v>
      </c>
      <c r="H32" s="118">
        <v>3758.7259890085193</v>
      </c>
      <c r="I32" s="119">
        <v>3618.1323636400452</v>
      </c>
      <c r="J32" s="119">
        <v>3718.88623976396</v>
      </c>
      <c r="K32" s="119">
        <v>3422.2753347132725</v>
      </c>
      <c r="L32" s="119">
        <v>3292.3649837961248</v>
      </c>
      <c r="M32" s="119">
        <v>3597.9279543555595</v>
      </c>
      <c r="N32" s="119">
        <v>3381.4432852101049</v>
      </c>
      <c r="O32" s="119">
        <v>4076.0636928412455</v>
      </c>
      <c r="P32" s="119">
        <v>3762.4361110099662</v>
      </c>
      <c r="Q32" s="119">
        <v>3825.5303271502444</v>
      </c>
      <c r="R32" s="119">
        <v>3938.4910579220136</v>
      </c>
      <c r="S32" s="119">
        <v>3740.0148090416351</v>
      </c>
      <c r="T32" s="119">
        <v>3679.0937463498444</v>
      </c>
      <c r="U32" s="119">
        <v>3448.0968067003291</v>
      </c>
      <c r="V32" s="119">
        <v>3556.0481967945493</v>
      </c>
      <c r="W32" s="119">
        <v>3462.7072415028247</v>
      </c>
      <c r="X32" s="81">
        <v>28</v>
      </c>
    </row>
    <row r="33" spans="1:26" s="55" customFormat="1" ht="12.75" customHeight="1">
      <c r="A33" s="75">
        <v>29</v>
      </c>
      <c r="B33" s="76" t="s">
        <v>346</v>
      </c>
      <c r="C33" s="84" t="s">
        <v>347</v>
      </c>
      <c r="D33" s="118">
        <v>1948.4722993292148</v>
      </c>
      <c r="E33" s="118">
        <v>1969.5716277882432</v>
      </c>
      <c r="F33" s="118">
        <v>1844.3251862911713</v>
      </c>
      <c r="G33" s="118">
        <v>1828.1738853537029</v>
      </c>
      <c r="H33" s="118">
        <v>1780.5915546324682</v>
      </c>
      <c r="I33" s="119">
        <v>1728.0240492825487</v>
      </c>
      <c r="J33" s="119">
        <v>1787.9090134587432</v>
      </c>
      <c r="K33" s="119">
        <v>1598.0886330385922</v>
      </c>
      <c r="L33" s="119">
        <v>1515.1137474221878</v>
      </c>
      <c r="M33" s="119">
        <v>1407.2264407599139</v>
      </c>
      <c r="N33" s="119">
        <v>1306.5346132025709</v>
      </c>
      <c r="O33" s="119">
        <v>1284.0882954289</v>
      </c>
      <c r="P33" s="119">
        <v>1272.5324427141632</v>
      </c>
      <c r="Q33" s="119">
        <v>1114.2304464861884</v>
      </c>
      <c r="R33" s="119">
        <v>1018.0826473099637</v>
      </c>
      <c r="S33" s="119">
        <v>1067.2530045877381</v>
      </c>
      <c r="T33" s="119">
        <v>1100.3732112481948</v>
      </c>
      <c r="U33" s="119">
        <v>1088.5037908066329</v>
      </c>
      <c r="V33" s="119">
        <v>1099.1644497361667</v>
      </c>
      <c r="W33" s="119">
        <v>1025.1579090791506</v>
      </c>
      <c r="X33" s="81">
        <v>29</v>
      </c>
    </row>
    <row r="34" spans="1:26" s="55" customFormat="1" ht="12.75" customHeight="1">
      <c r="A34" s="75">
        <v>30</v>
      </c>
      <c r="B34" s="76" t="s">
        <v>348</v>
      </c>
      <c r="C34" s="84" t="s">
        <v>349</v>
      </c>
      <c r="D34" s="118">
        <v>2397.1014399858577</v>
      </c>
      <c r="E34" s="118">
        <v>2224.337507733102</v>
      </c>
      <c r="F34" s="118">
        <v>2069.7451328663237</v>
      </c>
      <c r="G34" s="118">
        <v>2168.6690089845702</v>
      </c>
      <c r="H34" s="118">
        <v>1925.9589312802359</v>
      </c>
      <c r="I34" s="119">
        <v>1806.5494414903101</v>
      </c>
      <c r="J34" s="119">
        <v>1770.2327094366449</v>
      </c>
      <c r="K34" s="119">
        <v>1857.3990484050555</v>
      </c>
      <c r="L34" s="119">
        <v>1776.0116839436018</v>
      </c>
      <c r="M34" s="119">
        <v>1541.8401101853292</v>
      </c>
      <c r="N34" s="119">
        <v>1447.6672430761505</v>
      </c>
      <c r="O34" s="119">
        <v>1581.4920484471959</v>
      </c>
      <c r="P34" s="119">
        <v>1674.7825288737642</v>
      </c>
      <c r="Q34" s="119">
        <v>1431.9912182869998</v>
      </c>
      <c r="R34" s="119">
        <v>1272.4783474730752</v>
      </c>
      <c r="S34" s="119">
        <v>1376.0359583172115</v>
      </c>
      <c r="T34" s="119">
        <v>1419.1713929421794</v>
      </c>
      <c r="U34" s="119">
        <v>1273.6192520378979</v>
      </c>
      <c r="V34" s="119">
        <v>1345.8984905704237</v>
      </c>
      <c r="W34" s="119">
        <v>1440.1898235640738</v>
      </c>
      <c r="X34" s="81">
        <v>30</v>
      </c>
    </row>
    <row r="35" spans="1:26" s="55" customFormat="1" ht="12.75" customHeight="1">
      <c r="A35" s="75">
        <v>31</v>
      </c>
      <c r="B35" s="76" t="s">
        <v>350</v>
      </c>
      <c r="C35" s="80" t="s">
        <v>351</v>
      </c>
      <c r="D35" s="118">
        <v>4104.9508985121774</v>
      </c>
      <c r="E35" s="118">
        <v>4214.8688152410459</v>
      </c>
      <c r="F35" s="118">
        <v>3712.4497758506709</v>
      </c>
      <c r="G35" s="118">
        <v>3501.6282896242101</v>
      </c>
      <c r="H35" s="118">
        <v>3311.9828686518217</v>
      </c>
      <c r="I35" s="119">
        <v>3122.3597453678772</v>
      </c>
      <c r="J35" s="119">
        <v>3251.0657918086722</v>
      </c>
      <c r="K35" s="119">
        <v>3027.6161041366418</v>
      </c>
      <c r="L35" s="119">
        <v>3294.8727352913902</v>
      </c>
      <c r="M35" s="119">
        <v>3130.0212380611447</v>
      </c>
      <c r="N35" s="119">
        <v>3168.7546977661214</v>
      </c>
      <c r="O35" s="119">
        <v>3298.3130740420056</v>
      </c>
      <c r="P35" s="119">
        <v>3326.3725351435019</v>
      </c>
      <c r="Q35" s="119">
        <v>3185.9483193260039</v>
      </c>
      <c r="R35" s="119">
        <v>2828.2615681425464</v>
      </c>
      <c r="S35" s="119">
        <v>3083.8604958346118</v>
      </c>
      <c r="T35" s="119">
        <v>2842.7180541738921</v>
      </c>
      <c r="U35" s="119">
        <v>2923.5086362635084</v>
      </c>
      <c r="V35" s="119">
        <v>2897.5488611355613</v>
      </c>
      <c r="W35" s="119">
        <v>2623.5236829555288</v>
      </c>
      <c r="X35" s="81">
        <v>31</v>
      </c>
    </row>
    <row r="36" spans="1:26" s="55" customFormat="1" ht="12.75" customHeight="1">
      <c r="A36" s="75">
        <v>32</v>
      </c>
      <c r="B36" s="76" t="s">
        <v>352</v>
      </c>
      <c r="C36" s="80" t="s">
        <v>353</v>
      </c>
      <c r="D36" s="118">
        <v>4027.5459723938752</v>
      </c>
      <c r="E36" s="118">
        <v>4250.8149745618175</v>
      </c>
      <c r="F36" s="118">
        <v>4113.3775921020015</v>
      </c>
      <c r="G36" s="118">
        <v>4149.3686581879538</v>
      </c>
      <c r="H36" s="118">
        <v>4052.3874511785061</v>
      </c>
      <c r="I36" s="119">
        <v>3847.1288190825844</v>
      </c>
      <c r="J36" s="119">
        <v>3918.8862651583736</v>
      </c>
      <c r="K36" s="119">
        <v>3865.8605098452535</v>
      </c>
      <c r="L36" s="119">
        <v>3993.9616311696909</v>
      </c>
      <c r="M36" s="119">
        <v>4194.4197367603492</v>
      </c>
      <c r="N36" s="119">
        <v>4061.44053926485</v>
      </c>
      <c r="O36" s="119">
        <v>3905.8034219233887</v>
      </c>
      <c r="P36" s="119">
        <v>3880.4916065378802</v>
      </c>
      <c r="Q36" s="119">
        <v>3700.7950068375403</v>
      </c>
      <c r="R36" s="119">
        <v>3366.8089274715385</v>
      </c>
      <c r="S36" s="119">
        <v>3772.321750287455</v>
      </c>
      <c r="T36" s="119">
        <v>3654.6745764000689</v>
      </c>
      <c r="U36" s="119">
        <v>3699.9779555964392</v>
      </c>
      <c r="V36" s="119">
        <v>3761.5532095206099</v>
      </c>
      <c r="W36" s="119">
        <v>3353.3796767119429</v>
      </c>
      <c r="X36" s="81">
        <v>32</v>
      </c>
    </row>
    <row r="37" spans="1:26" s="55" customFormat="1" ht="12.75" customHeight="1">
      <c r="A37" s="75">
        <v>33</v>
      </c>
      <c r="B37" s="76" t="s">
        <v>354</v>
      </c>
      <c r="C37" s="80" t="s">
        <v>355</v>
      </c>
      <c r="D37" s="118">
        <v>883.38241417121924</v>
      </c>
      <c r="E37" s="118">
        <v>914.96478860000218</v>
      </c>
      <c r="F37" s="118">
        <v>817.6741385051364</v>
      </c>
      <c r="G37" s="118">
        <v>675.85073841421081</v>
      </c>
      <c r="H37" s="118">
        <v>667.72726524162238</v>
      </c>
      <c r="I37" s="119">
        <v>650.77781205884651</v>
      </c>
      <c r="J37" s="119">
        <v>664.99920301005045</v>
      </c>
      <c r="K37" s="119">
        <v>662.58372624968035</v>
      </c>
      <c r="L37" s="119">
        <v>638.51597336274722</v>
      </c>
      <c r="M37" s="119">
        <v>620.11237321525016</v>
      </c>
      <c r="N37" s="119">
        <v>602.11763686393522</v>
      </c>
      <c r="O37" s="119">
        <v>723.90813296555359</v>
      </c>
      <c r="P37" s="119">
        <v>532.5756125439118</v>
      </c>
      <c r="Q37" s="119">
        <v>472.83227789275139</v>
      </c>
      <c r="R37" s="119">
        <v>552.51128700007996</v>
      </c>
      <c r="S37" s="119">
        <v>727.64356186203122</v>
      </c>
      <c r="T37" s="119">
        <v>605.18484149513165</v>
      </c>
      <c r="U37" s="119">
        <v>636.31813475180456</v>
      </c>
      <c r="V37" s="119">
        <v>688.47691537688047</v>
      </c>
      <c r="W37" s="119">
        <v>630.26598095211523</v>
      </c>
      <c r="X37" s="81">
        <v>33</v>
      </c>
    </row>
    <row r="38" spans="1:26" s="89" customFormat="1" ht="12.75" customHeight="1">
      <c r="A38" s="75">
        <v>34</v>
      </c>
      <c r="B38" s="76" t="s">
        <v>356</v>
      </c>
      <c r="C38" s="80" t="s">
        <v>357</v>
      </c>
      <c r="D38" s="118">
        <v>1178.5825786760972</v>
      </c>
      <c r="E38" s="118">
        <v>1123.6653757676704</v>
      </c>
      <c r="F38" s="118">
        <v>1081.5027205968286</v>
      </c>
      <c r="G38" s="118">
        <v>1030.9626965704801</v>
      </c>
      <c r="H38" s="118">
        <v>1019.0640922039289</v>
      </c>
      <c r="I38" s="119">
        <v>1047.2572511250005</v>
      </c>
      <c r="J38" s="119">
        <v>1270.1664112354588</v>
      </c>
      <c r="K38" s="119">
        <v>1139.5660904203942</v>
      </c>
      <c r="L38" s="119">
        <v>1160.5484841865261</v>
      </c>
      <c r="M38" s="119">
        <v>1011.8712309947268</v>
      </c>
      <c r="N38" s="119">
        <v>1008.0400122151091</v>
      </c>
      <c r="O38" s="119">
        <v>908.08150536584378</v>
      </c>
      <c r="P38" s="119">
        <v>987.62669207539966</v>
      </c>
      <c r="Q38" s="119">
        <v>1168.6056465226375</v>
      </c>
      <c r="R38" s="119">
        <v>956.77474056206495</v>
      </c>
      <c r="S38" s="119">
        <v>1114.8343919402676</v>
      </c>
      <c r="T38" s="119">
        <v>1409.1191647462524</v>
      </c>
      <c r="U38" s="119">
        <v>1432.0292738955677</v>
      </c>
      <c r="V38" s="119">
        <v>1422.6666030287849</v>
      </c>
      <c r="W38" s="119">
        <v>1189.3366821655709</v>
      </c>
      <c r="X38" s="81">
        <v>34</v>
      </c>
      <c r="Y38" s="88"/>
      <c r="Z38" s="88"/>
    </row>
    <row r="39" spans="1:26" s="89" customFormat="1" ht="12.75" customHeight="1">
      <c r="A39" s="75">
        <v>35</v>
      </c>
      <c r="B39" s="76" t="s">
        <v>358</v>
      </c>
      <c r="C39" s="80" t="s">
        <v>359</v>
      </c>
      <c r="D39" s="118">
        <v>171.35018147496572</v>
      </c>
      <c r="E39" s="118">
        <v>157.76495150626226</v>
      </c>
      <c r="F39" s="118">
        <v>154.71647839236937</v>
      </c>
      <c r="G39" s="118">
        <v>167.47677974154328</v>
      </c>
      <c r="H39" s="118">
        <v>181.81472554494047</v>
      </c>
      <c r="I39" s="119">
        <v>172.550294084103</v>
      </c>
      <c r="J39" s="119">
        <v>189.51886041015504</v>
      </c>
      <c r="K39" s="119">
        <v>158.88160071568845</v>
      </c>
      <c r="L39" s="119">
        <v>158.25226250818258</v>
      </c>
      <c r="M39" s="119">
        <v>160.46386545148377</v>
      </c>
      <c r="N39" s="119">
        <v>156.94411579173365</v>
      </c>
      <c r="O39" s="119">
        <v>173.73427603251295</v>
      </c>
      <c r="P39" s="119">
        <v>162.86337312806955</v>
      </c>
      <c r="Q39" s="119">
        <v>361.15443580030006</v>
      </c>
      <c r="R39" s="119">
        <v>337.30922627969483</v>
      </c>
      <c r="S39" s="119">
        <v>369.08083445823769</v>
      </c>
      <c r="T39" s="119">
        <v>362.99480966786774</v>
      </c>
      <c r="U39" s="119">
        <v>367.02432624034702</v>
      </c>
      <c r="V39" s="119">
        <v>366.50155110546666</v>
      </c>
      <c r="W39" s="119">
        <v>396.93928942024763</v>
      </c>
      <c r="X39" s="81">
        <v>35</v>
      </c>
    </row>
    <row r="40" spans="1:26" s="89" customFormat="1" ht="12.75" customHeight="1">
      <c r="A40" s="75">
        <v>36</v>
      </c>
      <c r="B40" s="76" t="s">
        <v>360</v>
      </c>
      <c r="C40" s="85" t="s">
        <v>361</v>
      </c>
      <c r="D40" s="118">
        <v>382994.50505846296</v>
      </c>
      <c r="E40" s="118">
        <v>384673.53904469288</v>
      </c>
      <c r="F40" s="118">
        <v>369741.20970785205</v>
      </c>
      <c r="G40" s="118">
        <v>374119.32883368374</v>
      </c>
      <c r="H40" s="118">
        <v>363185.99440968974</v>
      </c>
      <c r="I40" s="119">
        <v>371098.2240553372</v>
      </c>
      <c r="J40" s="119">
        <v>380957.92916195636</v>
      </c>
      <c r="K40" s="119">
        <v>384105.92195326777</v>
      </c>
      <c r="L40" s="119">
        <v>404859.19506167126</v>
      </c>
      <c r="M40" s="119">
        <v>402807.59916696587</v>
      </c>
      <c r="N40" s="119">
        <v>402732.3478340772</v>
      </c>
      <c r="O40" s="119">
        <v>415055.40783718013</v>
      </c>
      <c r="P40" s="119">
        <v>434474.18254954892</v>
      </c>
      <c r="Q40" s="119">
        <v>418318.43539229</v>
      </c>
      <c r="R40" s="119">
        <v>393392.8068407377</v>
      </c>
      <c r="S40" s="119">
        <v>417802.64760276233</v>
      </c>
      <c r="T40" s="119">
        <v>421553.58705720975</v>
      </c>
      <c r="U40" s="119">
        <v>417634.29913454223</v>
      </c>
      <c r="V40" s="119">
        <v>425595.1354506925</v>
      </c>
      <c r="W40" s="119">
        <v>407229.19005006575</v>
      </c>
      <c r="X40" s="81">
        <v>36</v>
      </c>
    </row>
    <row r="41" spans="1:26" s="89" customFormat="1" ht="12.75" customHeight="1">
      <c r="A41" s="75">
        <v>37</v>
      </c>
      <c r="B41" s="76" t="s">
        <v>362</v>
      </c>
      <c r="C41" s="80" t="s">
        <v>363</v>
      </c>
      <c r="D41" s="118">
        <v>377852.97742530133</v>
      </c>
      <c r="E41" s="118">
        <v>379745.42592939356</v>
      </c>
      <c r="F41" s="118">
        <v>365145.58613626182</v>
      </c>
      <c r="G41" s="118">
        <v>369705.93384188879</v>
      </c>
      <c r="H41" s="118">
        <v>359151.07702453656</v>
      </c>
      <c r="I41" s="119">
        <v>368412.66433442931</v>
      </c>
      <c r="J41" s="119">
        <v>378466.44466363726</v>
      </c>
      <c r="K41" s="119">
        <v>381905.48470907134</v>
      </c>
      <c r="L41" s="119">
        <v>402820.91796104162</v>
      </c>
      <c r="M41" s="119">
        <v>400894.48030644981</v>
      </c>
      <c r="N41" s="119">
        <v>400869.10579528031</v>
      </c>
      <c r="O41" s="119">
        <v>413264.41940093378</v>
      </c>
      <c r="P41" s="119">
        <v>432824.65923088999</v>
      </c>
      <c r="Q41" s="119">
        <v>416788.21837093018</v>
      </c>
      <c r="R41" s="119">
        <v>391952.24192447035</v>
      </c>
      <c r="S41" s="119">
        <v>416395.03912139306</v>
      </c>
      <c r="T41" s="119">
        <v>420170.39623731223</v>
      </c>
      <c r="U41" s="119">
        <v>416136.03061262053</v>
      </c>
      <c r="V41" s="119">
        <v>422449.69561443507</v>
      </c>
      <c r="W41" s="119">
        <v>403977.62155915576</v>
      </c>
      <c r="X41" s="81">
        <v>37</v>
      </c>
    </row>
    <row r="42" spans="1:26" s="89" customFormat="1" ht="12.75" customHeight="1">
      <c r="A42" s="75">
        <v>38</v>
      </c>
      <c r="B42" s="76" t="s">
        <v>364</v>
      </c>
      <c r="C42" s="80" t="s">
        <v>365</v>
      </c>
      <c r="D42" s="118">
        <v>5141.5276331616615</v>
      </c>
      <c r="E42" s="118">
        <v>4928.1131152993476</v>
      </c>
      <c r="F42" s="118">
        <v>4595.6235715902576</v>
      </c>
      <c r="G42" s="118">
        <v>4413.3949917949576</v>
      </c>
      <c r="H42" s="118">
        <v>4034.9173851531646</v>
      </c>
      <c r="I42" s="119">
        <v>2685.5597209078851</v>
      </c>
      <c r="J42" s="119">
        <v>2491.4844983191115</v>
      </c>
      <c r="K42" s="119">
        <v>2200.4372441964429</v>
      </c>
      <c r="L42" s="119">
        <v>2038.2771006296282</v>
      </c>
      <c r="M42" s="119">
        <v>1913.1188605160644</v>
      </c>
      <c r="N42" s="119">
        <v>1863.24203879689</v>
      </c>
      <c r="O42" s="119">
        <v>1790.9884362463367</v>
      </c>
      <c r="P42" s="119">
        <v>1649.5233186589157</v>
      </c>
      <c r="Q42" s="119">
        <v>1530.2170213598185</v>
      </c>
      <c r="R42" s="119">
        <v>1440.5649162673267</v>
      </c>
      <c r="S42" s="119">
        <v>1407.608481369293</v>
      </c>
      <c r="T42" s="119">
        <v>1383.1908198974897</v>
      </c>
      <c r="U42" s="119">
        <v>1498.2685219217337</v>
      </c>
      <c r="V42" s="119">
        <v>3145.439836257422</v>
      </c>
      <c r="W42" s="119">
        <v>3251.5684909099728</v>
      </c>
      <c r="X42" s="81">
        <v>38</v>
      </c>
    </row>
    <row r="43" spans="1:26" s="90" customFormat="1" ht="12.75" customHeight="1">
      <c r="A43" s="75">
        <v>39</v>
      </c>
      <c r="B43" s="76" t="s">
        <v>366</v>
      </c>
      <c r="C43" s="85" t="s">
        <v>367</v>
      </c>
      <c r="D43" s="118">
        <v>49685.77745680065</v>
      </c>
      <c r="E43" s="118">
        <v>49588.114627649054</v>
      </c>
      <c r="F43" s="118">
        <v>47814.972623501839</v>
      </c>
      <c r="G43" s="118">
        <v>46985.831341889389</v>
      </c>
      <c r="H43" s="118">
        <v>44605.09579180822</v>
      </c>
      <c r="I43" s="119">
        <v>43837.176034282034</v>
      </c>
      <c r="J43" s="119">
        <v>43372.846442159855</v>
      </c>
      <c r="K43" s="119">
        <v>41669.968918541919</v>
      </c>
      <c r="L43" s="119">
        <v>38572.740975180794</v>
      </c>
      <c r="M43" s="119">
        <v>38634.403730982129</v>
      </c>
      <c r="N43" s="119">
        <v>37592.274108350503</v>
      </c>
      <c r="O43" s="119">
        <v>37173.629810329985</v>
      </c>
      <c r="P43" s="119">
        <v>36230.268549597153</v>
      </c>
      <c r="Q43" s="119">
        <v>34766.065654869482</v>
      </c>
      <c r="R43" s="119">
        <v>33615.075199801533</v>
      </c>
      <c r="S43" s="119">
        <v>32870.69929902583</v>
      </c>
      <c r="T43" s="119">
        <v>32558.609899702366</v>
      </c>
      <c r="U43" s="119">
        <v>31940.984055246005</v>
      </c>
      <c r="V43" s="119">
        <v>31088.741095600693</v>
      </c>
      <c r="W43" s="119">
        <v>30540.506704184107</v>
      </c>
      <c r="X43" s="81">
        <v>39</v>
      </c>
    </row>
    <row r="44" spans="1:26" s="89" customFormat="1" ht="12.75" customHeight="1">
      <c r="A44" s="75">
        <v>40</v>
      </c>
      <c r="B44" s="76" t="s">
        <v>368</v>
      </c>
      <c r="C44" s="80" t="s">
        <v>369</v>
      </c>
      <c r="D44" s="118">
        <v>29.472269392408339</v>
      </c>
      <c r="E44" s="118">
        <v>30.292414932926306</v>
      </c>
      <c r="F44" s="118">
        <v>32.785242720651986</v>
      </c>
      <c r="G44" s="118">
        <v>36.166850909649838</v>
      </c>
      <c r="H44" s="118">
        <v>38.065473107960102</v>
      </c>
      <c r="I44" s="119">
        <v>36.65086006865134</v>
      </c>
      <c r="J44" s="119">
        <v>36.278001046572918</v>
      </c>
      <c r="K44" s="119">
        <v>40.129448902299593</v>
      </c>
      <c r="L44" s="119">
        <v>43.332562692839915</v>
      </c>
      <c r="M44" s="119">
        <v>42.208797563173995</v>
      </c>
      <c r="N44" s="119">
        <v>41.619195287823899</v>
      </c>
      <c r="O44" s="119">
        <v>41.024347071885273</v>
      </c>
      <c r="P44" s="119">
        <v>39.310516818769848</v>
      </c>
      <c r="Q44" s="119">
        <v>41.328852876041182</v>
      </c>
      <c r="R44" s="119">
        <v>84.911266658308307</v>
      </c>
      <c r="S44" s="119">
        <v>83.197285327103103</v>
      </c>
      <c r="T44" s="119">
        <v>77.376082721181461</v>
      </c>
      <c r="U44" s="119">
        <v>74.427699652699886</v>
      </c>
      <c r="V44" s="119">
        <v>76.295743469022582</v>
      </c>
      <c r="W44" s="119">
        <v>79.308506876534338</v>
      </c>
      <c r="X44" s="81">
        <v>40</v>
      </c>
    </row>
    <row r="45" spans="1:26" s="55" customFormat="1" ht="12.75" customHeight="1">
      <c r="A45" s="75">
        <v>41</v>
      </c>
      <c r="B45" s="76" t="s">
        <v>370</v>
      </c>
      <c r="C45" s="80" t="s">
        <v>371</v>
      </c>
      <c r="D45" s="118">
        <v>49656.305187408245</v>
      </c>
      <c r="E45" s="118">
        <v>49557.822212716128</v>
      </c>
      <c r="F45" s="118">
        <v>47782.187380781186</v>
      </c>
      <c r="G45" s="118">
        <v>46949.66449097974</v>
      </c>
      <c r="H45" s="118">
        <v>44567.030318700257</v>
      </c>
      <c r="I45" s="119">
        <v>43800.525174213384</v>
      </c>
      <c r="J45" s="119">
        <v>43336.568441113282</v>
      </c>
      <c r="K45" s="119">
        <v>41629.839469639621</v>
      </c>
      <c r="L45" s="119">
        <v>38529.408412487952</v>
      </c>
      <c r="M45" s="119">
        <v>38592.194933418956</v>
      </c>
      <c r="N45" s="119">
        <v>37550.654913062681</v>
      </c>
      <c r="O45" s="119">
        <v>37132.6054632581</v>
      </c>
      <c r="P45" s="119">
        <v>36190.958032778384</v>
      </c>
      <c r="Q45" s="119">
        <v>34724.736801993444</v>
      </c>
      <c r="R45" s="119">
        <v>33530.163933143223</v>
      </c>
      <c r="S45" s="119">
        <v>32787.50201369873</v>
      </c>
      <c r="T45" s="119">
        <v>32481.233816981185</v>
      </c>
      <c r="U45" s="119">
        <v>31866.556355593304</v>
      </c>
      <c r="V45" s="119">
        <v>31012.445352131672</v>
      </c>
      <c r="W45" s="119">
        <v>30461.198197307571</v>
      </c>
      <c r="X45" s="81">
        <v>41</v>
      </c>
    </row>
    <row r="46" spans="1:26" s="55" customFormat="1" ht="12.75" customHeight="1">
      <c r="A46" s="75">
        <v>42</v>
      </c>
      <c r="B46" s="76">
        <v>37</v>
      </c>
      <c r="C46" s="87" t="s">
        <v>372</v>
      </c>
      <c r="D46" s="118">
        <v>1591.1000719779422</v>
      </c>
      <c r="E46" s="118">
        <v>1460.4397249505373</v>
      </c>
      <c r="F46" s="118">
        <v>1344.7662081460044</v>
      </c>
      <c r="G46" s="118">
        <v>1255.0943445012235</v>
      </c>
      <c r="H46" s="118">
        <v>1288.6621011778195</v>
      </c>
      <c r="I46" s="119">
        <v>1236.0114027458046</v>
      </c>
      <c r="J46" s="119">
        <v>1386.31447159036</v>
      </c>
      <c r="K46" s="119">
        <v>1037.0301399052964</v>
      </c>
      <c r="L46" s="119">
        <v>995.32241663360219</v>
      </c>
      <c r="M46" s="119">
        <v>990.42824990325767</v>
      </c>
      <c r="N46" s="119">
        <v>978.21810446802078</v>
      </c>
      <c r="O46" s="119">
        <v>1032.1335796041608</v>
      </c>
      <c r="P46" s="119">
        <v>1030.4301404879279</v>
      </c>
      <c r="Q46" s="119">
        <v>1051.0049072264292</v>
      </c>
      <c r="R46" s="119">
        <v>990.77599563241358</v>
      </c>
      <c r="S46" s="119">
        <v>975.7035683279048</v>
      </c>
      <c r="T46" s="119">
        <v>945.21928315285766</v>
      </c>
      <c r="U46" s="119">
        <v>930.17690351996544</v>
      </c>
      <c r="V46" s="119">
        <v>932.4124786320815</v>
      </c>
      <c r="W46" s="119">
        <v>952.02690212119796</v>
      </c>
      <c r="X46" s="81">
        <v>42</v>
      </c>
    </row>
    <row r="47" spans="1:26" s="55" customFormat="1" ht="12.75" customHeight="1">
      <c r="A47" s="75">
        <v>43</v>
      </c>
      <c r="B47" s="76" t="s">
        <v>373</v>
      </c>
      <c r="C47" s="87" t="s">
        <v>374</v>
      </c>
      <c r="D47" s="118">
        <v>48065.205115430304</v>
      </c>
      <c r="E47" s="118">
        <v>48097.382487765593</v>
      </c>
      <c r="F47" s="118">
        <v>46437.421172635179</v>
      </c>
      <c r="G47" s="118">
        <v>45694.570146478516</v>
      </c>
      <c r="H47" s="118">
        <v>43278.368217522438</v>
      </c>
      <c r="I47" s="119">
        <v>42564.51377146758</v>
      </c>
      <c r="J47" s="119">
        <v>41950.253969522921</v>
      </c>
      <c r="K47" s="119">
        <v>40592.809329734322</v>
      </c>
      <c r="L47" s="119">
        <v>37534.085995854351</v>
      </c>
      <c r="M47" s="119">
        <v>37601.7666835157</v>
      </c>
      <c r="N47" s="119">
        <v>36572.436808594663</v>
      </c>
      <c r="O47" s="119">
        <v>36100.47188365394</v>
      </c>
      <c r="P47" s="119">
        <v>35160.527892290454</v>
      </c>
      <c r="Q47" s="119">
        <v>33673.731894767014</v>
      </c>
      <c r="R47" s="119">
        <v>32539.387937510812</v>
      </c>
      <c r="S47" s="119">
        <v>31811.798445370823</v>
      </c>
      <c r="T47" s="119">
        <v>31536.014533828326</v>
      </c>
      <c r="U47" s="119">
        <v>30936.379452073339</v>
      </c>
      <c r="V47" s="119">
        <v>30080.032873499589</v>
      </c>
      <c r="W47" s="119">
        <v>29509.171295186374</v>
      </c>
      <c r="X47" s="81">
        <v>43</v>
      </c>
    </row>
    <row r="48" spans="1:26" s="55" customFormat="1" ht="12.75" customHeight="1">
      <c r="A48" s="75">
        <v>44</v>
      </c>
      <c r="B48" s="76" t="s">
        <v>375</v>
      </c>
      <c r="C48" s="85" t="s">
        <v>376</v>
      </c>
      <c r="D48" s="118">
        <v>12332.700878935188</v>
      </c>
      <c r="E48" s="118">
        <v>12890.084039370924</v>
      </c>
      <c r="F48" s="118">
        <v>11985.919307101361</v>
      </c>
      <c r="G48" s="118">
        <v>11684.539114089113</v>
      </c>
      <c r="H48" s="118">
        <v>11491.36078183143</v>
      </c>
      <c r="I48" s="119">
        <v>10891.052700351469</v>
      </c>
      <c r="J48" s="119">
        <v>10998.609554951392</v>
      </c>
      <c r="K48" s="119">
        <v>10391.984802869989</v>
      </c>
      <c r="L48" s="119">
        <v>9833.6013121248252</v>
      </c>
      <c r="M48" s="119">
        <v>9567.0119283323329</v>
      </c>
      <c r="N48" s="119">
        <v>9024.2921657636762</v>
      </c>
      <c r="O48" s="119">
        <v>9592.9737064356032</v>
      </c>
      <c r="P48" s="119">
        <v>8486.7121615366232</v>
      </c>
      <c r="Q48" s="119">
        <v>8735.8213469398997</v>
      </c>
      <c r="R48" s="119">
        <v>8626.2311073055753</v>
      </c>
      <c r="S48" s="119">
        <v>8789.1837236033243</v>
      </c>
      <c r="T48" s="119">
        <v>9149.5744755470041</v>
      </c>
      <c r="U48" s="119">
        <v>9060.0068161230884</v>
      </c>
      <c r="V48" s="119">
        <v>9332.1716174259527</v>
      </c>
      <c r="W48" s="119">
        <v>9202.7855562620553</v>
      </c>
      <c r="X48" s="81">
        <v>44</v>
      </c>
    </row>
    <row r="49" spans="1:25" s="55" customFormat="1" ht="12.75" customHeight="1">
      <c r="A49" s="75">
        <v>45</v>
      </c>
      <c r="B49" s="76" t="s">
        <v>377</v>
      </c>
      <c r="C49" s="80" t="s">
        <v>378</v>
      </c>
      <c r="D49" s="118">
        <v>6244.5659468153408</v>
      </c>
      <c r="E49" s="118">
        <v>6563.4041402158518</v>
      </c>
      <c r="F49" s="118">
        <v>6036.9081558276785</v>
      </c>
      <c r="G49" s="118">
        <v>5676.6100804270309</v>
      </c>
      <c r="H49" s="118">
        <v>5601.6036561745032</v>
      </c>
      <c r="I49" s="119">
        <v>5371.4007426688713</v>
      </c>
      <c r="J49" s="119">
        <v>5319.817305021581</v>
      </c>
      <c r="K49" s="119">
        <v>5031.9064256044949</v>
      </c>
      <c r="L49" s="119">
        <v>4850.8060029565222</v>
      </c>
      <c r="M49" s="119">
        <v>4721.8275433225917</v>
      </c>
      <c r="N49" s="119">
        <v>4434.0499479837836</v>
      </c>
      <c r="O49" s="119">
        <v>4706.3368175862988</v>
      </c>
      <c r="P49" s="119">
        <v>4161.1799021610886</v>
      </c>
      <c r="Q49" s="119">
        <v>4262.8339674155859</v>
      </c>
      <c r="R49" s="119">
        <v>3459.1971249272774</v>
      </c>
      <c r="S49" s="119">
        <v>3486.2848272915812</v>
      </c>
      <c r="T49" s="119">
        <v>3566.0529646425498</v>
      </c>
      <c r="U49" s="119">
        <v>3567.742526281032</v>
      </c>
      <c r="V49" s="119">
        <v>3625.4127017953119</v>
      </c>
      <c r="W49" s="119">
        <v>3621.5357939192859</v>
      </c>
      <c r="X49" s="81">
        <v>45</v>
      </c>
    </row>
    <row r="50" spans="1:25" s="55" customFormat="1" ht="12.75" customHeight="1">
      <c r="A50" s="75">
        <v>46</v>
      </c>
      <c r="B50" s="76" t="s">
        <v>379</v>
      </c>
      <c r="C50" s="80" t="s">
        <v>380</v>
      </c>
      <c r="D50" s="118">
        <v>6088.1349321198468</v>
      </c>
      <c r="E50" s="118">
        <v>6326.6798991550722</v>
      </c>
      <c r="F50" s="118">
        <v>5949.011151273683</v>
      </c>
      <c r="G50" s="118">
        <v>6007.9290336620825</v>
      </c>
      <c r="H50" s="118">
        <v>5889.7571256569281</v>
      </c>
      <c r="I50" s="119">
        <v>5519.6519576825985</v>
      </c>
      <c r="J50" s="119">
        <v>5678.7922499298102</v>
      </c>
      <c r="K50" s="119">
        <v>5360.0783772654931</v>
      </c>
      <c r="L50" s="119">
        <v>4982.7953091683039</v>
      </c>
      <c r="M50" s="119">
        <v>4845.1843850097412</v>
      </c>
      <c r="N50" s="119">
        <v>4590.2422177798917</v>
      </c>
      <c r="O50" s="119">
        <v>4886.6368888493043</v>
      </c>
      <c r="P50" s="119">
        <v>4325.5322593755345</v>
      </c>
      <c r="Q50" s="119">
        <v>4472.9873795243138</v>
      </c>
      <c r="R50" s="119">
        <v>5167.0339823782979</v>
      </c>
      <c r="S50" s="119">
        <v>5302.8988963117436</v>
      </c>
      <c r="T50" s="119">
        <v>5583.5215109044548</v>
      </c>
      <c r="U50" s="119">
        <v>5492.2642898420563</v>
      </c>
      <c r="V50" s="119">
        <v>5706.7589156306412</v>
      </c>
      <c r="W50" s="119">
        <v>5581.2497623427689</v>
      </c>
      <c r="X50" s="81">
        <v>46</v>
      </c>
    </row>
    <row r="51" spans="1:25" s="55" customFormat="1" ht="12.75" customHeight="1">
      <c r="A51" s="75">
        <v>47</v>
      </c>
      <c r="B51" s="76" t="s">
        <v>381</v>
      </c>
      <c r="C51" s="85" t="s">
        <v>382</v>
      </c>
      <c r="D51" s="118">
        <v>24752.151692577478</v>
      </c>
      <c r="E51" s="118">
        <v>26895.854059943005</v>
      </c>
      <c r="F51" s="118">
        <v>24679.38067872035</v>
      </c>
      <c r="G51" s="118">
        <v>24673.067560493735</v>
      </c>
      <c r="H51" s="118">
        <v>24166.349645791568</v>
      </c>
      <c r="I51" s="119">
        <v>22809.082248333121</v>
      </c>
      <c r="J51" s="119">
        <v>24525.337582333119</v>
      </c>
      <c r="K51" s="119">
        <v>22928.952739417648</v>
      </c>
      <c r="L51" s="119">
        <v>20985.85289929156</v>
      </c>
      <c r="M51" s="119">
        <v>20400.378294014321</v>
      </c>
      <c r="N51" s="119">
        <v>19515.091034789071</v>
      </c>
      <c r="O51" s="119">
        <v>20600.161936634388</v>
      </c>
      <c r="P51" s="119">
        <v>18199.499116673338</v>
      </c>
      <c r="Q51" s="119">
        <v>19071.979311238014</v>
      </c>
      <c r="R51" s="119">
        <v>17541.789454988764</v>
      </c>
      <c r="S51" s="119">
        <v>19183.30691848863</v>
      </c>
      <c r="T51" s="119">
        <v>18292.072403651549</v>
      </c>
      <c r="U51" s="119">
        <v>18072.141018740665</v>
      </c>
      <c r="V51" s="119">
        <v>18804.716941825307</v>
      </c>
      <c r="W51" s="119">
        <v>17626.45757848386</v>
      </c>
      <c r="X51" s="81">
        <v>47</v>
      </c>
    </row>
    <row r="52" spans="1:25" s="55" customFormat="1" ht="12.75" customHeight="1">
      <c r="A52" s="75">
        <v>48</v>
      </c>
      <c r="B52" s="76" t="s">
        <v>383</v>
      </c>
      <c r="C52" s="80" t="s">
        <v>384</v>
      </c>
      <c r="D52" s="118">
        <v>2801.9309007867296</v>
      </c>
      <c r="E52" s="118">
        <v>3441.9768604938022</v>
      </c>
      <c r="F52" s="118">
        <v>3138.4104476066982</v>
      </c>
      <c r="G52" s="118">
        <v>3296.5193819052261</v>
      </c>
      <c r="H52" s="118">
        <v>3192.2898568336832</v>
      </c>
      <c r="I52" s="119">
        <v>2900.5791253265365</v>
      </c>
      <c r="J52" s="119">
        <v>3227.0037661476863</v>
      </c>
      <c r="K52" s="119">
        <v>2632.7697001699516</v>
      </c>
      <c r="L52" s="119">
        <v>2209.307763907239</v>
      </c>
      <c r="M52" s="119">
        <v>2095.8187412950101</v>
      </c>
      <c r="N52" s="119">
        <v>2000.5305300028683</v>
      </c>
      <c r="O52" s="119">
        <v>2260.5754969088907</v>
      </c>
      <c r="P52" s="119">
        <v>1984.6215132725183</v>
      </c>
      <c r="Q52" s="119">
        <v>2199.7382293299079</v>
      </c>
      <c r="R52" s="119">
        <v>2266.7231379297032</v>
      </c>
      <c r="S52" s="119">
        <v>2332.509550001334</v>
      </c>
      <c r="T52" s="119">
        <v>1786.1670463265341</v>
      </c>
      <c r="U52" s="119">
        <v>1804.3014572428335</v>
      </c>
      <c r="V52" s="119">
        <v>1930.2755029922871</v>
      </c>
      <c r="W52" s="119">
        <v>1768.1352412413082</v>
      </c>
      <c r="X52" s="81">
        <v>48</v>
      </c>
      <c r="Y52" s="82"/>
    </row>
    <row r="53" spans="1:25" s="55" customFormat="1" ht="12.75" customHeight="1">
      <c r="A53" s="75">
        <v>49</v>
      </c>
      <c r="B53" s="76" t="s">
        <v>385</v>
      </c>
      <c r="C53" s="80" t="s">
        <v>386</v>
      </c>
      <c r="D53" s="118">
        <v>8383.9321610813113</v>
      </c>
      <c r="E53" s="118">
        <v>8824.8235674480056</v>
      </c>
      <c r="F53" s="118">
        <v>8351.7125258904744</v>
      </c>
      <c r="G53" s="118">
        <v>8450.5648592309753</v>
      </c>
      <c r="H53" s="118">
        <v>8493.5117073859637</v>
      </c>
      <c r="I53" s="119">
        <v>7993.0447723371117</v>
      </c>
      <c r="J53" s="119">
        <v>8381.7343467796109</v>
      </c>
      <c r="K53" s="119">
        <v>7579.9147747624875</v>
      </c>
      <c r="L53" s="119">
        <v>6837.3629809265021</v>
      </c>
      <c r="M53" s="119">
        <v>7008.9718703738517</v>
      </c>
      <c r="N53" s="119">
        <v>7008.8475954218147</v>
      </c>
      <c r="O53" s="119">
        <v>7356.3948199526012</v>
      </c>
      <c r="P53" s="119">
        <v>6381.4482564006657</v>
      </c>
      <c r="Q53" s="119">
        <v>6472.7981332399049</v>
      </c>
      <c r="R53" s="119">
        <v>6178.9593056438716</v>
      </c>
      <c r="S53" s="119">
        <v>6626.3539968094201</v>
      </c>
      <c r="T53" s="119">
        <v>6737.710367475107</v>
      </c>
      <c r="U53" s="119">
        <v>6652.1740507683235</v>
      </c>
      <c r="V53" s="119">
        <v>6867.8336707543995</v>
      </c>
      <c r="W53" s="119">
        <v>6838.8220049055581</v>
      </c>
      <c r="X53" s="81">
        <v>49</v>
      </c>
    </row>
    <row r="54" spans="1:25" s="55" customFormat="1" ht="12.75" customHeight="1">
      <c r="A54" s="75">
        <v>50</v>
      </c>
      <c r="B54" s="76" t="s">
        <v>387</v>
      </c>
      <c r="C54" s="80" t="s">
        <v>388</v>
      </c>
      <c r="D54" s="118">
        <v>13566.288630709438</v>
      </c>
      <c r="E54" s="118">
        <v>14629.053632001196</v>
      </c>
      <c r="F54" s="118">
        <v>13189.257705223177</v>
      </c>
      <c r="G54" s="118">
        <v>12925.983319357534</v>
      </c>
      <c r="H54" s="118">
        <v>12480.548081571922</v>
      </c>
      <c r="I54" s="119">
        <v>11915.458350669473</v>
      </c>
      <c r="J54" s="119">
        <v>12916.599469405821</v>
      </c>
      <c r="K54" s="119">
        <v>12716.268264485208</v>
      </c>
      <c r="L54" s="119">
        <v>11939.182154457822</v>
      </c>
      <c r="M54" s="119">
        <v>11295.587682345458</v>
      </c>
      <c r="N54" s="119">
        <v>10505.712909364389</v>
      </c>
      <c r="O54" s="119">
        <v>10983.191619772893</v>
      </c>
      <c r="P54" s="119">
        <v>9833.4293470001558</v>
      </c>
      <c r="Q54" s="119">
        <v>10399.442948668202</v>
      </c>
      <c r="R54" s="119">
        <v>9096.1070114151917</v>
      </c>
      <c r="S54" s="119">
        <v>10224.443371677877</v>
      </c>
      <c r="T54" s="119">
        <v>9768.1949898499079</v>
      </c>
      <c r="U54" s="119">
        <v>9615.6655107295101</v>
      </c>
      <c r="V54" s="119">
        <v>10006.60776807862</v>
      </c>
      <c r="W54" s="119">
        <v>9019.5003323369911</v>
      </c>
      <c r="X54" s="81">
        <v>50</v>
      </c>
    </row>
    <row r="55" spans="1:25" s="55" customFormat="1" ht="12.75" customHeight="1">
      <c r="A55" s="75">
        <v>51</v>
      </c>
      <c r="B55" s="76" t="s">
        <v>389</v>
      </c>
      <c r="C55" s="85" t="s">
        <v>390</v>
      </c>
      <c r="D55" s="118">
        <v>60004.669839647446</v>
      </c>
      <c r="E55" s="118">
        <v>59628.613793098302</v>
      </c>
      <c r="F55" s="118">
        <v>61662.19049777012</v>
      </c>
      <c r="G55" s="118">
        <v>62852.746786100972</v>
      </c>
      <c r="H55" s="118">
        <v>67484.440779123965</v>
      </c>
      <c r="I55" s="119">
        <v>60706.390373091977</v>
      </c>
      <c r="J55" s="119">
        <v>68700.260874173298</v>
      </c>
      <c r="K55" s="119">
        <v>70680.662215752411</v>
      </c>
      <c r="L55" s="119">
        <v>70255.057194712208</v>
      </c>
      <c r="M55" s="119">
        <v>82216.740446016993</v>
      </c>
      <c r="N55" s="119">
        <v>79815.24943283193</v>
      </c>
      <c r="O55" s="119">
        <v>82296.000613863711</v>
      </c>
      <c r="P55" s="119">
        <v>91899.064579715559</v>
      </c>
      <c r="Q55" s="119">
        <v>95466.271636705933</v>
      </c>
      <c r="R55" s="119">
        <v>85413.226186057727</v>
      </c>
      <c r="S55" s="119">
        <v>86978.350276557307</v>
      </c>
      <c r="T55" s="119">
        <v>82568.135823736025</v>
      </c>
      <c r="U55" s="119">
        <v>87588.29124232335</v>
      </c>
      <c r="V55" s="119">
        <v>89332.83366028493</v>
      </c>
      <c r="W55" s="119">
        <v>88024.48705880277</v>
      </c>
      <c r="X55" s="81">
        <v>51</v>
      </c>
    </row>
    <row r="56" spans="1:25" s="55" customFormat="1" ht="12.75" customHeight="1">
      <c r="A56" s="75">
        <v>52</v>
      </c>
      <c r="B56" s="76" t="s">
        <v>391</v>
      </c>
      <c r="C56" s="80" t="s">
        <v>392</v>
      </c>
      <c r="D56" s="118">
        <v>2766.1750971369338</v>
      </c>
      <c r="E56" s="118">
        <v>2768.2852313436174</v>
      </c>
      <c r="F56" s="118">
        <v>2571.8363599154713</v>
      </c>
      <c r="G56" s="118">
        <v>2440.7030842932863</v>
      </c>
      <c r="H56" s="118">
        <v>2305.7975574232405</v>
      </c>
      <c r="I56" s="119">
        <v>2307.3398807019589</v>
      </c>
      <c r="J56" s="119">
        <v>2146.9954318151504</v>
      </c>
      <c r="K56" s="119">
        <v>1996.1501750081154</v>
      </c>
      <c r="L56" s="119">
        <v>1959.9374552616935</v>
      </c>
      <c r="M56" s="119">
        <v>1865.4870204709823</v>
      </c>
      <c r="N56" s="119">
        <v>1688.4126961529159</v>
      </c>
      <c r="O56" s="119">
        <v>1648.7492789505395</v>
      </c>
      <c r="P56" s="119">
        <v>1605.3109712861813</v>
      </c>
      <c r="Q56" s="119">
        <v>1785.838505344655</v>
      </c>
      <c r="R56" s="119">
        <v>1307.3652972109176</v>
      </c>
      <c r="S56" s="119">
        <v>1328.6151106272318</v>
      </c>
      <c r="T56" s="119">
        <v>1332.2090258505518</v>
      </c>
      <c r="U56" s="119">
        <v>1204.5107360199227</v>
      </c>
      <c r="V56" s="119">
        <v>1209.4433661684686</v>
      </c>
      <c r="W56" s="119">
        <v>1217.2722666660973</v>
      </c>
      <c r="X56" s="81">
        <v>52</v>
      </c>
    </row>
    <row r="57" spans="1:25" s="55" customFormat="1" ht="12.75" customHeight="1">
      <c r="A57" s="75">
        <v>53</v>
      </c>
      <c r="B57" s="76" t="s">
        <v>393</v>
      </c>
      <c r="C57" s="80" t="s">
        <v>394</v>
      </c>
      <c r="D57" s="118">
        <v>11247.2244893766</v>
      </c>
      <c r="E57" s="118">
        <v>11408.582997692232</v>
      </c>
      <c r="F57" s="118">
        <v>11647.14391529436</v>
      </c>
      <c r="G57" s="118">
        <v>12278.540177446928</v>
      </c>
      <c r="H57" s="118">
        <v>13830.282017439878</v>
      </c>
      <c r="I57" s="119">
        <v>14152.019394856485</v>
      </c>
      <c r="J57" s="119">
        <v>14762.890119725393</v>
      </c>
      <c r="K57" s="119">
        <v>16200.015358481296</v>
      </c>
      <c r="L57" s="119">
        <v>16305.132895057552</v>
      </c>
      <c r="M57" s="119">
        <v>16503.652363346595</v>
      </c>
      <c r="N57" s="119">
        <v>16512.071002163048</v>
      </c>
      <c r="O57" s="119">
        <v>17298.382288372799</v>
      </c>
      <c r="P57" s="119">
        <v>17747.985617300776</v>
      </c>
      <c r="Q57" s="119">
        <v>17171.692655326897</v>
      </c>
      <c r="R57" s="119">
        <v>18546.614435115494</v>
      </c>
      <c r="S57" s="119">
        <v>18962.037579861844</v>
      </c>
      <c r="T57" s="119">
        <v>19638.509935972266</v>
      </c>
      <c r="U57" s="119">
        <v>19608.187478814485</v>
      </c>
      <c r="V57" s="119">
        <v>19833.971639188094</v>
      </c>
      <c r="W57" s="119">
        <v>19391.225416167501</v>
      </c>
      <c r="X57" s="81">
        <v>53</v>
      </c>
    </row>
    <row r="58" spans="1:25" s="55" customFormat="1" ht="12.75" customHeight="1">
      <c r="A58" s="75">
        <v>54</v>
      </c>
      <c r="B58" s="76" t="s">
        <v>395</v>
      </c>
      <c r="C58" s="80" t="s">
        <v>396</v>
      </c>
      <c r="D58" s="118">
        <v>14681.39665808799</v>
      </c>
      <c r="E58" s="118">
        <v>13365.798268183138</v>
      </c>
      <c r="F58" s="118">
        <v>14385.412171155289</v>
      </c>
      <c r="G58" s="118">
        <v>14117.58710641076</v>
      </c>
      <c r="H58" s="118">
        <v>14568.817458852056</v>
      </c>
      <c r="I58" s="119">
        <v>5915.9677925726801</v>
      </c>
      <c r="J58" s="119">
        <v>13800.893857339994</v>
      </c>
      <c r="K58" s="119">
        <v>15879.463719886171</v>
      </c>
      <c r="L58" s="119">
        <v>14881.276015046747</v>
      </c>
      <c r="M58" s="119">
        <v>25501.105935685981</v>
      </c>
      <c r="N58" s="119">
        <v>19892.643546420382</v>
      </c>
      <c r="O58" s="119">
        <v>19640.991962710323</v>
      </c>
      <c r="P58" s="119">
        <v>27724.400686732752</v>
      </c>
      <c r="Q58" s="119">
        <v>31527.372091656031</v>
      </c>
      <c r="R58" s="119">
        <v>24908.113700920392</v>
      </c>
      <c r="S58" s="119">
        <v>26551.657250931254</v>
      </c>
      <c r="T58" s="119">
        <v>22517.023263595886</v>
      </c>
      <c r="U58" s="119">
        <v>26146.139127218001</v>
      </c>
      <c r="V58" s="119">
        <v>26974.655319592621</v>
      </c>
      <c r="W58" s="119">
        <v>25996.018966461703</v>
      </c>
      <c r="X58" s="81">
        <v>54</v>
      </c>
    </row>
    <row r="59" spans="1:25" s="55" customFormat="1" ht="12.75" customHeight="1">
      <c r="A59" s="75">
        <v>55</v>
      </c>
      <c r="B59" s="76" t="s">
        <v>397</v>
      </c>
      <c r="C59" s="80" t="s">
        <v>398</v>
      </c>
      <c r="D59" s="118">
        <v>19978.6971212645</v>
      </c>
      <c r="E59" s="118">
        <v>20653.061246019777</v>
      </c>
      <c r="F59" s="118">
        <v>21598.573477686237</v>
      </c>
      <c r="G59" s="118">
        <v>22160.707104433008</v>
      </c>
      <c r="H59" s="118">
        <v>23704.586438199149</v>
      </c>
      <c r="I59" s="119">
        <v>25221.293352228771</v>
      </c>
      <c r="J59" s="119">
        <v>24425.378946913617</v>
      </c>
      <c r="K59" s="119">
        <v>23973.741825098728</v>
      </c>
      <c r="L59" s="119">
        <v>24410.540698012876</v>
      </c>
      <c r="M59" s="119">
        <v>25045.530290589941</v>
      </c>
      <c r="N59" s="119">
        <v>28679.020164087138</v>
      </c>
      <c r="O59" s="119">
        <v>29880.001856115159</v>
      </c>
      <c r="P59" s="119">
        <v>31773.878434218619</v>
      </c>
      <c r="Q59" s="119">
        <v>31906.998829563658</v>
      </c>
      <c r="R59" s="119">
        <v>29183.544358140269</v>
      </c>
      <c r="S59" s="119">
        <v>27953.776249007835</v>
      </c>
      <c r="T59" s="119">
        <v>27284.88050155064</v>
      </c>
      <c r="U59" s="119">
        <v>29103.308264243591</v>
      </c>
      <c r="V59" s="119">
        <v>28694.953851298225</v>
      </c>
      <c r="W59" s="119">
        <v>28205.889456076689</v>
      </c>
      <c r="X59" s="81">
        <v>55</v>
      </c>
    </row>
    <row r="60" spans="1:25" s="55" customFormat="1" ht="12.75" customHeight="1">
      <c r="A60" s="75">
        <v>56</v>
      </c>
      <c r="B60" s="76" t="s">
        <v>399</v>
      </c>
      <c r="C60" s="80" t="s">
        <v>400</v>
      </c>
      <c r="D60" s="118">
        <v>8314.4781726354759</v>
      </c>
      <c r="E60" s="118">
        <v>8405.6957747836568</v>
      </c>
      <c r="F60" s="118">
        <v>8488.9728425091344</v>
      </c>
      <c r="G60" s="118">
        <v>8724.4256572271061</v>
      </c>
      <c r="H60" s="118">
        <v>9595.8938445188724</v>
      </c>
      <c r="I60" s="119">
        <v>9626.1373111131688</v>
      </c>
      <c r="J60" s="119">
        <v>10032.661052327256</v>
      </c>
      <c r="K60" s="119">
        <v>9141.4401631498531</v>
      </c>
      <c r="L60" s="119">
        <v>9254.6023485551541</v>
      </c>
      <c r="M60" s="119">
        <v>9762.7431053817381</v>
      </c>
      <c r="N60" s="119">
        <v>9540.0433616162645</v>
      </c>
      <c r="O60" s="119">
        <v>10134.983442360055</v>
      </c>
      <c r="P60" s="119">
        <v>9662.6401592004513</v>
      </c>
      <c r="Q60" s="119">
        <v>9676.684492852648</v>
      </c>
      <c r="R60" s="119">
        <v>8140.2205423359255</v>
      </c>
      <c r="S60" s="119">
        <v>8746.6617472063408</v>
      </c>
      <c r="T60" s="119">
        <v>8787.8225510863122</v>
      </c>
      <c r="U60" s="119">
        <v>8619.2358267552045</v>
      </c>
      <c r="V60" s="119">
        <v>9246.2933971612147</v>
      </c>
      <c r="W60" s="119">
        <v>9397.1302114109731</v>
      </c>
      <c r="X60" s="81">
        <v>56</v>
      </c>
    </row>
    <row r="61" spans="1:25" s="55" customFormat="1" ht="12.75" customHeight="1">
      <c r="A61" s="75">
        <v>57</v>
      </c>
      <c r="B61" s="76" t="s">
        <v>401</v>
      </c>
      <c r="C61" s="80" t="s">
        <v>402</v>
      </c>
      <c r="D61" s="118">
        <v>3016.6983011459474</v>
      </c>
      <c r="E61" s="118">
        <v>3027.19027507588</v>
      </c>
      <c r="F61" s="118">
        <v>2970.2517312096329</v>
      </c>
      <c r="G61" s="118">
        <v>3130.7836562898888</v>
      </c>
      <c r="H61" s="118">
        <v>3479.0634626907727</v>
      </c>
      <c r="I61" s="119">
        <v>3483.6326416189199</v>
      </c>
      <c r="J61" s="119">
        <v>3531.4414660518851</v>
      </c>
      <c r="K61" s="119">
        <v>3489.8509741282496</v>
      </c>
      <c r="L61" s="119">
        <v>3443.5677827781869</v>
      </c>
      <c r="M61" s="119">
        <v>3538.2217305417444</v>
      </c>
      <c r="N61" s="119">
        <v>3503.0586623921818</v>
      </c>
      <c r="O61" s="119">
        <v>3692.8917853548296</v>
      </c>
      <c r="P61" s="119">
        <v>3384.8487109767702</v>
      </c>
      <c r="Q61" s="119">
        <v>3397.6850619620459</v>
      </c>
      <c r="R61" s="119">
        <v>3327.3678523347389</v>
      </c>
      <c r="S61" s="119">
        <v>3435.6023389228085</v>
      </c>
      <c r="T61" s="119">
        <v>3007.6905456803706</v>
      </c>
      <c r="U61" s="119">
        <v>2906.9098092721474</v>
      </c>
      <c r="V61" s="119">
        <v>3373.516086876301</v>
      </c>
      <c r="W61" s="119">
        <v>3816.9507420198056</v>
      </c>
      <c r="X61" s="81">
        <v>57</v>
      </c>
    </row>
    <row r="62" spans="1:25" s="55" customFormat="1" ht="12.75" customHeight="1">
      <c r="A62" s="75">
        <v>58</v>
      </c>
      <c r="B62" s="76" t="s">
        <v>403</v>
      </c>
      <c r="C62" s="85" t="s">
        <v>404</v>
      </c>
      <c r="D62" s="118">
        <v>4846.1975726814608</v>
      </c>
      <c r="E62" s="118">
        <v>5916.0548575045041</v>
      </c>
      <c r="F62" s="118">
        <v>5200.6122069717667</v>
      </c>
      <c r="G62" s="118">
        <v>4989.6675896142133</v>
      </c>
      <c r="H62" s="118">
        <v>4805.5810484222993</v>
      </c>
      <c r="I62" s="119">
        <v>4519.491109051467</v>
      </c>
      <c r="J62" s="119">
        <v>5055.6145928102833</v>
      </c>
      <c r="K62" s="119">
        <v>5107.716345989541</v>
      </c>
      <c r="L62" s="119">
        <v>4479.4651719536259</v>
      </c>
      <c r="M62" s="119">
        <v>4283.8136461167405</v>
      </c>
      <c r="N62" s="119">
        <v>4172.376789203402</v>
      </c>
      <c r="O62" s="119">
        <v>4589.5659586252814</v>
      </c>
      <c r="P62" s="119">
        <v>3432.0720517233872</v>
      </c>
      <c r="Q62" s="119">
        <v>3615.0259678473085</v>
      </c>
      <c r="R62" s="119">
        <v>3614.5237865625791</v>
      </c>
      <c r="S62" s="119">
        <v>3909.9805590192877</v>
      </c>
      <c r="T62" s="119">
        <v>3684.3673233977865</v>
      </c>
      <c r="U62" s="119">
        <v>3659.2181737800024</v>
      </c>
      <c r="V62" s="119">
        <v>3834.1368495669067</v>
      </c>
      <c r="W62" s="119">
        <v>3129.7474224997372</v>
      </c>
      <c r="X62" s="81">
        <v>58</v>
      </c>
    </row>
    <row r="63" spans="1:25" s="55" customFormat="1" ht="12.75" customHeight="1">
      <c r="A63" s="75">
        <v>59</v>
      </c>
      <c r="B63" s="76" t="s">
        <v>405</v>
      </c>
      <c r="C63" s="85" t="s">
        <v>406</v>
      </c>
      <c r="D63" s="118">
        <v>4071.1067311394095</v>
      </c>
      <c r="E63" s="118">
        <v>4275.2654961792796</v>
      </c>
      <c r="F63" s="118">
        <v>4215.5795646427923</v>
      </c>
      <c r="G63" s="118">
        <v>4491.4205000853508</v>
      </c>
      <c r="H63" s="118">
        <v>4654.0896301263319</v>
      </c>
      <c r="I63" s="119">
        <v>4640.4907728914923</v>
      </c>
      <c r="J63" s="119">
        <v>5011.8644467802624</v>
      </c>
      <c r="K63" s="119">
        <v>4189.3421618056873</v>
      </c>
      <c r="L63" s="119">
        <v>4004.5873972958452</v>
      </c>
      <c r="M63" s="119">
        <v>4398.6734816212138</v>
      </c>
      <c r="N63" s="119">
        <v>4354.4119358627859</v>
      </c>
      <c r="O63" s="119">
        <v>4475.4471096447996</v>
      </c>
      <c r="P63" s="119">
        <v>4073.1179121405739</v>
      </c>
      <c r="Q63" s="119">
        <v>4333.8666423846607</v>
      </c>
      <c r="R63" s="119">
        <v>3327.7994876593857</v>
      </c>
      <c r="S63" s="119">
        <v>3285.3283615853802</v>
      </c>
      <c r="T63" s="119">
        <v>3544.1680194542269</v>
      </c>
      <c r="U63" s="119">
        <v>3456.9341469186293</v>
      </c>
      <c r="V63" s="119">
        <v>3567.8666701905508</v>
      </c>
      <c r="W63" s="119">
        <v>3267.7534679163336</v>
      </c>
      <c r="X63" s="81">
        <v>59</v>
      </c>
    </row>
    <row r="64" spans="1:25" s="55" customFormat="1" ht="12.75" customHeight="1">
      <c r="A64" s="75">
        <v>60</v>
      </c>
      <c r="B64" s="76" t="s">
        <v>407</v>
      </c>
      <c r="C64" s="85" t="s">
        <v>408</v>
      </c>
      <c r="D64" s="118">
        <v>2516.4588930840846</v>
      </c>
      <c r="E64" s="118">
        <v>2863.2217219632921</v>
      </c>
      <c r="F64" s="118">
        <v>2402.3088868663549</v>
      </c>
      <c r="G64" s="118">
        <v>2418.1001859140861</v>
      </c>
      <c r="H64" s="118">
        <v>2252.5605760225212</v>
      </c>
      <c r="I64" s="119">
        <v>2119.2594517614393</v>
      </c>
      <c r="J64" s="119">
        <v>2390.0288023902835</v>
      </c>
      <c r="K64" s="119">
        <v>2376.252254411922</v>
      </c>
      <c r="L64" s="119">
        <v>2157.7369750473654</v>
      </c>
      <c r="M64" s="119">
        <v>1966.7134465937249</v>
      </c>
      <c r="N64" s="119">
        <v>1973.878931321073</v>
      </c>
      <c r="O64" s="119">
        <v>2208.1585999008798</v>
      </c>
      <c r="P64" s="119">
        <v>1776.7500004890021</v>
      </c>
      <c r="Q64" s="119">
        <v>1971.0275462496554</v>
      </c>
      <c r="R64" s="119">
        <v>1765.6231169616633</v>
      </c>
      <c r="S64" s="119">
        <v>1841.7071438073758</v>
      </c>
      <c r="T64" s="119">
        <v>1633.0323490391318</v>
      </c>
      <c r="U64" s="119">
        <v>1673.3028231494613</v>
      </c>
      <c r="V64" s="119">
        <v>1888.1727631443346</v>
      </c>
      <c r="W64" s="119">
        <v>1571.8196645331514</v>
      </c>
      <c r="X64" s="81">
        <v>60</v>
      </c>
    </row>
    <row r="65" spans="1:26" s="55" customFormat="1" ht="12.75" customHeight="1">
      <c r="A65" s="75">
        <v>61</v>
      </c>
      <c r="B65" s="76" t="s">
        <v>409</v>
      </c>
      <c r="C65" s="85" t="s">
        <v>410</v>
      </c>
      <c r="D65" s="118">
        <v>835.85481446660208</v>
      </c>
      <c r="E65" s="118">
        <v>901.13947103956968</v>
      </c>
      <c r="F65" s="118">
        <v>873.4299711992461</v>
      </c>
      <c r="G65" s="118">
        <v>953.40991535071487</v>
      </c>
      <c r="H65" s="118">
        <v>949.36184663012261</v>
      </c>
      <c r="I65" s="119">
        <v>898.51058396676444</v>
      </c>
      <c r="J65" s="119">
        <v>967.10248362752645</v>
      </c>
      <c r="K65" s="119">
        <v>950.01033940673528</v>
      </c>
      <c r="L65" s="119">
        <v>1029.2636550571972</v>
      </c>
      <c r="M65" s="119">
        <v>1079.6059505486955</v>
      </c>
      <c r="N65" s="119">
        <v>1124.3301173090777</v>
      </c>
      <c r="O65" s="119">
        <v>1308.8286634407796</v>
      </c>
      <c r="P65" s="119">
        <v>1154.522619230941</v>
      </c>
      <c r="Q65" s="119">
        <v>1231.3597990229619</v>
      </c>
      <c r="R65" s="119">
        <v>1075.8548768383573</v>
      </c>
      <c r="S65" s="119">
        <v>1083.0445521205113</v>
      </c>
      <c r="T65" s="119">
        <v>1047.7154035007325</v>
      </c>
      <c r="U65" s="119">
        <v>1071.7467016101252</v>
      </c>
      <c r="V65" s="119">
        <v>1100.6280627979543</v>
      </c>
      <c r="W65" s="119">
        <v>1054.5678361309149</v>
      </c>
      <c r="X65" s="81">
        <v>61</v>
      </c>
    </row>
    <row r="66" spans="1:26" s="55" customFormat="1" ht="12.75" customHeight="1">
      <c r="A66" s="75">
        <v>62</v>
      </c>
      <c r="B66" s="91" t="s">
        <v>411</v>
      </c>
      <c r="C66" s="85" t="s">
        <v>412</v>
      </c>
      <c r="D66" s="118">
        <v>7224.7336172443393</v>
      </c>
      <c r="E66" s="118">
        <v>7797.3111596567369</v>
      </c>
      <c r="F66" s="118">
        <v>7690.6000954445699</v>
      </c>
      <c r="G66" s="118">
        <v>8273.8384274283162</v>
      </c>
      <c r="H66" s="118">
        <v>8461.9999425766164</v>
      </c>
      <c r="I66" s="119">
        <v>8364.3478794542043</v>
      </c>
      <c r="J66" s="119">
        <v>9000.813083269124</v>
      </c>
      <c r="K66" s="119">
        <v>8683.0999724751346</v>
      </c>
      <c r="L66" s="119">
        <v>8078.43226953882</v>
      </c>
      <c r="M66" s="119">
        <v>7911.146417286006</v>
      </c>
      <c r="N66" s="119">
        <v>8068.7502905445772</v>
      </c>
      <c r="O66" s="119">
        <v>8835.2224756020169</v>
      </c>
      <c r="P66" s="119">
        <v>8212.1246879699938</v>
      </c>
      <c r="Q66" s="119">
        <v>9076.7308976573004</v>
      </c>
      <c r="R66" s="119">
        <v>8663.2772159665747</v>
      </c>
      <c r="S66" s="119">
        <v>8645.5614168459997</v>
      </c>
      <c r="T66" s="119">
        <v>8239.9173938268978</v>
      </c>
      <c r="U66" s="119">
        <v>8223.9234551333593</v>
      </c>
      <c r="V66" s="119">
        <v>8551.6168740426529</v>
      </c>
      <c r="W66" s="119">
        <v>8372.5171486627569</v>
      </c>
      <c r="X66" s="81">
        <v>62</v>
      </c>
    </row>
    <row r="67" spans="1:26" s="55" customFormat="1" ht="12.75" customHeight="1">
      <c r="A67" s="75">
        <v>63</v>
      </c>
      <c r="B67" s="91" t="s">
        <v>413</v>
      </c>
      <c r="C67" s="85" t="s">
        <v>414</v>
      </c>
      <c r="D67" s="118">
        <v>954.50365403053343</v>
      </c>
      <c r="E67" s="118">
        <v>1041.8202932392549</v>
      </c>
      <c r="F67" s="118">
        <v>987.75909385317925</v>
      </c>
      <c r="G67" s="118">
        <v>1194.7730704199957</v>
      </c>
      <c r="H67" s="118">
        <v>1224.5401614400878</v>
      </c>
      <c r="I67" s="119">
        <v>1026.3534666347155</v>
      </c>
      <c r="J67" s="119">
        <v>1115.1091880901727</v>
      </c>
      <c r="K67" s="119">
        <v>1105.4905076203186</v>
      </c>
      <c r="L67" s="119">
        <v>1127.8791514382485</v>
      </c>
      <c r="M67" s="119">
        <v>1106.4732699674357</v>
      </c>
      <c r="N67" s="119">
        <v>1169.0735925247718</v>
      </c>
      <c r="O67" s="119">
        <v>1062.8112453466933</v>
      </c>
      <c r="P67" s="119">
        <v>1065.0494413239319</v>
      </c>
      <c r="Q67" s="119">
        <v>1204.8025541203956</v>
      </c>
      <c r="R67" s="119">
        <v>971.46420377845652</v>
      </c>
      <c r="S67" s="119">
        <v>1042.8408339555808</v>
      </c>
      <c r="T67" s="119">
        <v>1031.4740526149139</v>
      </c>
      <c r="U67" s="119">
        <v>1006.3278973096619</v>
      </c>
      <c r="V67" s="119">
        <v>1082.7101248366725</v>
      </c>
      <c r="W67" s="119">
        <v>1333.5898659572613</v>
      </c>
      <c r="X67" s="81">
        <v>63</v>
      </c>
    </row>
    <row r="68" spans="1:26" s="55" customFormat="1" ht="12.75" customHeight="1">
      <c r="A68" s="75">
        <v>64</v>
      </c>
      <c r="B68" s="91" t="s">
        <v>415</v>
      </c>
      <c r="C68" s="85" t="s">
        <v>416</v>
      </c>
      <c r="D68" s="118">
        <v>10404.314092356621</v>
      </c>
      <c r="E68" s="118">
        <v>10889.21698142167</v>
      </c>
      <c r="F68" s="118">
        <v>10436.376868889036</v>
      </c>
      <c r="G68" s="118">
        <v>10216.033440696319</v>
      </c>
      <c r="H68" s="118">
        <v>9016.6587827999701</v>
      </c>
      <c r="I68" s="119">
        <v>8537.1763265123245</v>
      </c>
      <c r="J68" s="119">
        <v>8711.4566218628097</v>
      </c>
      <c r="K68" s="119">
        <v>8508.2792200989552</v>
      </c>
      <c r="L68" s="119">
        <v>8128.2490771068005</v>
      </c>
      <c r="M68" s="119">
        <v>7587.0350851906351</v>
      </c>
      <c r="N68" s="119">
        <v>7904.3384179859704</v>
      </c>
      <c r="O68" s="119">
        <v>8847.772006862082</v>
      </c>
      <c r="P68" s="119">
        <v>7393.3572668535508</v>
      </c>
      <c r="Q68" s="119">
        <v>8259.1918705687913</v>
      </c>
      <c r="R68" s="119">
        <v>7548.3904118350711</v>
      </c>
      <c r="S68" s="119">
        <v>7959.2267504467445</v>
      </c>
      <c r="T68" s="119">
        <v>7180.7777784122045</v>
      </c>
      <c r="U68" s="119">
        <v>6922.0104278908129</v>
      </c>
      <c r="V68" s="119">
        <v>6783.2330723443074</v>
      </c>
      <c r="W68" s="119">
        <v>6487.0761338139409</v>
      </c>
      <c r="X68" s="81">
        <v>64</v>
      </c>
    </row>
    <row r="69" spans="1:26" s="55" customFormat="1" ht="12.75" customHeight="1">
      <c r="A69" s="75">
        <v>65</v>
      </c>
      <c r="B69" s="76" t="s">
        <v>417</v>
      </c>
      <c r="C69" s="85" t="s">
        <v>418</v>
      </c>
      <c r="D69" s="118">
        <v>5243.5042977637786</v>
      </c>
      <c r="E69" s="118">
        <v>6416.7688230165732</v>
      </c>
      <c r="F69" s="118">
        <v>5648.0437391302103</v>
      </c>
      <c r="G69" s="118">
        <v>5613.9623256530795</v>
      </c>
      <c r="H69" s="118">
        <v>5277.4933207616614</v>
      </c>
      <c r="I69" s="119">
        <v>4812.8763505261168</v>
      </c>
      <c r="J69" s="119">
        <v>5575.867105858315</v>
      </c>
      <c r="K69" s="119">
        <v>5299.6936322979727</v>
      </c>
      <c r="L69" s="119">
        <v>4502.2156553805216</v>
      </c>
      <c r="M69" s="119">
        <v>4307.4968028135727</v>
      </c>
      <c r="N69" s="119">
        <v>4575.7950963077546</v>
      </c>
      <c r="O69" s="119">
        <v>5182.85912197991</v>
      </c>
      <c r="P69" s="119">
        <v>4043.1638407763771</v>
      </c>
      <c r="Q69" s="119">
        <v>4918.8223832873173</v>
      </c>
      <c r="R69" s="119">
        <v>4253.5223346000057</v>
      </c>
      <c r="S69" s="119">
        <v>4438.0724111231511</v>
      </c>
      <c r="T69" s="119">
        <v>4030.5493011617054</v>
      </c>
      <c r="U69" s="119">
        <v>4024.182198488124</v>
      </c>
      <c r="V69" s="119">
        <v>4244.818750703781</v>
      </c>
      <c r="W69" s="119">
        <v>3631.8029330608751</v>
      </c>
      <c r="X69" s="81">
        <v>65</v>
      </c>
    </row>
    <row r="70" spans="1:26" s="55" customFormat="1" ht="12.75" customHeight="1">
      <c r="A70" s="75">
        <v>66</v>
      </c>
      <c r="B70" s="76" t="s">
        <v>419</v>
      </c>
      <c r="C70" s="85" t="s">
        <v>420</v>
      </c>
      <c r="D70" s="118">
        <v>6759.8678860133468</v>
      </c>
      <c r="E70" s="118">
        <v>8020.2173433114349</v>
      </c>
      <c r="F70" s="118">
        <v>7378.0636697683858</v>
      </c>
      <c r="G70" s="118">
        <v>7055.9085943749424</v>
      </c>
      <c r="H70" s="118">
        <v>6842.4039196031899</v>
      </c>
      <c r="I70" s="119">
        <v>6418.0388587889711</v>
      </c>
      <c r="J70" s="119">
        <v>7267.0311347199922</v>
      </c>
      <c r="K70" s="119">
        <v>7360.6219635161078</v>
      </c>
      <c r="L70" s="119">
        <v>6174.8793808147302</v>
      </c>
      <c r="M70" s="119">
        <v>5916.1369699146835</v>
      </c>
      <c r="N70" s="119">
        <v>5813.7851554684539</v>
      </c>
      <c r="O70" s="119">
        <v>6862.4453248942136</v>
      </c>
      <c r="P70" s="119">
        <v>5616.1846999532208</v>
      </c>
      <c r="Q70" s="119">
        <v>6898.8908323253627</v>
      </c>
      <c r="R70" s="119">
        <v>6465.1768933953554</v>
      </c>
      <c r="S70" s="119">
        <v>7141.4755362874621</v>
      </c>
      <c r="T70" s="119">
        <v>6520.9093319573403</v>
      </c>
      <c r="U70" s="119">
        <v>6701.5743554408082</v>
      </c>
      <c r="V70" s="119">
        <v>6936.0115514315494</v>
      </c>
      <c r="W70" s="119">
        <v>6581.0929801054226</v>
      </c>
      <c r="X70" s="81">
        <v>66</v>
      </c>
    </row>
    <row r="71" spans="1:26" s="55" customFormat="1" ht="12.75" customHeight="1">
      <c r="A71" s="75">
        <v>67</v>
      </c>
      <c r="B71" s="91" t="s">
        <v>421</v>
      </c>
      <c r="C71" s="83" t="s">
        <v>422</v>
      </c>
      <c r="D71" s="118">
        <v>9980.3174636621552</v>
      </c>
      <c r="E71" s="118">
        <v>10621.669810342368</v>
      </c>
      <c r="F71" s="118">
        <v>9990.3899307943357</v>
      </c>
      <c r="G71" s="118">
        <v>10464.697209511722</v>
      </c>
      <c r="H71" s="118">
        <v>10419.150728376104</v>
      </c>
      <c r="I71" s="119">
        <v>9971.3255907375969</v>
      </c>
      <c r="J71" s="119">
        <v>10720.017519644545</v>
      </c>
      <c r="K71" s="119">
        <v>8642.9072760443378</v>
      </c>
      <c r="L71" s="119">
        <v>7656.5052143275052</v>
      </c>
      <c r="M71" s="119">
        <v>7409.9786145144471</v>
      </c>
      <c r="N71" s="119">
        <v>7249.186567158009</v>
      </c>
      <c r="O71" s="119">
        <v>7544.9015774589179</v>
      </c>
      <c r="P71" s="119">
        <v>6442.401362878315</v>
      </c>
      <c r="Q71" s="119">
        <v>7223.7364222667193</v>
      </c>
      <c r="R71" s="119">
        <v>6394.3067013688069</v>
      </c>
      <c r="S71" s="119">
        <v>6555.3678305433878</v>
      </c>
      <c r="T71" s="119">
        <v>6006.457516155233</v>
      </c>
      <c r="U71" s="119">
        <v>6127.963666942409</v>
      </c>
      <c r="V71" s="119">
        <v>6104.3989963049653</v>
      </c>
      <c r="W71" s="119">
        <v>6036.057697010182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118"/>
      <c r="E72" s="118"/>
      <c r="F72" s="118"/>
      <c r="G72" s="118"/>
      <c r="H72" s="118"/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95"/>
    </row>
    <row r="73" spans="1:26" s="55" customFormat="1" ht="12.75" customHeight="1">
      <c r="A73" s="75">
        <v>69</v>
      </c>
      <c r="B73" s="93"/>
      <c r="C73" s="96" t="s">
        <v>423</v>
      </c>
      <c r="D73" s="118">
        <v>927929.68942397216</v>
      </c>
      <c r="E73" s="118">
        <v>931385.09105477261</v>
      </c>
      <c r="F73" s="118">
        <v>903860.01330536441</v>
      </c>
      <c r="G73" s="118">
        <v>886451.51739340054</v>
      </c>
      <c r="H73" s="118">
        <v>867453.25238188193</v>
      </c>
      <c r="I73" s="119">
        <v>864272.22242621309</v>
      </c>
      <c r="J73" s="119">
        <v>878079.67791598034</v>
      </c>
      <c r="K73" s="119">
        <v>867558.31997187715</v>
      </c>
      <c r="L73" s="119">
        <v>876671.91509932245</v>
      </c>
      <c r="M73" s="119">
        <v>886361.76458949829</v>
      </c>
      <c r="N73" s="119">
        <v>872775.905871658</v>
      </c>
      <c r="O73" s="119">
        <v>892304.72080545709</v>
      </c>
      <c r="P73" s="119">
        <v>912552.77516941319</v>
      </c>
      <c r="Q73" s="119">
        <v>905416.24221754947</v>
      </c>
      <c r="R73" s="119">
        <v>839910.89148211945</v>
      </c>
      <c r="S73" s="119">
        <v>877198.64901705668</v>
      </c>
      <c r="T73" s="119">
        <v>872966.47365443804</v>
      </c>
      <c r="U73" s="119">
        <v>867962.38197965582</v>
      </c>
      <c r="V73" s="119">
        <v>879503.83286881552</v>
      </c>
      <c r="W73" s="119">
        <v>853809.79940146033</v>
      </c>
      <c r="X73" s="81">
        <v>69</v>
      </c>
      <c r="Y73" s="82"/>
      <c r="Z73" s="82"/>
    </row>
    <row r="74" spans="1:26" s="55" customFormat="1" ht="12.75" customHeight="1">
      <c r="A74" s="75">
        <v>70</v>
      </c>
      <c r="B74" s="93"/>
      <c r="C74" s="97" t="s">
        <v>424</v>
      </c>
      <c r="D74" s="118">
        <v>240167.46371868977</v>
      </c>
      <c r="E74" s="118">
        <v>255105.20070950178</v>
      </c>
      <c r="F74" s="118">
        <v>257363.19941777381</v>
      </c>
      <c r="G74" s="118">
        <v>249996.36070703628</v>
      </c>
      <c r="H74" s="118">
        <v>240718.44831851765</v>
      </c>
      <c r="I74" s="119">
        <v>235977.03662916928</v>
      </c>
      <c r="J74" s="119">
        <v>252981.38540334671</v>
      </c>
      <c r="K74" s="119">
        <v>245550.9683214738</v>
      </c>
      <c r="L74" s="119">
        <v>245437.08037713982</v>
      </c>
      <c r="M74" s="119">
        <v>238054.55857838452</v>
      </c>
      <c r="N74" s="119">
        <v>232970.03279281897</v>
      </c>
      <c r="O74" s="119">
        <v>233169.31268621871</v>
      </c>
      <c r="P74" s="119">
        <v>207209.37690536224</v>
      </c>
      <c r="Q74" s="119">
        <v>225991.22789451838</v>
      </c>
      <c r="R74" s="119">
        <v>222450.28782133068</v>
      </c>
      <c r="S74" s="119">
        <v>236317.98166028762</v>
      </c>
      <c r="T74" s="119">
        <v>217644.665835764</v>
      </c>
      <c r="U74" s="119">
        <v>219038.0477816427</v>
      </c>
      <c r="V74" s="119">
        <v>227963.67000534135</v>
      </c>
      <c r="W74" s="119">
        <v>207732.16758443695</v>
      </c>
      <c r="X74" s="81">
        <v>70</v>
      </c>
      <c r="Y74" s="82"/>
    </row>
    <row r="75" spans="1:26" s="55" customFormat="1" ht="12.75" customHeight="1">
      <c r="A75" s="75">
        <v>71</v>
      </c>
      <c r="B75" s="93"/>
      <c r="C75" s="129" t="s">
        <v>441</v>
      </c>
      <c r="D75" s="118"/>
      <c r="E75" s="118"/>
      <c r="F75" s="118"/>
      <c r="G75" s="118"/>
      <c r="H75" s="118"/>
      <c r="I75" s="119"/>
      <c r="J75" s="119"/>
      <c r="K75" s="119"/>
      <c r="L75" s="119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81"/>
      <c r="Y75" s="82"/>
    </row>
    <row r="76" spans="1:26" s="55" customFormat="1" ht="12.75" customHeight="1">
      <c r="A76" s="92"/>
      <c r="B76" s="93"/>
      <c r="C76" s="127" t="s">
        <v>610</v>
      </c>
      <c r="D76" s="118">
        <v>1168097.153142662</v>
      </c>
      <c r="E76" s="118">
        <v>1186490.2917642745</v>
      </c>
      <c r="F76" s="118">
        <v>1161223.2127231383</v>
      </c>
      <c r="G76" s="118">
        <v>1136447.8781004369</v>
      </c>
      <c r="H76" s="118">
        <v>1108171.7007003995</v>
      </c>
      <c r="I76" s="119">
        <v>1100249.2590553823</v>
      </c>
      <c r="J76" s="119">
        <v>1131061.0633193271</v>
      </c>
      <c r="K76" s="119">
        <v>1113109.288293351</v>
      </c>
      <c r="L76" s="119">
        <v>1122108.9954764622</v>
      </c>
      <c r="M76" s="119">
        <v>1124416.3231678829</v>
      </c>
      <c r="N76" s="119">
        <v>1105745.9386644769</v>
      </c>
      <c r="O76" s="119">
        <v>1125474.0334916757</v>
      </c>
      <c r="P76" s="119">
        <v>1119762.1520747754</v>
      </c>
      <c r="Q76" s="119">
        <v>1131407.4701120679</v>
      </c>
      <c r="R76" s="119">
        <v>1062361.17930345</v>
      </c>
      <c r="S76" s="119">
        <v>1113516.6306773443</v>
      </c>
      <c r="T76" s="119">
        <v>1090611.1394902021</v>
      </c>
      <c r="U76" s="119">
        <v>1087000.4297612985</v>
      </c>
      <c r="V76" s="119">
        <v>1107467.5028741569</v>
      </c>
      <c r="W76" s="119">
        <v>1061541.9669858972</v>
      </c>
      <c r="X76" s="99">
        <v>71</v>
      </c>
      <c r="Y76" s="82"/>
    </row>
    <row r="77" spans="1:26" s="55" customFormat="1" ht="12.75" customHeight="1">
      <c r="A77" s="75">
        <v>72</v>
      </c>
      <c r="B77" s="100"/>
      <c r="C77" s="101" t="s">
        <v>425</v>
      </c>
      <c r="D77" s="118">
        <v>-22950.490852636121</v>
      </c>
      <c r="E77" s="118">
        <v>-23066.15437918454</v>
      </c>
      <c r="F77" s="118">
        <v>-24367.238568477736</v>
      </c>
      <c r="G77" s="118">
        <v>-23661.244279539082</v>
      </c>
      <c r="H77" s="118">
        <v>-26668.49337456674</v>
      </c>
      <c r="I77" s="119">
        <v>-18986.57772565752</v>
      </c>
      <c r="J77" s="119">
        <v>-32426.390988458028</v>
      </c>
      <c r="K77" s="119">
        <v>-34529.985170470485</v>
      </c>
      <c r="L77" s="119">
        <v>-36230.766816517986</v>
      </c>
      <c r="M77" s="119">
        <v>-49122.607551136753</v>
      </c>
      <c r="N77" s="119">
        <v>-49338.588994143087</v>
      </c>
      <c r="O77" s="119">
        <v>-49290.496215194762</v>
      </c>
      <c r="P77" s="119">
        <v>-59500.132858234785</v>
      </c>
      <c r="Q77" s="119">
        <v>-63758.835342870581</v>
      </c>
      <c r="R77" s="119">
        <v>-56994.687844993474</v>
      </c>
      <c r="S77" s="119">
        <v>-57367.20342721077</v>
      </c>
      <c r="T77" s="119">
        <v>-53054.998566119073</v>
      </c>
      <c r="U77" s="119">
        <v>-58808.246601130071</v>
      </c>
      <c r="V77" s="119">
        <v>-58487.008985225257</v>
      </c>
      <c r="W77" s="119">
        <v>-56099.188982000618</v>
      </c>
      <c r="X77" s="99">
        <v>72</v>
      </c>
      <c r="Y77" s="82"/>
    </row>
    <row r="78" spans="1:26" s="55" customFormat="1" ht="12.75" customHeight="1">
      <c r="A78" s="75">
        <v>73</v>
      </c>
      <c r="B78" s="100"/>
      <c r="C78" s="102" t="s">
        <v>426</v>
      </c>
      <c r="D78" s="118">
        <v>1145146.662290026</v>
      </c>
      <c r="E78" s="118">
        <v>1163424.1373850899</v>
      </c>
      <c r="F78" s="118">
        <v>1136855.9741546605</v>
      </c>
      <c r="G78" s="118">
        <v>1112786.6338208979</v>
      </c>
      <c r="H78" s="118">
        <v>1081503.2073258327</v>
      </c>
      <c r="I78" s="119">
        <v>1081262.6813297248</v>
      </c>
      <c r="J78" s="119">
        <v>1098634.6723308691</v>
      </c>
      <c r="K78" s="119">
        <v>1078579.3031228804</v>
      </c>
      <c r="L78" s="119">
        <v>1085878.2286599441</v>
      </c>
      <c r="M78" s="119">
        <v>1075293.7156167461</v>
      </c>
      <c r="N78" s="119">
        <v>1056407.3496703338</v>
      </c>
      <c r="O78" s="119">
        <v>1076183.537276481</v>
      </c>
      <c r="P78" s="119">
        <v>1060262.0192165407</v>
      </c>
      <c r="Q78" s="119">
        <v>1067648.6347691973</v>
      </c>
      <c r="R78" s="119">
        <v>1005366.4914584566</v>
      </c>
      <c r="S78" s="119">
        <v>1056149.4272501336</v>
      </c>
      <c r="T78" s="119">
        <v>1037556.140924083</v>
      </c>
      <c r="U78" s="119">
        <v>1028192.1831601684</v>
      </c>
      <c r="V78" s="119">
        <v>1048980.4938889316</v>
      </c>
      <c r="W78" s="119">
        <v>1005442.7780038966</v>
      </c>
      <c r="X78" s="99">
        <v>73</v>
      </c>
      <c r="Y78" s="82"/>
    </row>
    <row r="79" spans="1:26" ht="15" customHeight="1">
      <c r="A79" s="75">
        <v>74</v>
      </c>
      <c r="B79" s="100"/>
      <c r="C79" s="103" t="s">
        <v>427</v>
      </c>
      <c r="D79" s="118">
        <v>-33059.527006056174</v>
      </c>
      <c r="E79" s="118">
        <v>-33105.316650178014</v>
      </c>
      <c r="F79" s="118">
        <v>-34183.500754555978</v>
      </c>
      <c r="G79" s="118">
        <v>-34496.388393606991</v>
      </c>
      <c r="H79" s="118">
        <v>-35661.764287380771</v>
      </c>
      <c r="I79" s="119">
        <v>-37952.295706377343</v>
      </c>
      <c r="J79" s="119">
        <v>-38570.928560362947</v>
      </c>
      <c r="K79" s="119">
        <v>-4272.6787839273748</v>
      </c>
      <c r="L79" s="119">
        <v>-6260.1668955150753</v>
      </c>
      <c r="M79" s="119">
        <v>-9402.8179726343278</v>
      </c>
      <c r="N79" s="119">
        <v>-12110.322858940295</v>
      </c>
      <c r="O79" s="119">
        <v>-12418.517122384312</v>
      </c>
      <c r="P79" s="119">
        <v>-11873.116416052582</v>
      </c>
      <c r="Q79" s="119">
        <v>-18734.173195608066</v>
      </c>
      <c r="R79" s="119">
        <v>-18006.648577677093</v>
      </c>
      <c r="S79" s="119">
        <v>-16323.441254227433</v>
      </c>
      <c r="T79" s="119">
        <v>-15666.823597565173</v>
      </c>
      <c r="U79" s="119">
        <v>-14475.199408123875</v>
      </c>
      <c r="V79" s="119">
        <v>-14317.239539017786</v>
      </c>
      <c r="W79" s="119">
        <v>-14976.635772429279</v>
      </c>
      <c r="X79" s="99">
        <v>74</v>
      </c>
    </row>
    <row r="80" spans="1:26" ht="15" customHeight="1">
      <c r="A80" s="75">
        <v>75</v>
      </c>
      <c r="B80" s="100"/>
      <c r="C80" s="129" t="s">
        <v>442</v>
      </c>
      <c r="D80" s="118"/>
      <c r="E80" s="118"/>
      <c r="F80" s="118"/>
      <c r="G80" s="118"/>
      <c r="H80" s="118"/>
      <c r="I80" s="119"/>
      <c r="J80" s="119"/>
      <c r="K80" s="119"/>
      <c r="L80" s="119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99"/>
    </row>
    <row r="81" spans="1:24" ht="15" customHeight="1">
      <c r="A81" s="75"/>
      <c r="B81" s="93"/>
      <c r="C81" s="127" t="s">
        <v>443</v>
      </c>
      <c r="D81" s="119">
        <v>1112087.1352839698</v>
      </c>
      <c r="E81" s="119">
        <v>1130318.8207349118</v>
      </c>
      <c r="F81" s="119">
        <v>1102672.4734001046</v>
      </c>
      <c r="G81" s="119">
        <v>1078290.2454272909</v>
      </c>
      <c r="H81" s="119">
        <v>1045841.443038452</v>
      </c>
      <c r="I81" s="119">
        <v>1043310.3856233475</v>
      </c>
      <c r="J81" s="119">
        <v>1060063.7437705062</v>
      </c>
      <c r="K81" s="119">
        <v>1074306.6243389531</v>
      </c>
      <c r="L81" s="119">
        <v>1079618.0617644291</v>
      </c>
      <c r="M81" s="119">
        <v>1065890.8976441119</v>
      </c>
      <c r="N81" s="119">
        <v>1044297.0268113934</v>
      </c>
      <c r="O81" s="119">
        <v>1063765.0201540967</v>
      </c>
      <c r="P81" s="119">
        <v>1048388.9028004882</v>
      </c>
      <c r="Q81" s="119">
        <v>1048914.4615735894</v>
      </c>
      <c r="R81" s="119">
        <v>987359.84288077953</v>
      </c>
      <c r="S81" s="119">
        <v>1039825.9859959062</v>
      </c>
      <c r="T81" s="119">
        <v>1021889.3173265178</v>
      </c>
      <c r="U81" s="119">
        <v>1013716.9837520445</v>
      </c>
      <c r="V81" s="119">
        <v>1034663.2543499138</v>
      </c>
      <c r="W81" s="119">
        <v>990466.1422314673</v>
      </c>
      <c r="X81" s="99">
        <v>75</v>
      </c>
    </row>
    <row r="82" spans="1:24" ht="15" customHeight="1">
      <c r="A82" s="104" t="s">
        <v>440</v>
      </c>
    </row>
    <row r="83" spans="1:24" s="107" customFormat="1" ht="12.95" customHeight="1">
      <c r="A83" s="105" t="s">
        <v>445</v>
      </c>
      <c r="C83" s="105"/>
      <c r="D83" s="106"/>
      <c r="E83" s="106"/>
      <c r="F83" s="106"/>
      <c r="G83" s="106"/>
      <c r="H83" s="106"/>
      <c r="I83" s="106"/>
      <c r="J83" s="106"/>
      <c r="K83" s="106"/>
      <c r="L83" s="106"/>
      <c r="M83" s="106"/>
      <c r="N83" s="106"/>
      <c r="O83" s="106"/>
      <c r="P83" s="106"/>
      <c r="Q83" s="106"/>
      <c r="R83" s="106"/>
      <c r="S83" s="106"/>
      <c r="T83" s="117"/>
      <c r="U83" s="106"/>
      <c r="V83" s="106"/>
      <c r="W83" s="106"/>
    </row>
    <row r="84" spans="1:24" ht="12.95" customHeight="1">
      <c r="A84" s="105" t="s">
        <v>435</v>
      </c>
      <c r="C84" s="105"/>
    </row>
    <row r="85" spans="1:24" ht="12.95" customHeight="1">
      <c r="A85" s="105" t="s">
        <v>436</v>
      </c>
      <c r="C85" s="105"/>
    </row>
    <row r="86" spans="1:24" ht="12" customHeight="1">
      <c r="B86" s="108"/>
      <c r="C86" s="109"/>
      <c r="D86" s="115"/>
      <c r="E86" s="115"/>
      <c r="F86" s="115"/>
      <c r="G86" s="115"/>
      <c r="H86" s="115"/>
      <c r="I86" s="115"/>
      <c r="J86" s="115"/>
      <c r="K86" s="115"/>
      <c r="L86" s="115"/>
      <c r="M86" s="115"/>
      <c r="N86" s="115"/>
      <c r="O86" s="115"/>
      <c r="P86" s="115"/>
      <c r="Q86" s="115"/>
      <c r="R86" s="115"/>
      <c r="S86" s="115"/>
      <c r="T86" s="115"/>
      <c r="U86" s="115"/>
      <c r="V86" s="115"/>
      <c r="W86" s="115"/>
    </row>
    <row r="87" spans="1:24" ht="12" customHeight="1">
      <c r="B87" s="108"/>
      <c r="C87" s="109"/>
      <c r="D87" s="116"/>
      <c r="E87" s="116"/>
      <c r="F87" s="116"/>
      <c r="G87" s="116"/>
      <c r="H87" s="116"/>
      <c r="I87" s="116"/>
      <c r="J87" s="116"/>
      <c r="K87" s="116"/>
      <c r="L87" s="116"/>
      <c r="M87" s="116"/>
      <c r="N87" s="116"/>
      <c r="O87" s="116"/>
      <c r="P87" s="116"/>
      <c r="Q87" s="116"/>
      <c r="R87" s="116"/>
      <c r="S87" s="116"/>
      <c r="T87" s="116"/>
      <c r="U87" s="116"/>
      <c r="V87" s="116"/>
      <c r="W87" s="116"/>
    </row>
    <row r="88" spans="1:24" ht="12" customHeight="1">
      <c r="B88" s="108"/>
      <c r="C88" s="109"/>
    </row>
    <row r="89" spans="1:24" ht="12" customHeight="1">
      <c r="B89" s="108"/>
    </row>
    <row r="90" spans="1:24" ht="12" customHeight="1">
      <c r="B90" s="108"/>
    </row>
    <row r="91" spans="1:24" ht="12" customHeight="1">
      <c r="B91" s="108"/>
    </row>
    <row r="92" spans="1:24" ht="15" customHeight="1">
      <c r="B92" s="108"/>
    </row>
    <row r="93" spans="1:24" ht="15" customHeight="1">
      <c r="B93" s="108"/>
    </row>
    <row r="94" spans="1:24" ht="15" customHeight="1">
      <c r="B94" s="108"/>
    </row>
    <row r="95" spans="1:24" ht="15" customHeight="1">
      <c r="B95" s="108"/>
    </row>
    <row r="96" spans="1:24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B186" s="108"/>
      <c r="C186" s="109"/>
    </row>
    <row r="187" spans="2:3" ht="15" customHeight="1">
      <c r="B187" s="108"/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>
      <c r="C213" s="109"/>
    </row>
    <row r="214" spans="3:3" ht="15" customHeight="1">
      <c r="C214" s="109"/>
    </row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8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0.7109375" style="72" customWidth="1"/>
    <col min="4" max="8" width="10.28515625" style="72" hidden="1" customWidth="1"/>
    <col min="9" max="9" width="10.28515625" style="72" customWidth="1"/>
    <col min="10" max="13" width="10.28515625" style="72" hidden="1" customWidth="1"/>
    <col min="14" max="14" width="10.28515625" style="72" customWidth="1"/>
    <col min="15" max="18" width="10.28515625" style="72" hidden="1" customWidth="1"/>
    <col min="19" max="23" width="10.28515625" style="72" customWidth="1"/>
    <col min="24" max="24" width="3.85546875" style="72" hidden="1" customWidth="1"/>
    <col min="25" max="16384" width="11.42578125" style="72"/>
  </cols>
  <sheetData>
    <row r="1" spans="1:24" s="68" customFormat="1" ht="20.100000000000001" customHeight="1">
      <c r="A1" s="120" t="s">
        <v>609</v>
      </c>
      <c r="B1" s="67"/>
      <c r="C1" s="67"/>
      <c r="E1" s="69"/>
      <c r="F1" s="69"/>
      <c r="G1" s="69"/>
      <c r="J1" s="66"/>
      <c r="K1" s="67"/>
    </row>
    <row r="2" spans="1:24" s="68" customFormat="1" ht="15" customHeight="1">
      <c r="A2" s="70" t="s">
        <v>431</v>
      </c>
      <c r="B2" s="67"/>
      <c r="C2" s="67"/>
      <c r="E2" s="69"/>
      <c r="F2" s="69"/>
      <c r="G2" s="69"/>
      <c r="J2" s="71"/>
      <c r="K2" s="67"/>
    </row>
    <row r="3" spans="1:24" ht="12.75" customHeight="1">
      <c r="C3" s="73"/>
      <c r="D3" s="110"/>
      <c r="G3" s="111"/>
    </row>
    <row r="4" spans="1:24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12" t="s">
        <v>283</v>
      </c>
    </row>
    <row r="5" spans="1:24" s="55" customFormat="1" ht="15" customHeight="1">
      <c r="A5" s="75">
        <v>1</v>
      </c>
      <c r="B5" s="76" t="s">
        <v>290</v>
      </c>
      <c r="C5" s="77" t="s">
        <v>291</v>
      </c>
      <c r="D5" s="119">
        <v>17248.963734661189</v>
      </c>
      <c r="E5" s="119">
        <v>18082.293988500238</v>
      </c>
      <c r="F5" s="119">
        <v>16157.79996280713</v>
      </c>
      <c r="G5" s="119">
        <v>15673.932404926209</v>
      </c>
      <c r="H5" s="119">
        <v>15443.377396881855</v>
      </c>
      <c r="I5" s="119">
        <v>14532.019333420032</v>
      </c>
      <c r="J5" s="119">
        <v>14557.973440240694</v>
      </c>
      <c r="K5" s="119">
        <v>14629.496865020865</v>
      </c>
      <c r="L5" s="119">
        <v>13920.402179728037</v>
      </c>
      <c r="M5" s="119">
        <v>13780.644624642078</v>
      </c>
      <c r="N5" s="119">
        <v>13585.272888081698</v>
      </c>
      <c r="O5" s="119">
        <v>13856.263593565796</v>
      </c>
      <c r="P5" s="119">
        <v>13672.511064098504</v>
      </c>
      <c r="Q5" s="119">
        <v>14520.297326596592</v>
      </c>
      <c r="R5" s="119">
        <v>14882.52109895083</v>
      </c>
      <c r="S5" s="119">
        <v>15210.564800439632</v>
      </c>
      <c r="T5" s="119">
        <v>15550.996030219012</v>
      </c>
      <c r="U5" s="119">
        <v>17414.874099168926</v>
      </c>
      <c r="V5" s="119">
        <v>16974.05180527331</v>
      </c>
      <c r="W5" s="119">
        <v>17336.061972999014</v>
      </c>
      <c r="X5" s="81">
        <v>1</v>
      </c>
    </row>
    <row r="6" spans="1:24" s="55" customFormat="1" ht="12.75" customHeight="1">
      <c r="A6" s="75">
        <v>2</v>
      </c>
      <c r="B6" s="76" t="s">
        <v>292</v>
      </c>
      <c r="C6" s="80" t="s">
        <v>293</v>
      </c>
      <c r="D6" s="119">
        <v>16703.713331751213</v>
      </c>
      <c r="E6" s="119">
        <v>17567.541600273726</v>
      </c>
      <c r="F6" s="119">
        <v>15641.586389713164</v>
      </c>
      <c r="G6" s="119">
        <v>15150.117375638203</v>
      </c>
      <c r="H6" s="119">
        <v>14932.922015124872</v>
      </c>
      <c r="I6" s="119">
        <v>13958.951110205837</v>
      </c>
      <c r="J6" s="119">
        <v>14076.875660035495</v>
      </c>
      <c r="K6" s="119">
        <v>14151.801266157074</v>
      </c>
      <c r="L6" s="119">
        <v>13403.956395139658</v>
      </c>
      <c r="M6" s="119">
        <v>13248.917492788973</v>
      </c>
      <c r="N6" s="119">
        <v>13009.143647888464</v>
      </c>
      <c r="O6" s="119">
        <v>13256.112732105395</v>
      </c>
      <c r="P6" s="119">
        <v>12969.284773211804</v>
      </c>
      <c r="Q6" s="119">
        <v>13931.300345833848</v>
      </c>
      <c r="R6" s="119">
        <v>14392.956036970356</v>
      </c>
      <c r="S6" s="119">
        <v>14700.216530210164</v>
      </c>
      <c r="T6" s="119">
        <v>15023.908259980006</v>
      </c>
      <c r="U6" s="119">
        <v>16984.423525842107</v>
      </c>
      <c r="V6" s="119">
        <v>16535.331606710588</v>
      </c>
      <c r="W6" s="119">
        <v>16886.83616352806</v>
      </c>
      <c r="X6" s="81">
        <v>2</v>
      </c>
    </row>
    <row r="7" spans="1:24" s="55" customFormat="1" ht="12.75" customHeight="1">
      <c r="A7" s="75">
        <v>3</v>
      </c>
      <c r="B7" s="76" t="s">
        <v>294</v>
      </c>
      <c r="C7" s="80" t="s">
        <v>295</v>
      </c>
      <c r="D7" s="119">
        <v>490.98897005848312</v>
      </c>
      <c r="E7" s="119">
        <v>461.05258978815903</v>
      </c>
      <c r="F7" s="119">
        <v>464.31909698890473</v>
      </c>
      <c r="G7" s="119">
        <v>471.98876129823026</v>
      </c>
      <c r="H7" s="119">
        <v>458.32107776334522</v>
      </c>
      <c r="I7" s="119">
        <v>520.38960441954362</v>
      </c>
      <c r="J7" s="119">
        <v>428.80482003631511</v>
      </c>
      <c r="K7" s="119">
        <v>427.77876328633073</v>
      </c>
      <c r="L7" s="119">
        <v>466.23830361574301</v>
      </c>
      <c r="M7" s="119">
        <v>479.89690274374578</v>
      </c>
      <c r="N7" s="119">
        <v>524.19605806426318</v>
      </c>
      <c r="O7" s="119">
        <v>548.36412503308384</v>
      </c>
      <c r="P7" s="119">
        <v>650.0679647533824</v>
      </c>
      <c r="Q7" s="119">
        <v>535.32163829139279</v>
      </c>
      <c r="R7" s="119">
        <v>433.57867344782511</v>
      </c>
      <c r="S7" s="119">
        <v>455.40700390470477</v>
      </c>
      <c r="T7" s="119">
        <v>475.91655489345607</v>
      </c>
      <c r="U7" s="119">
        <v>382.35413164083002</v>
      </c>
      <c r="V7" s="119">
        <v>390.62983001930456</v>
      </c>
      <c r="W7" s="119">
        <v>398.24543086446994</v>
      </c>
      <c r="X7" s="81">
        <v>3</v>
      </c>
    </row>
    <row r="8" spans="1:24" s="55" customFormat="1" ht="12.75" customHeight="1">
      <c r="A8" s="75">
        <v>4</v>
      </c>
      <c r="B8" s="76" t="s">
        <v>296</v>
      </c>
      <c r="C8" s="80" t="s">
        <v>297</v>
      </c>
      <c r="D8" s="119">
        <v>54.261432851495904</v>
      </c>
      <c r="E8" s="119">
        <v>53.699798438349973</v>
      </c>
      <c r="F8" s="119">
        <v>51.89447610506258</v>
      </c>
      <c r="G8" s="119">
        <v>51.826267989775651</v>
      </c>
      <c r="H8" s="119">
        <v>52.134303993637126</v>
      </c>
      <c r="I8" s="119">
        <v>52.678618794651101</v>
      </c>
      <c r="J8" s="119">
        <v>52.292960168880334</v>
      </c>
      <c r="K8" s="119">
        <v>49.916835577459125</v>
      </c>
      <c r="L8" s="119">
        <v>50.207480972637953</v>
      </c>
      <c r="M8" s="119">
        <v>51.830229109359777</v>
      </c>
      <c r="N8" s="119">
        <v>51.933182128970408</v>
      </c>
      <c r="O8" s="119">
        <v>51.786736427317834</v>
      </c>
      <c r="P8" s="119">
        <v>53.158326133317523</v>
      </c>
      <c r="Q8" s="119">
        <v>53.67534247135098</v>
      </c>
      <c r="R8" s="119">
        <v>55.98638853265156</v>
      </c>
      <c r="S8" s="119">
        <v>54.941266324763411</v>
      </c>
      <c r="T8" s="119">
        <v>51.171215345547978</v>
      </c>
      <c r="U8" s="119">
        <v>48.096441685983635</v>
      </c>
      <c r="V8" s="119">
        <v>48.09036854341695</v>
      </c>
      <c r="W8" s="119">
        <v>50.980378606487314</v>
      </c>
      <c r="X8" s="81">
        <v>4</v>
      </c>
    </row>
    <row r="9" spans="1:24" s="55" customFormat="1" ht="12.75" customHeight="1">
      <c r="A9" s="75">
        <v>5</v>
      </c>
      <c r="B9" s="76" t="s">
        <v>298</v>
      </c>
      <c r="C9" s="83" t="s">
        <v>299</v>
      </c>
      <c r="D9" s="119">
        <v>7606.6477746671226</v>
      </c>
      <c r="E9" s="119">
        <v>7340.5808978151717</v>
      </c>
      <c r="F9" s="119">
        <v>7143.6216433680975</v>
      </c>
      <c r="G9" s="119">
        <v>6861.0641100947832</v>
      </c>
      <c r="H9" s="119">
        <v>6325.398079305347</v>
      </c>
      <c r="I9" s="119">
        <v>5778.6968987580731</v>
      </c>
      <c r="J9" s="119">
        <v>5704.6785740794076</v>
      </c>
      <c r="K9" s="119">
        <v>5725.5854217131155</v>
      </c>
      <c r="L9" s="119">
        <v>5059.8474676976657</v>
      </c>
      <c r="M9" s="119">
        <v>5759.8468514589576</v>
      </c>
      <c r="N9" s="119">
        <v>4947.8006270893493</v>
      </c>
      <c r="O9" s="119">
        <v>4651.1103353862436</v>
      </c>
      <c r="P9" s="119">
        <v>4759.4992033667786</v>
      </c>
      <c r="Q9" s="119">
        <v>4802.9713016017367</v>
      </c>
      <c r="R9" s="119">
        <v>4232.1445693044789</v>
      </c>
      <c r="S9" s="119">
        <v>4102.7130055037705</v>
      </c>
      <c r="T9" s="119">
        <v>3997.1168222840683</v>
      </c>
      <c r="U9" s="119">
        <v>3911.9363742455294</v>
      </c>
      <c r="V9" s="119">
        <v>4109.44487195085</v>
      </c>
      <c r="W9" s="119">
        <v>3709.636167371169</v>
      </c>
      <c r="X9" s="81">
        <v>5</v>
      </c>
    </row>
    <row r="10" spans="1:24" s="55" customFormat="1" ht="12.75" customHeight="1">
      <c r="A10" s="75">
        <v>6</v>
      </c>
      <c r="B10" s="76" t="s">
        <v>300</v>
      </c>
      <c r="C10" s="84" t="s">
        <v>301</v>
      </c>
      <c r="D10" s="119">
        <v>2922.5964504576186</v>
      </c>
      <c r="E10" s="119">
        <v>2598.527631218949</v>
      </c>
      <c r="F10" s="119">
        <v>2782.5129664244823</v>
      </c>
      <c r="G10" s="119">
        <v>2512.0686291348393</v>
      </c>
      <c r="H10" s="119">
        <v>1823.903825069048</v>
      </c>
      <c r="I10" s="119">
        <v>1653.7816602737073</v>
      </c>
      <c r="J10" s="119">
        <v>1535.4766488595835</v>
      </c>
      <c r="K10" s="119">
        <v>1772.5821335390635</v>
      </c>
      <c r="L10" s="119">
        <v>1801.5508127571354</v>
      </c>
      <c r="M10" s="119">
        <v>1877.321865469552</v>
      </c>
      <c r="N10" s="119">
        <v>1765.7358354213084</v>
      </c>
      <c r="O10" s="119">
        <v>1746.1761730985563</v>
      </c>
      <c r="P10" s="119">
        <v>1951.6500366363973</v>
      </c>
      <c r="Q10" s="119">
        <v>1847.7584217265244</v>
      </c>
      <c r="R10" s="119">
        <v>1618.1220456227602</v>
      </c>
      <c r="S10" s="119">
        <v>1538.1376049256933</v>
      </c>
      <c r="T10" s="119">
        <v>1469.7140752085309</v>
      </c>
      <c r="U10" s="119">
        <v>1526.9540171952958</v>
      </c>
      <c r="V10" s="119">
        <v>1581.1129194468961</v>
      </c>
      <c r="W10" s="119">
        <v>1559.3846591645079</v>
      </c>
      <c r="X10" s="81">
        <v>6</v>
      </c>
    </row>
    <row r="11" spans="1:24" s="55" customFormat="1" ht="12.75" customHeight="1">
      <c r="A11" s="75">
        <v>7</v>
      </c>
      <c r="B11" s="76" t="s">
        <v>302</v>
      </c>
      <c r="C11" s="80" t="s">
        <v>303</v>
      </c>
      <c r="D11" s="119">
        <v>2936.8788538071412</v>
      </c>
      <c r="E11" s="119">
        <v>3346.4569960746676</v>
      </c>
      <c r="F11" s="119">
        <v>3201.0139034491508</v>
      </c>
      <c r="G11" s="119">
        <v>3188.0554860910797</v>
      </c>
      <c r="H11" s="119">
        <v>3265.3196244868009</v>
      </c>
      <c r="I11" s="119">
        <v>3024.3583831292731</v>
      </c>
      <c r="J11" s="119">
        <v>2974.2559431000122</v>
      </c>
      <c r="K11" s="119">
        <v>2839.6409729234383</v>
      </c>
      <c r="L11" s="119">
        <v>2328.6772122841417</v>
      </c>
      <c r="M11" s="119">
        <v>2254.4783915479397</v>
      </c>
      <c r="N11" s="119">
        <v>2169.3854116786833</v>
      </c>
      <c r="O11" s="119">
        <v>1997.7177977181159</v>
      </c>
      <c r="P11" s="119">
        <v>1906.2724673391463</v>
      </c>
      <c r="Q11" s="119">
        <v>1821.552245561573</v>
      </c>
      <c r="R11" s="119">
        <v>1739.2698209788277</v>
      </c>
      <c r="S11" s="119">
        <v>1705.2683262766479</v>
      </c>
      <c r="T11" s="119">
        <v>1768.7612095626964</v>
      </c>
      <c r="U11" s="119">
        <v>1715.3555591309989</v>
      </c>
      <c r="V11" s="119">
        <v>1752.1378833560234</v>
      </c>
      <c r="W11" s="119">
        <v>1424.0736305480707</v>
      </c>
      <c r="X11" s="81">
        <v>7</v>
      </c>
    </row>
    <row r="12" spans="1:24" s="55" customFormat="1" ht="12.75" customHeight="1">
      <c r="A12" s="75">
        <v>8</v>
      </c>
      <c r="B12" s="76" t="s">
        <v>304</v>
      </c>
      <c r="C12" s="80" t="s">
        <v>305</v>
      </c>
      <c r="D12" s="119">
        <v>1747.1724704023623</v>
      </c>
      <c r="E12" s="119">
        <v>1395.5962705215557</v>
      </c>
      <c r="F12" s="119">
        <v>1160.0947734944646</v>
      </c>
      <c r="G12" s="119">
        <v>1160.9399948688638</v>
      </c>
      <c r="H12" s="119">
        <v>1236.1746297494981</v>
      </c>
      <c r="I12" s="119">
        <v>1100.5568553550925</v>
      </c>
      <c r="J12" s="119">
        <v>1194.9459821198116</v>
      </c>
      <c r="K12" s="119">
        <v>1113.3623152506132</v>
      </c>
      <c r="L12" s="119">
        <v>929.61944265638897</v>
      </c>
      <c r="M12" s="119">
        <v>1628.0465944414655</v>
      </c>
      <c r="N12" s="119">
        <v>1012.6793799893576</v>
      </c>
      <c r="O12" s="119">
        <v>907.21636456957162</v>
      </c>
      <c r="P12" s="119">
        <v>901.57669939123491</v>
      </c>
      <c r="Q12" s="119">
        <v>1133.6606343136391</v>
      </c>
      <c r="R12" s="119">
        <v>874.7527027028907</v>
      </c>
      <c r="S12" s="119">
        <v>859.307074301429</v>
      </c>
      <c r="T12" s="119">
        <v>758.64153751284096</v>
      </c>
      <c r="U12" s="119">
        <v>669.62679791923506</v>
      </c>
      <c r="V12" s="119">
        <v>776.19406914793092</v>
      </c>
      <c r="W12" s="119">
        <v>726.17787765859032</v>
      </c>
      <c r="X12" s="81">
        <v>8</v>
      </c>
    </row>
    <row r="13" spans="1:24" s="55" customFormat="1" ht="12.75" customHeight="1">
      <c r="A13" s="75">
        <v>9</v>
      </c>
      <c r="B13" s="76" t="s">
        <v>306</v>
      </c>
      <c r="C13" s="85" t="s">
        <v>307</v>
      </c>
      <c r="D13" s="119">
        <v>198189.23632825052</v>
      </c>
      <c r="E13" s="119">
        <v>192991.01329154172</v>
      </c>
      <c r="F13" s="119">
        <v>193883.67800296258</v>
      </c>
      <c r="G13" s="119">
        <v>187962.83185650143</v>
      </c>
      <c r="H13" s="119">
        <v>183637.35215184349</v>
      </c>
      <c r="I13" s="119">
        <v>189769.19200394527</v>
      </c>
      <c r="J13" s="119">
        <v>180639.90958574158</v>
      </c>
      <c r="K13" s="119">
        <v>175170.9043125725</v>
      </c>
      <c r="L13" s="119">
        <v>178997.5763601778</v>
      </c>
      <c r="M13" s="119">
        <v>181586.57941281563</v>
      </c>
      <c r="N13" s="119">
        <v>177327.58368235175</v>
      </c>
      <c r="O13" s="119">
        <v>179824.07061336987</v>
      </c>
      <c r="P13" s="119">
        <v>182824.94619624177</v>
      </c>
      <c r="Q13" s="119">
        <v>181576.44929652041</v>
      </c>
      <c r="R13" s="119">
        <v>160409.49190548237</v>
      </c>
      <c r="S13" s="119">
        <v>177862.34512311735</v>
      </c>
      <c r="T13" s="119">
        <v>177279.45035370387</v>
      </c>
      <c r="U13" s="119">
        <v>170191.79756032341</v>
      </c>
      <c r="V13" s="119">
        <v>170408.1234520271</v>
      </c>
      <c r="W13" s="119">
        <v>168482.29910517012</v>
      </c>
      <c r="X13" s="81">
        <v>9</v>
      </c>
    </row>
    <row r="14" spans="1:24" s="55" customFormat="1" ht="12.75" customHeight="1">
      <c r="A14" s="75">
        <v>10</v>
      </c>
      <c r="B14" s="76" t="s">
        <v>308</v>
      </c>
      <c r="C14" s="80" t="s">
        <v>309</v>
      </c>
      <c r="D14" s="119">
        <v>11382.259059028578</v>
      </c>
      <c r="E14" s="119">
        <v>11653.962047902975</v>
      </c>
      <c r="F14" s="119">
        <v>11153.523143715485</v>
      </c>
      <c r="G14" s="119">
        <v>11131.100237257815</v>
      </c>
      <c r="H14" s="119">
        <v>10926.45448572792</v>
      </c>
      <c r="I14" s="119">
        <v>10600.457867963119</v>
      </c>
      <c r="J14" s="119">
        <v>10892.741553360618</v>
      </c>
      <c r="K14" s="119">
        <v>10418.808866681637</v>
      </c>
      <c r="L14" s="119">
        <v>10269.552409350132</v>
      </c>
      <c r="M14" s="119">
        <v>10058.201258879491</v>
      </c>
      <c r="N14" s="119">
        <v>9509.7371095547569</v>
      </c>
      <c r="O14" s="119">
        <v>9996.5074510682261</v>
      </c>
      <c r="P14" s="119">
        <v>9776.3070317920301</v>
      </c>
      <c r="Q14" s="119">
        <v>9126.1028620726793</v>
      </c>
      <c r="R14" s="119">
        <v>9081.5492983191252</v>
      </c>
      <c r="S14" s="119">
        <v>9793.3256684926837</v>
      </c>
      <c r="T14" s="119">
        <v>9063.2431002837402</v>
      </c>
      <c r="U14" s="119">
        <v>9114.6649735853771</v>
      </c>
      <c r="V14" s="119">
        <v>8917.4273497766662</v>
      </c>
      <c r="W14" s="119">
        <v>8812.5212032468407</v>
      </c>
      <c r="X14" s="81">
        <v>10</v>
      </c>
    </row>
    <row r="15" spans="1:24" s="55" customFormat="1" ht="12.75" customHeight="1">
      <c r="A15" s="75">
        <v>11</v>
      </c>
      <c r="B15" s="76" t="s">
        <v>310</v>
      </c>
      <c r="C15" s="80" t="s">
        <v>311</v>
      </c>
      <c r="D15" s="119">
        <v>2423.5220131350825</v>
      </c>
      <c r="E15" s="119">
        <v>2396.7551470382359</v>
      </c>
      <c r="F15" s="119">
        <v>2235.9427223384182</v>
      </c>
      <c r="G15" s="119">
        <v>2094.3563473893328</v>
      </c>
      <c r="H15" s="119">
        <v>1865.2257773631434</v>
      </c>
      <c r="I15" s="119">
        <v>1772.4346172759572</v>
      </c>
      <c r="J15" s="119">
        <v>1727.3253557833136</v>
      </c>
      <c r="K15" s="119">
        <v>1522.7398898464896</v>
      </c>
      <c r="L15" s="119">
        <v>1739.1020556415849</v>
      </c>
      <c r="M15" s="119">
        <v>1491.047872418834</v>
      </c>
      <c r="N15" s="119">
        <v>1518.1770615821938</v>
      </c>
      <c r="O15" s="119">
        <v>1287.3431624466696</v>
      </c>
      <c r="P15" s="119">
        <v>1270.431911980095</v>
      </c>
      <c r="Q15" s="119">
        <v>1063.1166259295305</v>
      </c>
      <c r="R15" s="119">
        <v>893.31976251455058</v>
      </c>
      <c r="S15" s="119">
        <v>875.641858295465</v>
      </c>
      <c r="T15" s="119">
        <v>818.01437584556652</v>
      </c>
      <c r="U15" s="119">
        <v>790.27705890195432</v>
      </c>
      <c r="V15" s="119">
        <v>826.37294856648145</v>
      </c>
      <c r="W15" s="119">
        <v>760.17389579700523</v>
      </c>
      <c r="X15" s="81">
        <v>11</v>
      </c>
    </row>
    <row r="16" spans="1:24" s="55" customFormat="1" ht="12.75" customHeight="1">
      <c r="A16" s="75">
        <v>12</v>
      </c>
      <c r="B16" s="76" t="s">
        <v>312</v>
      </c>
      <c r="C16" s="80" t="s">
        <v>313</v>
      </c>
      <c r="D16" s="119">
        <v>5497.7882168885162</v>
      </c>
      <c r="E16" s="119">
        <v>5448.6691776487824</v>
      </c>
      <c r="F16" s="119">
        <v>5502.1234679908757</v>
      </c>
      <c r="G16" s="119">
        <v>5627.4370466445571</v>
      </c>
      <c r="H16" s="119">
        <v>5815.4193093434715</v>
      </c>
      <c r="I16" s="119">
        <v>1773.5495169498363</v>
      </c>
      <c r="J16" s="119">
        <v>1764.1941497382336</v>
      </c>
      <c r="K16" s="119">
        <v>1512.7615965356167</v>
      </c>
      <c r="L16" s="119">
        <v>3514.8119125865378</v>
      </c>
      <c r="M16" s="119">
        <v>4345.7755365083995</v>
      </c>
      <c r="N16" s="119">
        <v>4171.6229984579377</v>
      </c>
      <c r="O16" s="119">
        <v>3936.3492652835539</v>
      </c>
      <c r="P16" s="119">
        <v>4389.023720242767</v>
      </c>
      <c r="Q16" s="119">
        <v>4590.8707793823014</v>
      </c>
      <c r="R16" s="119">
        <v>4973.9229992960081</v>
      </c>
      <c r="S16" s="119">
        <v>5617.2073011470738</v>
      </c>
      <c r="T16" s="119">
        <v>6613.5463795694259</v>
      </c>
      <c r="U16" s="119">
        <v>4027.4195814782779</v>
      </c>
      <c r="V16" s="119">
        <v>4603.7667130314139</v>
      </c>
      <c r="W16" s="119">
        <v>6194.0208397473471</v>
      </c>
      <c r="X16" s="81">
        <v>12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19">
        <v>11198.844688959029</v>
      </c>
      <c r="E17" s="119">
        <v>10943.010341614503</v>
      </c>
      <c r="F17" s="119">
        <v>11150.81433103913</v>
      </c>
      <c r="G17" s="119">
        <v>10586.489481721845</v>
      </c>
      <c r="H17" s="119">
        <v>11325.980473988369</v>
      </c>
      <c r="I17" s="119">
        <v>8609.2058699710105</v>
      </c>
      <c r="J17" s="119">
        <v>8351.9254103967432</v>
      </c>
      <c r="K17" s="119">
        <v>8209.6501055188783</v>
      </c>
      <c r="L17" s="119">
        <v>8636.2822774164106</v>
      </c>
      <c r="M17" s="119">
        <v>7954.605662687617</v>
      </c>
      <c r="N17" s="119">
        <v>14803.912728263542</v>
      </c>
      <c r="O17" s="119">
        <v>9879.2460313557385</v>
      </c>
      <c r="P17" s="119">
        <v>11091.641786831897</v>
      </c>
      <c r="Q17" s="119">
        <v>10678.918361547117</v>
      </c>
      <c r="R17" s="119">
        <v>9471.9268714581867</v>
      </c>
      <c r="S17" s="119">
        <v>10661.068407578361</v>
      </c>
      <c r="T17" s="119">
        <v>9275.418637898847</v>
      </c>
      <c r="U17" s="119">
        <v>8856.4219049997846</v>
      </c>
      <c r="V17" s="119">
        <v>9141.5278320379221</v>
      </c>
      <c r="W17" s="119">
        <v>8903.8942897281941</v>
      </c>
      <c r="X17" s="81">
        <v>13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19">
        <v>650.74122093479798</v>
      </c>
      <c r="E18" s="119">
        <v>700.36527329066439</v>
      </c>
      <c r="F18" s="119">
        <v>668.49458551959572</v>
      </c>
      <c r="G18" s="119">
        <v>697.19724073242696</v>
      </c>
      <c r="H18" s="119">
        <v>733.50968376101343</v>
      </c>
      <c r="I18" s="119">
        <v>807.57042393669701</v>
      </c>
      <c r="J18" s="119">
        <v>871.96844824538482</v>
      </c>
      <c r="K18" s="119">
        <v>860.74497451819923</v>
      </c>
      <c r="L18" s="119">
        <v>786.81353763767459</v>
      </c>
      <c r="M18" s="119">
        <v>795.76480327322201</v>
      </c>
      <c r="N18" s="119">
        <v>778.72632237081859</v>
      </c>
      <c r="O18" s="119">
        <v>969.17805958848578</v>
      </c>
      <c r="P18" s="119">
        <v>949.45628558416217</v>
      </c>
      <c r="Q18" s="119">
        <v>1009.5529093481467</v>
      </c>
      <c r="R18" s="119">
        <v>882.32352783410033</v>
      </c>
      <c r="S18" s="119">
        <v>908.33723617428882</v>
      </c>
      <c r="T18" s="119">
        <v>812.85063031177583</v>
      </c>
      <c r="U18" s="119">
        <v>850.92143637797506</v>
      </c>
      <c r="V18" s="119">
        <v>864.8154222003451</v>
      </c>
      <c r="W18" s="119">
        <v>804.98689948459469</v>
      </c>
      <c r="X18" s="81">
        <v>14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19">
        <v>24672.289355254306</v>
      </c>
      <c r="E19" s="119">
        <v>24469.409798761775</v>
      </c>
      <c r="F19" s="119">
        <v>23092.637235238832</v>
      </c>
      <c r="G19" s="119">
        <v>23510.6486886487</v>
      </c>
      <c r="H19" s="119">
        <v>21564.876885075064</v>
      </c>
      <c r="I19" s="119">
        <v>23050.033648458419</v>
      </c>
      <c r="J19" s="119">
        <v>22416.950567599983</v>
      </c>
      <c r="K19" s="119">
        <v>22436.436039924036</v>
      </c>
      <c r="L19" s="119">
        <v>22384.848652771761</v>
      </c>
      <c r="M19" s="119">
        <v>23386.742046930649</v>
      </c>
      <c r="N19" s="119">
        <v>26071.035533839949</v>
      </c>
      <c r="O19" s="119">
        <v>25039.299912349019</v>
      </c>
      <c r="P19" s="119">
        <v>24198.360097409175</v>
      </c>
      <c r="Q19" s="119">
        <v>24116.283308914397</v>
      </c>
      <c r="R19" s="119">
        <v>23354.956578790148</v>
      </c>
      <c r="S19" s="119">
        <v>22819.553288699939</v>
      </c>
      <c r="T19" s="119">
        <v>22563.027377157407</v>
      </c>
      <c r="U19" s="119">
        <v>22252.513643671733</v>
      </c>
      <c r="V19" s="119">
        <v>22370.082774406033</v>
      </c>
      <c r="W19" s="119">
        <v>21642.16039960667</v>
      </c>
      <c r="X19" s="81">
        <v>15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19">
        <v>6731.0654016598273</v>
      </c>
      <c r="E20" s="119">
        <v>6096.6401948876028</v>
      </c>
      <c r="F20" s="119">
        <v>5797.0991804942068</v>
      </c>
      <c r="G20" s="119">
        <v>5216.3664772111624</v>
      </c>
      <c r="H20" s="119">
        <v>3989.504343337589</v>
      </c>
      <c r="I20" s="119">
        <v>4530.8948980896848</v>
      </c>
      <c r="J20" s="119">
        <v>4363.1846996860231</v>
      </c>
      <c r="K20" s="119">
        <v>4310.7322681691003</v>
      </c>
      <c r="L20" s="119">
        <v>3467.660379262878</v>
      </c>
      <c r="M20" s="119">
        <v>3831.5937072512857</v>
      </c>
      <c r="N20" s="119">
        <v>3717.5982307282798</v>
      </c>
      <c r="O20" s="119">
        <v>3746.7159980568208</v>
      </c>
      <c r="P20" s="119">
        <v>3746.9124769812233</v>
      </c>
      <c r="Q20" s="119">
        <v>3751.0108568084247</v>
      </c>
      <c r="R20" s="119">
        <v>2907.7698149468138</v>
      </c>
      <c r="S20" s="119">
        <v>3738.510508228499</v>
      </c>
      <c r="T20" s="119">
        <v>4278.8917119481039</v>
      </c>
      <c r="U20" s="119">
        <v>4566.8520365811555</v>
      </c>
      <c r="V20" s="119">
        <v>4631.2161044082168</v>
      </c>
      <c r="W20" s="119">
        <v>4853.2616458802659</v>
      </c>
      <c r="X20" s="81">
        <v>16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19">
        <v>17941.223953594479</v>
      </c>
      <c r="E21" s="119">
        <v>18372.769603874178</v>
      </c>
      <c r="F21" s="119">
        <v>17295.538054744629</v>
      </c>
      <c r="G21" s="119">
        <v>18294.282211437534</v>
      </c>
      <c r="H21" s="119">
        <v>17575.372541737474</v>
      </c>
      <c r="I21" s="119">
        <v>18519.138750368737</v>
      </c>
      <c r="J21" s="119">
        <v>18053.765867913957</v>
      </c>
      <c r="K21" s="119">
        <v>18125.703771754936</v>
      </c>
      <c r="L21" s="119">
        <v>18917.188273508884</v>
      </c>
      <c r="M21" s="119">
        <v>19555.148339679359</v>
      </c>
      <c r="N21" s="119">
        <v>22353.437303111674</v>
      </c>
      <c r="O21" s="119">
        <v>21292.583914292201</v>
      </c>
      <c r="P21" s="119">
        <v>20451.447620427956</v>
      </c>
      <c r="Q21" s="119">
        <v>20365.272452105968</v>
      </c>
      <c r="R21" s="119">
        <v>20447.18676384334</v>
      </c>
      <c r="S21" s="119">
        <v>19081.042780471445</v>
      </c>
      <c r="T21" s="119">
        <v>18284.135665209309</v>
      </c>
      <c r="U21" s="119">
        <v>17685.661607090577</v>
      </c>
      <c r="V21" s="119">
        <v>17738.866669997813</v>
      </c>
      <c r="W21" s="119">
        <v>16788.898753726407</v>
      </c>
      <c r="X21" s="81">
        <v>17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19">
        <v>27206.428694107191</v>
      </c>
      <c r="E22" s="119">
        <v>27230.849667931569</v>
      </c>
      <c r="F22" s="119">
        <v>27105.386882899496</v>
      </c>
      <c r="G22" s="119">
        <v>22508.346279598085</v>
      </c>
      <c r="H22" s="119">
        <v>23447.922137316698</v>
      </c>
      <c r="I22" s="119">
        <v>25638.729521560697</v>
      </c>
      <c r="J22" s="119">
        <v>25041.34197203819</v>
      </c>
      <c r="K22" s="119">
        <v>26242.583916114821</v>
      </c>
      <c r="L22" s="119">
        <v>24095.313893334904</v>
      </c>
      <c r="M22" s="119">
        <v>25154.883257313388</v>
      </c>
      <c r="N22" s="119">
        <v>21499.818922644001</v>
      </c>
      <c r="O22" s="119">
        <v>23877.002886163871</v>
      </c>
      <c r="P22" s="119">
        <v>25517.229510752353</v>
      </c>
      <c r="Q22" s="119">
        <v>26766.579060816774</v>
      </c>
      <c r="R22" s="119">
        <v>23762.052403835049</v>
      </c>
      <c r="S22" s="119">
        <v>27800.476264018951</v>
      </c>
      <c r="T22" s="119">
        <v>28992.880268704426</v>
      </c>
      <c r="U22" s="119">
        <v>27576.538249343434</v>
      </c>
      <c r="V22" s="119">
        <v>26892.41687921944</v>
      </c>
      <c r="W22" s="119">
        <v>24415.583584156611</v>
      </c>
      <c r="X22" s="81">
        <v>18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19">
        <v>2129.8959474264793</v>
      </c>
      <c r="E23" s="119">
        <v>2193.6052779751062</v>
      </c>
      <c r="F23" s="119">
        <v>2151.3178020425166</v>
      </c>
      <c r="G23" s="119">
        <v>2741.1861934118815</v>
      </c>
      <c r="H23" s="119">
        <v>2616.4195119075653</v>
      </c>
      <c r="I23" s="119">
        <v>2623.9321536324633</v>
      </c>
      <c r="J23" s="119">
        <v>2737.5640628688657</v>
      </c>
      <c r="K23" s="119">
        <v>1890.5626770933795</v>
      </c>
      <c r="L23" s="119">
        <v>1080.603171613031</v>
      </c>
      <c r="M23" s="119">
        <v>825.3275623951572</v>
      </c>
      <c r="N23" s="119">
        <v>706.45928733751509</v>
      </c>
      <c r="O23" s="119">
        <v>1073.2585222658031</v>
      </c>
      <c r="P23" s="119">
        <v>1010.270155804792</v>
      </c>
      <c r="Q23" s="119">
        <v>1152.9116746259442</v>
      </c>
      <c r="R23" s="119">
        <v>815.19816886967919</v>
      </c>
      <c r="S23" s="119">
        <v>777.61704895151036</v>
      </c>
      <c r="T23" s="119">
        <v>960.77422214155035</v>
      </c>
      <c r="U23" s="119">
        <v>1053.3727620772113</v>
      </c>
      <c r="V23" s="119">
        <v>1017.0775492501402</v>
      </c>
      <c r="W23" s="119">
        <v>849.60760308831755</v>
      </c>
      <c r="X23" s="81">
        <v>19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19">
        <v>2280.1248203875962</v>
      </c>
      <c r="E24" s="119">
        <v>2282.0182478500419</v>
      </c>
      <c r="F24" s="119">
        <v>2106.922805002489</v>
      </c>
      <c r="G24" s="119">
        <v>2137.2248187736022</v>
      </c>
      <c r="H24" s="119">
        <v>2113.098638102249</v>
      </c>
      <c r="I24" s="119">
        <v>2135.0661569793729</v>
      </c>
      <c r="J24" s="119">
        <v>2117.9389774486494</v>
      </c>
      <c r="K24" s="119">
        <v>1984.5761828255461</v>
      </c>
      <c r="L24" s="119">
        <v>2148.5787730860729</v>
      </c>
      <c r="M24" s="119">
        <v>2086.6385251812026</v>
      </c>
      <c r="N24" s="119">
        <v>2092.2145977321725</v>
      </c>
      <c r="O24" s="119">
        <v>2117.1541076515032</v>
      </c>
      <c r="P24" s="119">
        <v>2005.1751567474337</v>
      </c>
      <c r="Q24" s="119">
        <v>2109.5606752895351</v>
      </c>
      <c r="R24" s="119">
        <v>1931.3429208558182</v>
      </c>
      <c r="S24" s="119">
        <v>2344.3616747470355</v>
      </c>
      <c r="T24" s="119">
        <v>1906.9666089080777</v>
      </c>
      <c r="U24" s="119">
        <v>1882.3086857735573</v>
      </c>
      <c r="V24" s="119">
        <v>1917.2391703543292</v>
      </c>
      <c r="W24" s="119">
        <v>1849.248330395096</v>
      </c>
      <c r="X24" s="81">
        <v>20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19">
        <v>46051.178983824975</v>
      </c>
      <c r="E25" s="119">
        <v>44035.001303007455</v>
      </c>
      <c r="F25" s="119">
        <v>44823.550364671624</v>
      </c>
      <c r="G25" s="119">
        <v>44371.729317656325</v>
      </c>
      <c r="H25" s="119">
        <v>44042.219519140948</v>
      </c>
      <c r="I25" s="119">
        <v>43542.578278816836</v>
      </c>
      <c r="J25" s="119">
        <v>39580.207493877373</v>
      </c>
      <c r="K25" s="119">
        <v>38052.97084362142</v>
      </c>
      <c r="L25" s="119">
        <v>39435.664890795902</v>
      </c>
      <c r="M25" s="119">
        <v>40205.245383001107</v>
      </c>
      <c r="N25" s="119">
        <v>37601.878028796978</v>
      </c>
      <c r="O25" s="119">
        <v>39369.126089924073</v>
      </c>
      <c r="P25" s="119">
        <v>43227.564523230241</v>
      </c>
      <c r="Q25" s="119">
        <v>42743.577433219478</v>
      </c>
      <c r="R25" s="119">
        <v>38008.142472332067</v>
      </c>
      <c r="S25" s="119">
        <v>38764.942358044573</v>
      </c>
      <c r="T25" s="119">
        <v>40211.399166822332</v>
      </c>
      <c r="U25" s="119">
        <v>40298.829146960197</v>
      </c>
      <c r="V25" s="119">
        <v>40000.111197717437</v>
      </c>
      <c r="W25" s="119">
        <v>39876.615209885713</v>
      </c>
      <c r="X25" s="81">
        <v>21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19">
        <v>5905.915776099996</v>
      </c>
      <c r="E26" s="119">
        <v>5772.3880303913129</v>
      </c>
      <c r="F26" s="119">
        <v>5832.286722275393</v>
      </c>
      <c r="G26" s="119">
        <v>5885.4728221091591</v>
      </c>
      <c r="H26" s="119">
        <v>5611.5090618443537</v>
      </c>
      <c r="I26" s="119">
        <v>5624.9519779220036</v>
      </c>
      <c r="J26" s="119">
        <v>5484.1140877240359</v>
      </c>
      <c r="K26" s="119">
        <v>5376.111422847529</v>
      </c>
      <c r="L26" s="119">
        <v>5434.4264140329651</v>
      </c>
      <c r="M26" s="119">
        <v>5103.2395816095568</v>
      </c>
      <c r="N26" s="119">
        <v>4918.2960890930508</v>
      </c>
      <c r="O26" s="119">
        <v>4649.5448046069068</v>
      </c>
      <c r="P26" s="119">
        <v>4915.5088260303901</v>
      </c>
      <c r="Q26" s="119">
        <v>5252.1576698114441</v>
      </c>
      <c r="R26" s="119">
        <v>4676.8049385659406</v>
      </c>
      <c r="S26" s="119">
        <v>4884.2264135271544</v>
      </c>
      <c r="T26" s="119">
        <v>5070.2102809447242</v>
      </c>
      <c r="U26" s="119">
        <v>4616.8436911211274</v>
      </c>
      <c r="V26" s="119">
        <v>4633.7536178524551</v>
      </c>
      <c r="W26" s="119">
        <v>4800.662739800996</v>
      </c>
      <c r="X26" s="81">
        <v>22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19">
        <v>40145.263207724973</v>
      </c>
      <c r="E27" s="119">
        <v>38262.613272616145</v>
      </c>
      <c r="F27" s="119">
        <v>38991.263642396225</v>
      </c>
      <c r="G27" s="119">
        <v>38486.256495547175</v>
      </c>
      <c r="H27" s="119">
        <v>38430.710457296591</v>
      </c>
      <c r="I27" s="119">
        <v>37917.626300894837</v>
      </c>
      <c r="J27" s="119">
        <v>34096.093406153341</v>
      </c>
      <c r="K27" s="119">
        <v>32676.859420773893</v>
      </c>
      <c r="L27" s="119">
        <v>34001.238476762941</v>
      </c>
      <c r="M27" s="119">
        <v>35102.005801391555</v>
      </c>
      <c r="N27" s="119">
        <v>32683.581939703923</v>
      </c>
      <c r="O27" s="119">
        <v>34719.581285317159</v>
      </c>
      <c r="P27" s="119">
        <v>38312.055697199859</v>
      </c>
      <c r="Q27" s="119">
        <v>37491.419763408034</v>
      </c>
      <c r="R27" s="119">
        <v>33331.337533766127</v>
      </c>
      <c r="S27" s="119">
        <v>33880.715944517418</v>
      </c>
      <c r="T27" s="119">
        <v>35141.188885877607</v>
      </c>
      <c r="U27" s="119">
        <v>35681.985455839073</v>
      </c>
      <c r="V27" s="119">
        <v>35366.357579864976</v>
      </c>
      <c r="W27" s="119">
        <v>35075.952470084718</v>
      </c>
      <c r="X27" s="81">
        <v>23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19">
        <v>47876.20981498903</v>
      </c>
      <c r="E28" s="119">
        <v>44631.938939524705</v>
      </c>
      <c r="F28" s="119">
        <v>48230.606349483882</v>
      </c>
      <c r="G28" s="119">
        <v>47076.846291838723</v>
      </c>
      <c r="H28" s="119">
        <v>44308.709062560083</v>
      </c>
      <c r="I28" s="119">
        <v>55063.45283046228</v>
      </c>
      <c r="J28" s="119">
        <v>50235.808299880999</v>
      </c>
      <c r="K28" s="119">
        <v>47898.113877524185</v>
      </c>
      <c r="L28" s="119">
        <v>50557.785194498894</v>
      </c>
      <c r="M28" s="119">
        <v>51063.660074740605</v>
      </c>
      <c r="N28" s="119">
        <v>44784.210222336762</v>
      </c>
      <c r="O28" s="119">
        <v>47608.450542676794</v>
      </c>
      <c r="P28" s="119">
        <v>45093.43018633833</v>
      </c>
      <c r="Q28" s="119">
        <v>44106.333869315109</v>
      </c>
      <c r="R28" s="119">
        <v>33931.18995512613</v>
      </c>
      <c r="S28" s="119">
        <v>43322.759841202649</v>
      </c>
      <c r="T28" s="119">
        <v>42105.005461651526</v>
      </c>
      <c r="U28" s="119">
        <v>39578.981279541593</v>
      </c>
      <c r="V28" s="119">
        <v>39722.076597633168</v>
      </c>
      <c r="W28" s="119">
        <v>41359.886178356246</v>
      </c>
      <c r="X28" s="81">
        <v>24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19">
        <v>41846.342950935796</v>
      </c>
      <c r="E29" s="119">
        <v>38952.301540019544</v>
      </c>
      <c r="F29" s="119">
        <v>42187.155008000809</v>
      </c>
      <c r="G29" s="119">
        <v>40858.207608521159</v>
      </c>
      <c r="H29" s="119">
        <v>38136.014428089962</v>
      </c>
      <c r="I29" s="119">
        <v>48904.211338953653</v>
      </c>
      <c r="J29" s="119">
        <v>44006.024922090757</v>
      </c>
      <c r="K29" s="119">
        <v>41743.745894554726</v>
      </c>
      <c r="L29" s="119">
        <v>44532.234258667231</v>
      </c>
      <c r="M29" s="119">
        <v>45083.090302596152</v>
      </c>
      <c r="N29" s="119">
        <v>39177.432264162126</v>
      </c>
      <c r="O29" s="119">
        <v>42081.173945721072</v>
      </c>
      <c r="P29" s="119">
        <v>39211.263848162467</v>
      </c>
      <c r="Q29" s="119">
        <v>38564.551759091351</v>
      </c>
      <c r="R29" s="119">
        <v>29806.495912440758</v>
      </c>
      <c r="S29" s="119">
        <v>38224.936639254105</v>
      </c>
      <c r="T29" s="119">
        <v>36934.933509482777</v>
      </c>
      <c r="U29" s="119">
        <v>34579.73910083044</v>
      </c>
      <c r="V29" s="119">
        <v>35075.810210826181</v>
      </c>
      <c r="W29" s="119">
        <v>36716.732517594726</v>
      </c>
      <c r="X29" s="81">
        <v>25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19">
        <v>4017.6339495693846</v>
      </c>
      <c r="E30" s="119">
        <v>3936.8109302131834</v>
      </c>
      <c r="F30" s="119">
        <v>4264.5665864394332</v>
      </c>
      <c r="G30" s="119">
        <v>4349.0117544324203</v>
      </c>
      <c r="H30" s="119">
        <v>4308.2274531463563</v>
      </c>
      <c r="I30" s="119">
        <v>4169.9145836352272</v>
      </c>
      <c r="J30" s="119">
        <v>4325.0079411081115</v>
      </c>
      <c r="K30" s="119">
        <v>4299.2399995335008</v>
      </c>
      <c r="L30" s="119">
        <v>4046.2811934204769</v>
      </c>
      <c r="M30" s="119">
        <v>4203.6872136816937</v>
      </c>
      <c r="N30" s="119">
        <v>3763.6109809684276</v>
      </c>
      <c r="O30" s="119">
        <v>3542.9444583003869</v>
      </c>
      <c r="P30" s="119">
        <v>3548.0384663746277</v>
      </c>
      <c r="Q30" s="119">
        <v>3499.7343050624218</v>
      </c>
      <c r="R30" s="119">
        <v>2500.2400099384745</v>
      </c>
      <c r="S30" s="119">
        <v>2882.1709130206532</v>
      </c>
      <c r="T30" s="119">
        <v>2873.9928570547613</v>
      </c>
      <c r="U30" s="119">
        <v>2803.2886363529469</v>
      </c>
      <c r="V30" s="119">
        <v>2905.7411082743852</v>
      </c>
      <c r="W30" s="119">
        <v>3207.0979812778214</v>
      </c>
      <c r="X30" s="81">
        <v>26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19">
        <v>2012.2329144838386</v>
      </c>
      <c r="E31" s="119">
        <v>1742.8264692919797</v>
      </c>
      <c r="F31" s="119">
        <v>1778.8847550436353</v>
      </c>
      <c r="G31" s="119">
        <v>1869.6269288851493</v>
      </c>
      <c r="H31" s="119">
        <v>1864.4671813237687</v>
      </c>
      <c r="I31" s="119">
        <v>1989.3269078734099</v>
      </c>
      <c r="J31" s="119">
        <v>1904.7754366821398</v>
      </c>
      <c r="K31" s="119">
        <v>1855.1279834359484</v>
      </c>
      <c r="L31" s="119">
        <v>1979.2697424111934</v>
      </c>
      <c r="M31" s="119">
        <v>1776.8825584627584</v>
      </c>
      <c r="N31" s="119">
        <v>1843.1669772062071</v>
      </c>
      <c r="O31" s="119">
        <v>1984.332138655343</v>
      </c>
      <c r="P31" s="119">
        <v>2334.1278718012245</v>
      </c>
      <c r="Q31" s="119">
        <v>2042.0478051613384</v>
      </c>
      <c r="R31" s="119">
        <v>1624.4540327469044</v>
      </c>
      <c r="S31" s="119">
        <v>2215.6522889278817</v>
      </c>
      <c r="T31" s="119">
        <v>2296.0790951139734</v>
      </c>
      <c r="U31" s="119">
        <v>2195.9535423582115</v>
      </c>
      <c r="V31" s="119">
        <v>1740.5252785326084</v>
      </c>
      <c r="W31" s="119">
        <v>1436.0556794836996</v>
      </c>
      <c r="X31" s="81">
        <v>27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19">
        <v>3856.9427232193302</v>
      </c>
      <c r="E32" s="119">
        <v>3958.6706054332026</v>
      </c>
      <c r="F32" s="119">
        <v>3770.1726361663273</v>
      </c>
      <c r="G32" s="119">
        <v>3873.5235485591447</v>
      </c>
      <c r="H32" s="119">
        <v>3737.6869353133216</v>
      </c>
      <c r="I32" s="119">
        <v>3597.8513745463647</v>
      </c>
      <c r="J32" s="119">
        <v>3698.4159995745586</v>
      </c>
      <c r="K32" s="119">
        <v>3402.5431289452117</v>
      </c>
      <c r="L32" s="119">
        <v>3273.8064572999497</v>
      </c>
      <c r="M32" s="119">
        <v>3577.498132661708</v>
      </c>
      <c r="N32" s="119">
        <v>3361.1930996286992</v>
      </c>
      <c r="O32" s="119">
        <v>4052.7072528433009</v>
      </c>
      <c r="P32" s="119">
        <v>3740.6205554336489</v>
      </c>
      <c r="Q32" s="119">
        <v>3801.8653460398373</v>
      </c>
      <c r="R32" s="119">
        <v>3911.9659493716131</v>
      </c>
      <c r="S32" s="119">
        <v>3716.7441480384286</v>
      </c>
      <c r="T32" s="119">
        <v>3654.837894242637</v>
      </c>
      <c r="U32" s="119">
        <v>3425.9291742083014</v>
      </c>
      <c r="V32" s="119">
        <v>3532.9593946066889</v>
      </c>
      <c r="W32" s="119">
        <v>3439.6255271264267</v>
      </c>
      <c r="X32" s="81">
        <v>28</v>
      </c>
    </row>
    <row r="33" spans="1:26" s="55" customFormat="1" ht="12.75" customHeight="1">
      <c r="A33" s="75">
        <v>29</v>
      </c>
      <c r="B33" s="76" t="s">
        <v>346</v>
      </c>
      <c r="C33" s="84" t="s">
        <v>347</v>
      </c>
      <c r="D33" s="119">
        <v>1278.3282202698479</v>
      </c>
      <c r="E33" s="119">
        <v>1292.7627947643782</v>
      </c>
      <c r="F33" s="119">
        <v>1126.6571106956562</v>
      </c>
      <c r="G33" s="119">
        <v>1125.6463482091808</v>
      </c>
      <c r="H33" s="119">
        <v>1062.6604562823925</v>
      </c>
      <c r="I33" s="119">
        <v>961.01144630107297</v>
      </c>
      <c r="J33" s="119">
        <v>1160.0438598398227</v>
      </c>
      <c r="K33" s="119">
        <v>980.88455867656364</v>
      </c>
      <c r="L33" s="119">
        <v>877.92835321226789</v>
      </c>
      <c r="M33" s="119">
        <v>781.31594044553469</v>
      </c>
      <c r="N33" s="119">
        <v>729.13347320997525</v>
      </c>
      <c r="O33" s="119">
        <v>740.78306165694653</v>
      </c>
      <c r="P33" s="119">
        <v>816.92943652590577</v>
      </c>
      <c r="Q33" s="119">
        <v>688.75968548170658</v>
      </c>
      <c r="R33" s="119">
        <v>693.05193330217196</v>
      </c>
      <c r="S33" s="119">
        <v>676.84662951932239</v>
      </c>
      <c r="T33" s="119">
        <v>739.59903819232488</v>
      </c>
      <c r="U33" s="119">
        <v>780.57040270321943</v>
      </c>
      <c r="V33" s="119">
        <v>824.76274856900193</v>
      </c>
      <c r="W33" s="119">
        <v>727.62772024895014</v>
      </c>
      <c r="X33" s="81">
        <v>29</v>
      </c>
    </row>
    <row r="34" spans="1:26" s="55" customFormat="1" ht="12.75" customHeight="1">
      <c r="A34" s="75">
        <v>30</v>
      </c>
      <c r="B34" s="76" t="s">
        <v>348</v>
      </c>
      <c r="C34" s="84" t="s">
        <v>349</v>
      </c>
      <c r="D34" s="119">
        <v>1392.4765365750231</v>
      </c>
      <c r="E34" s="119">
        <v>1165.8642739623417</v>
      </c>
      <c r="F34" s="119">
        <v>954.89539533832067</v>
      </c>
      <c r="G34" s="119">
        <v>1018.2824224927426</v>
      </c>
      <c r="H34" s="119">
        <v>904.8414774758229</v>
      </c>
      <c r="I34" s="119">
        <v>810.98053257534809</v>
      </c>
      <c r="J34" s="119">
        <v>808.21687594253365</v>
      </c>
      <c r="K34" s="119">
        <v>958.12890225109606</v>
      </c>
      <c r="L34" s="119">
        <v>1007.4307149623071</v>
      </c>
      <c r="M34" s="119">
        <v>799.59017776300391</v>
      </c>
      <c r="N34" s="119">
        <v>759.9726615828713</v>
      </c>
      <c r="O34" s="119">
        <v>925.28180750444517</v>
      </c>
      <c r="P34" s="119">
        <v>907.7432412098841</v>
      </c>
      <c r="Q34" s="119">
        <v>793.68463909248851</v>
      </c>
      <c r="R34" s="119">
        <v>715.11431801237939</v>
      </c>
      <c r="S34" s="119">
        <v>781.95727839693529</v>
      </c>
      <c r="T34" s="119">
        <v>755.55826572424894</v>
      </c>
      <c r="U34" s="119">
        <v>715.7452315478015</v>
      </c>
      <c r="V34" s="119">
        <v>713.98626131239314</v>
      </c>
      <c r="W34" s="119">
        <v>720.47786945825203</v>
      </c>
      <c r="X34" s="81">
        <v>30</v>
      </c>
    </row>
    <row r="35" spans="1:26" s="55" customFormat="1" ht="12.75" customHeight="1">
      <c r="A35" s="75">
        <v>31</v>
      </c>
      <c r="B35" s="76" t="s">
        <v>350</v>
      </c>
      <c r="C35" s="80" t="s">
        <v>351</v>
      </c>
      <c r="D35" s="119">
        <v>4078.1226722116853</v>
      </c>
      <c r="E35" s="119">
        <v>4188.3218462856166</v>
      </c>
      <c r="F35" s="119">
        <v>3687.8758569438801</v>
      </c>
      <c r="G35" s="119">
        <v>3479.8393198270469</v>
      </c>
      <c r="H35" s="119">
        <v>3291.1649688127914</v>
      </c>
      <c r="I35" s="119">
        <v>3102.8065655354194</v>
      </c>
      <c r="J35" s="119">
        <v>3230.9985266419558</v>
      </c>
      <c r="K35" s="119">
        <v>3009.5201264224957</v>
      </c>
      <c r="L35" s="119">
        <v>3275.2661783557783</v>
      </c>
      <c r="M35" s="119">
        <v>3110.9451571789236</v>
      </c>
      <c r="N35" s="119">
        <v>3148.5893377464331</v>
      </c>
      <c r="O35" s="119">
        <v>3277.7164113400663</v>
      </c>
      <c r="P35" s="119">
        <v>3305.0147777464513</v>
      </c>
      <c r="Q35" s="119">
        <v>3165.310509368484</v>
      </c>
      <c r="R35" s="119">
        <v>2808.4694890003248</v>
      </c>
      <c r="S35" s="119">
        <v>3061.8399816413203</v>
      </c>
      <c r="T35" s="119">
        <v>2821.6236568505597</v>
      </c>
      <c r="U35" s="119">
        <v>2901.3067463383118</v>
      </c>
      <c r="V35" s="119">
        <v>2875.0877646938757</v>
      </c>
      <c r="W35" s="119">
        <v>2602.7069403706578</v>
      </c>
      <c r="X35" s="81">
        <v>31</v>
      </c>
    </row>
    <row r="36" spans="1:26" s="55" customFormat="1" ht="12.75" customHeight="1">
      <c r="A36" s="75">
        <v>32</v>
      </c>
      <c r="B36" s="76" t="s">
        <v>352</v>
      </c>
      <c r="C36" s="80" t="s">
        <v>353</v>
      </c>
      <c r="D36" s="119">
        <v>4003.153490561378</v>
      </c>
      <c r="E36" s="119">
        <v>4224.6009902682154</v>
      </c>
      <c r="F36" s="119">
        <v>4089.216742753229</v>
      </c>
      <c r="G36" s="119">
        <v>4126.3084883415067</v>
      </c>
      <c r="H36" s="119">
        <v>4029.561098880888</v>
      </c>
      <c r="I36" s="119">
        <v>3825.3675786706112</v>
      </c>
      <c r="J36" s="119">
        <v>3896.6067852452979</v>
      </c>
      <c r="K36" s="119">
        <v>3844.5269618687207</v>
      </c>
      <c r="L36" s="119">
        <v>3971.4956665438522</v>
      </c>
      <c r="M36" s="119">
        <v>4170.7343240013724</v>
      </c>
      <c r="N36" s="119">
        <v>4037.4534450646202</v>
      </c>
      <c r="O36" s="119">
        <v>3882.7136436495148</v>
      </c>
      <c r="P36" s="119">
        <v>3856.2971989623979</v>
      </c>
      <c r="Q36" s="119">
        <v>3676.3267642098153</v>
      </c>
      <c r="R36" s="119">
        <v>3343.6159726572168</v>
      </c>
      <c r="S36" s="119">
        <v>3745.9147870856905</v>
      </c>
      <c r="T36" s="119">
        <v>3628.5188387733488</v>
      </c>
      <c r="U36" s="119">
        <v>3672.655430182916</v>
      </c>
      <c r="V36" s="119">
        <v>3733.2183160053582</v>
      </c>
      <c r="W36" s="119">
        <v>3327.3829175694477</v>
      </c>
      <c r="X36" s="81">
        <v>32</v>
      </c>
    </row>
    <row r="37" spans="1:26" s="55" customFormat="1" ht="12.75" customHeight="1">
      <c r="A37" s="75">
        <v>33</v>
      </c>
      <c r="B37" s="76" t="s">
        <v>354</v>
      </c>
      <c r="C37" s="80" t="s">
        <v>355</v>
      </c>
      <c r="D37" s="119">
        <v>876.73569681340371</v>
      </c>
      <c r="E37" s="119">
        <v>908.46887253425962</v>
      </c>
      <c r="F37" s="119">
        <v>811.88541197773498</v>
      </c>
      <c r="G37" s="119">
        <v>671.07670663950148</v>
      </c>
      <c r="H37" s="119">
        <v>663.02629940348118</v>
      </c>
      <c r="I37" s="119">
        <v>646.27049506624985</v>
      </c>
      <c r="J37" s="119">
        <v>660.44767351212568</v>
      </c>
      <c r="K37" s="119">
        <v>658.16119531179572</v>
      </c>
      <c r="L37" s="119">
        <v>634.23750103040766</v>
      </c>
      <c r="M37" s="119">
        <v>615.78099990797068</v>
      </c>
      <c r="N37" s="119">
        <v>597.75371309715217</v>
      </c>
      <c r="O37" s="119">
        <v>719.00396404578862</v>
      </c>
      <c r="P37" s="119">
        <v>528.61847840494806</v>
      </c>
      <c r="Q37" s="119">
        <v>469.00706136665093</v>
      </c>
      <c r="R37" s="119">
        <v>548.32625694590297</v>
      </c>
      <c r="S37" s="119">
        <v>722.29933204515112</v>
      </c>
      <c r="T37" s="119">
        <v>600.42260815465306</v>
      </c>
      <c r="U37" s="119">
        <v>631.14091585586914</v>
      </c>
      <c r="V37" s="119">
        <v>682.83838558206492</v>
      </c>
      <c r="W37" s="119">
        <v>625.06268441489647</v>
      </c>
      <c r="X37" s="81">
        <v>33</v>
      </c>
    </row>
    <row r="38" spans="1:26" s="89" customFormat="1" ht="12.75" customHeight="1">
      <c r="A38" s="75">
        <v>34</v>
      </c>
      <c r="B38" s="76" t="s">
        <v>356</v>
      </c>
      <c r="C38" s="80" t="s">
        <v>357</v>
      </c>
      <c r="D38" s="119">
        <v>1163.9740691980512</v>
      </c>
      <c r="E38" s="119">
        <v>1110.1272439733998</v>
      </c>
      <c r="F38" s="119">
        <v>1068.0995664162356</v>
      </c>
      <c r="G38" s="119">
        <v>1019.2765341596835</v>
      </c>
      <c r="H38" s="119">
        <v>1007.9455191228628</v>
      </c>
      <c r="I38" s="119">
        <v>1036.4722784849523</v>
      </c>
      <c r="J38" s="119">
        <v>1258.8622427856853</v>
      </c>
      <c r="K38" s="119">
        <v>1129.3229964931454</v>
      </c>
      <c r="L38" s="119">
        <v>1150.8100621214094</v>
      </c>
      <c r="M38" s="119">
        <v>1003.3929342377403</v>
      </c>
      <c r="N38" s="119">
        <v>999.75607748273933</v>
      </c>
      <c r="O38" s="119">
        <v>900.29239271521601</v>
      </c>
      <c r="P38" s="119">
        <v>979.113294542331</v>
      </c>
      <c r="Q38" s="119">
        <v>1159.0197497210397</v>
      </c>
      <c r="R38" s="119">
        <v>948.31891777180158</v>
      </c>
      <c r="S38" s="119">
        <v>1105.3458138517472</v>
      </c>
      <c r="T38" s="119">
        <v>1395.8052209820012</v>
      </c>
      <c r="U38" s="119">
        <v>1418.3870561855911</v>
      </c>
      <c r="V38" s="119">
        <v>1409.1243857988193</v>
      </c>
      <c r="W38" s="119">
        <v>1177.2525123423054</v>
      </c>
      <c r="X38" s="81">
        <v>34</v>
      </c>
      <c r="Y38" s="55"/>
      <c r="Z38" s="55"/>
    </row>
    <row r="39" spans="1:26" s="89" customFormat="1" ht="12.75" customHeight="1">
      <c r="A39" s="75">
        <v>35</v>
      </c>
      <c r="B39" s="76" t="s">
        <v>358</v>
      </c>
      <c r="C39" s="80" t="s">
        <v>359</v>
      </c>
      <c r="D39" s="119">
        <v>170.22010446625984</v>
      </c>
      <c r="E39" s="119">
        <v>156.61144177446627</v>
      </c>
      <c r="F39" s="119">
        <v>153.5555927288319</v>
      </c>
      <c r="G39" s="119">
        <v>166.31654459931153</v>
      </c>
      <c r="H39" s="119">
        <v>180.62991226542462</v>
      </c>
      <c r="I39" s="119">
        <v>171.42084675857274</v>
      </c>
      <c r="J39" s="119">
        <v>188.35133096119921</v>
      </c>
      <c r="K39" s="119">
        <v>157.86747239924856</v>
      </c>
      <c r="L39" s="119">
        <v>157.24465791895778</v>
      </c>
      <c r="M39" s="119">
        <v>159.42976328971076</v>
      </c>
      <c r="N39" s="119">
        <v>155.93906162261834</v>
      </c>
      <c r="O39" s="119">
        <v>172.65604884084101</v>
      </c>
      <c r="P39" s="119">
        <v>161.71884670292556</v>
      </c>
      <c r="Q39" s="119">
        <v>358.6679807793966</v>
      </c>
      <c r="R39" s="119">
        <v>334.70410919008634</v>
      </c>
      <c r="S39" s="119">
        <v>366.10620518626769</v>
      </c>
      <c r="T39" s="119">
        <v>359.95860148940301</v>
      </c>
      <c r="U39" s="119">
        <v>363.81388059030775</v>
      </c>
      <c r="V39" s="119">
        <v>363.23176126552607</v>
      </c>
      <c r="W39" s="119">
        <v>393.46450014650668</v>
      </c>
      <c r="X39" s="81">
        <v>35</v>
      </c>
      <c r="Y39" s="55"/>
      <c r="Z39" s="55"/>
    </row>
    <row r="40" spans="1:26" s="89" customFormat="1" ht="12.75" customHeight="1">
      <c r="A40" s="75">
        <v>36</v>
      </c>
      <c r="B40" s="76" t="s">
        <v>360</v>
      </c>
      <c r="C40" s="85" t="s">
        <v>361</v>
      </c>
      <c r="D40" s="119">
        <v>374910.47807426937</v>
      </c>
      <c r="E40" s="119">
        <v>376843.74025597522</v>
      </c>
      <c r="F40" s="119">
        <v>362304.95818588638</v>
      </c>
      <c r="G40" s="119">
        <v>366865.20642319205</v>
      </c>
      <c r="H40" s="119">
        <v>356372.08517177176</v>
      </c>
      <c r="I40" s="119">
        <v>365569.85373014503</v>
      </c>
      <c r="J40" s="119">
        <v>375587.94841004553</v>
      </c>
      <c r="K40" s="119">
        <v>379002.2887429953</v>
      </c>
      <c r="L40" s="119">
        <v>399347.16178180254</v>
      </c>
      <c r="M40" s="119">
        <v>397355.90222304547</v>
      </c>
      <c r="N40" s="119">
        <v>397323.62946108001</v>
      </c>
      <c r="O40" s="119">
        <v>409472.33768455056</v>
      </c>
      <c r="P40" s="119">
        <v>428693.62146941479</v>
      </c>
      <c r="Q40" s="119">
        <v>412577.90742682968</v>
      </c>
      <c r="R40" s="119">
        <v>387756.79900233529</v>
      </c>
      <c r="S40" s="119">
        <v>411838.92979239178</v>
      </c>
      <c r="T40" s="119">
        <v>415364.54527025257</v>
      </c>
      <c r="U40" s="119">
        <v>411175.30732429284</v>
      </c>
      <c r="V40" s="119">
        <v>418944.36057820014</v>
      </c>
      <c r="W40" s="119">
        <v>400762.90677275299</v>
      </c>
      <c r="X40" s="81">
        <v>36</v>
      </c>
      <c r="Y40" s="55"/>
      <c r="Z40" s="55"/>
    </row>
    <row r="41" spans="1:26" s="89" customFormat="1" ht="12.75" customHeight="1">
      <c r="A41" s="75">
        <v>37</v>
      </c>
      <c r="B41" s="76" t="s">
        <v>362</v>
      </c>
      <c r="C41" s="80" t="s">
        <v>363</v>
      </c>
      <c r="D41" s="119">
        <v>374877.39993973175</v>
      </c>
      <c r="E41" s="119">
        <v>376809.52439311089</v>
      </c>
      <c r="F41" s="119">
        <v>362269.26208422269</v>
      </c>
      <c r="G41" s="119">
        <v>366830.01094988891</v>
      </c>
      <c r="H41" s="119">
        <v>356338.49075895158</v>
      </c>
      <c r="I41" s="119">
        <v>365535.95362522302</v>
      </c>
      <c r="J41" s="119">
        <v>375550.96216088673</v>
      </c>
      <c r="K41" s="119">
        <v>378960.4759403012</v>
      </c>
      <c r="L41" s="119">
        <v>399302.87256354827</v>
      </c>
      <c r="M41" s="119">
        <v>397311.67187356745</v>
      </c>
      <c r="N41" s="119">
        <v>397261.77623674634</v>
      </c>
      <c r="O41" s="119">
        <v>409405.14158771146</v>
      </c>
      <c r="P41" s="119">
        <v>428623.69700012042</v>
      </c>
      <c r="Q41" s="119">
        <v>412509.49554340547</v>
      </c>
      <c r="R41" s="119">
        <v>387667.48930192599</v>
      </c>
      <c r="S41" s="119">
        <v>411682.25466593134</v>
      </c>
      <c r="T41" s="119">
        <v>415189.45769622613</v>
      </c>
      <c r="U41" s="119">
        <v>410889.09082501335</v>
      </c>
      <c r="V41" s="119">
        <v>417137.94504288019</v>
      </c>
      <c r="W41" s="119">
        <v>398841.47581939423</v>
      </c>
      <c r="X41" s="81">
        <v>37</v>
      </c>
      <c r="Y41" s="55"/>
      <c r="Z41" s="55"/>
    </row>
    <row r="42" spans="1:26" s="89" customFormat="1" ht="12.75" customHeight="1">
      <c r="A42" s="75">
        <v>38</v>
      </c>
      <c r="B42" s="76" t="s">
        <v>364</v>
      </c>
      <c r="C42" s="80" t="s">
        <v>365</v>
      </c>
      <c r="D42" s="119">
        <v>33.078134537634483</v>
      </c>
      <c r="E42" s="119">
        <v>34.215862864389237</v>
      </c>
      <c r="F42" s="119">
        <v>35.696101663697696</v>
      </c>
      <c r="G42" s="119">
        <v>35.195473303194092</v>
      </c>
      <c r="H42" s="119">
        <v>33.594412820230744</v>
      </c>
      <c r="I42" s="119">
        <v>33.90010492208426</v>
      </c>
      <c r="J42" s="119">
        <v>36.986249158804846</v>
      </c>
      <c r="K42" s="119">
        <v>41.812802694142547</v>
      </c>
      <c r="L42" s="119">
        <v>44.289218254237461</v>
      </c>
      <c r="M42" s="119">
        <v>44.230349478077301</v>
      </c>
      <c r="N42" s="119">
        <v>61.85322433358305</v>
      </c>
      <c r="O42" s="119">
        <v>67.196096839189323</v>
      </c>
      <c r="P42" s="119">
        <v>69.92446929447641</v>
      </c>
      <c r="Q42" s="119">
        <v>68.411883424186414</v>
      </c>
      <c r="R42" s="119">
        <v>89.309700409420358</v>
      </c>
      <c r="S42" s="119">
        <v>156.67512646052256</v>
      </c>
      <c r="T42" s="119">
        <v>175.0875740264355</v>
      </c>
      <c r="U42" s="119">
        <v>286.21649927951597</v>
      </c>
      <c r="V42" s="119">
        <v>1806.4155353199171</v>
      </c>
      <c r="W42" s="119">
        <v>1921.4309533588516</v>
      </c>
      <c r="X42" s="81">
        <v>38</v>
      </c>
      <c r="Y42" s="55"/>
      <c r="Z42" s="55"/>
    </row>
    <row r="43" spans="1:26" s="90" customFormat="1" ht="12.75" customHeight="1">
      <c r="A43" s="75">
        <v>39</v>
      </c>
      <c r="B43" s="76" t="s">
        <v>366</v>
      </c>
      <c r="C43" s="85" t="s">
        <v>367</v>
      </c>
      <c r="D43" s="119">
        <v>7278.2719490445988</v>
      </c>
      <c r="E43" s="119">
        <v>7551.3159897915757</v>
      </c>
      <c r="F43" s="119">
        <v>7659.090387818881</v>
      </c>
      <c r="G43" s="119">
        <v>7975.099558408494</v>
      </c>
      <c r="H43" s="119">
        <v>8052.1522509502292</v>
      </c>
      <c r="I43" s="119">
        <v>8187.9384271545887</v>
      </c>
      <c r="J43" s="119">
        <v>8366.3752358140136</v>
      </c>
      <c r="K43" s="119">
        <v>7763.0746161245661</v>
      </c>
      <c r="L43" s="119">
        <v>6005.2282678692627</v>
      </c>
      <c r="M43" s="119">
        <v>6972.5775621167331</v>
      </c>
      <c r="N43" s="119">
        <v>6967.5032265106547</v>
      </c>
      <c r="O43" s="119">
        <v>7554.2761410949761</v>
      </c>
      <c r="P43" s="119">
        <v>7491.1928208212685</v>
      </c>
      <c r="Q43" s="119">
        <v>7220.2580625390201</v>
      </c>
      <c r="R43" s="119">
        <v>6895.90782182148</v>
      </c>
      <c r="S43" s="119">
        <v>6851.2515677827923</v>
      </c>
      <c r="T43" s="119">
        <v>6808.4234062003097</v>
      </c>
      <c r="U43" s="119">
        <v>6582.6163672905823</v>
      </c>
      <c r="V43" s="119">
        <v>6417.725252340304</v>
      </c>
      <c r="W43" s="119">
        <v>6365.8044666134201</v>
      </c>
      <c r="X43" s="81">
        <v>39</v>
      </c>
      <c r="Y43" s="55"/>
      <c r="Z43" s="55"/>
    </row>
    <row r="44" spans="1:26" s="89" customFormat="1" ht="12.75" customHeight="1">
      <c r="A44" s="75">
        <v>40</v>
      </c>
      <c r="B44" s="76" t="s">
        <v>368</v>
      </c>
      <c r="C44" s="80" t="s">
        <v>369</v>
      </c>
      <c r="D44" s="119">
        <v>28.499784581418204</v>
      </c>
      <c r="E44" s="119">
        <v>29.28988020260277</v>
      </c>
      <c r="F44" s="119">
        <v>31.765904581505193</v>
      </c>
      <c r="G44" s="119">
        <v>35.128309985561849</v>
      </c>
      <c r="H44" s="119">
        <v>36.974917266288095</v>
      </c>
      <c r="I44" s="119">
        <v>35.590941128739637</v>
      </c>
      <c r="J44" s="119">
        <v>35.17448874882345</v>
      </c>
      <c r="K44" s="119">
        <v>39.107982926075636</v>
      </c>
      <c r="L44" s="119">
        <v>42.319784299483175</v>
      </c>
      <c r="M44" s="119">
        <v>41.149541062208996</v>
      </c>
      <c r="N44" s="119">
        <v>40.570034478066262</v>
      </c>
      <c r="O44" s="119">
        <v>39.925446921468961</v>
      </c>
      <c r="P44" s="119">
        <v>38.052551656036478</v>
      </c>
      <c r="Q44" s="119">
        <v>39.890245688381192</v>
      </c>
      <c r="R44" s="119">
        <v>83.330775570624851</v>
      </c>
      <c r="S44" s="119">
        <v>81.508314261671643</v>
      </c>
      <c r="T44" s="119">
        <v>75.68855230214723</v>
      </c>
      <c r="U44" s="119">
        <v>72.724079659648083</v>
      </c>
      <c r="V44" s="119">
        <v>74.476029192965314</v>
      </c>
      <c r="W44" s="119">
        <v>77.404371333466102</v>
      </c>
      <c r="X44" s="81">
        <v>40</v>
      </c>
      <c r="Y44" s="55"/>
      <c r="Z44" s="55"/>
    </row>
    <row r="45" spans="1:26" s="55" customFormat="1" ht="12.75" customHeight="1">
      <c r="A45" s="75">
        <v>41</v>
      </c>
      <c r="B45" s="76" t="s">
        <v>370</v>
      </c>
      <c r="C45" s="80" t="s">
        <v>371</v>
      </c>
      <c r="D45" s="119">
        <v>7249.7721644631802</v>
      </c>
      <c r="E45" s="119">
        <v>7522.0261095889728</v>
      </c>
      <c r="F45" s="119">
        <v>7627.3244832373775</v>
      </c>
      <c r="G45" s="119">
        <v>7939.9712484229331</v>
      </c>
      <c r="H45" s="119">
        <v>8015.1773336839415</v>
      </c>
      <c r="I45" s="119">
        <v>8152.3474860258502</v>
      </c>
      <c r="J45" s="119">
        <v>8331.2007470651915</v>
      </c>
      <c r="K45" s="119">
        <v>7723.9666331984899</v>
      </c>
      <c r="L45" s="119">
        <v>5962.9084835697804</v>
      </c>
      <c r="M45" s="119">
        <v>6931.4280210545248</v>
      </c>
      <c r="N45" s="119">
        <v>6926.9331920325885</v>
      </c>
      <c r="O45" s="119">
        <v>7514.3506941735077</v>
      </c>
      <c r="P45" s="119">
        <v>7453.1402691652329</v>
      </c>
      <c r="Q45" s="119">
        <v>7180.3678168506376</v>
      </c>
      <c r="R45" s="119">
        <v>6812.5770462508553</v>
      </c>
      <c r="S45" s="119">
        <v>6769.7432535211192</v>
      </c>
      <c r="T45" s="119">
        <v>6732.7348538981623</v>
      </c>
      <c r="U45" s="119">
        <v>6509.8922876309334</v>
      </c>
      <c r="V45" s="119">
        <v>6343.2492231473398</v>
      </c>
      <c r="W45" s="119">
        <v>6288.4000952799543</v>
      </c>
      <c r="X45" s="81">
        <v>41</v>
      </c>
    </row>
    <row r="46" spans="1:26" s="55" customFormat="1" ht="12.75" customHeight="1">
      <c r="A46" s="75">
        <v>42</v>
      </c>
      <c r="B46" s="76">
        <v>37</v>
      </c>
      <c r="C46" s="87" t="s">
        <v>372</v>
      </c>
      <c r="D46" s="119">
        <v>644.83071582379648</v>
      </c>
      <c r="E46" s="119">
        <v>637.14367740052535</v>
      </c>
      <c r="F46" s="119">
        <v>643.99989265029444</v>
      </c>
      <c r="G46" s="119">
        <v>676.48520787138898</v>
      </c>
      <c r="H46" s="119">
        <v>718.97264197035133</v>
      </c>
      <c r="I46" s="119">
        <v>675.8165857243464</v>
      </c>
      <c r="J46" s="119">
        <v>836.07887256497054</v>
      </c>
      <c r="K46" s="119">
        <v>490.35526887174086</v>
      </c>
      <c r="L46" s="119">
        <v>453.2804178816624</v>
      </c>
      <c r="M46" s="119">
        <v>455.42227059068932</v>
      </c>
      <c r="N46" s="119">
        <v>448.12981554308897</v>
      </c>
      <c r="O46" s="119">
        <v>509.32391550960068</v>
      </c>
      <c r="P46" s="119">
        <v>512.41170448233811</v>
      </c>
      <c r="Q46" s="119">
        <v>527.53604407705086</v>
      </c>
      <c r="R46" s="119">
        <v>470.25495955517425</v>
      </c>
      <c r="S46" s="119">
        <v>456.56069306849099</v>
      </c>
      <c r="T46" s="119">
        <v>432.73959855774615</v>
      </c>
      <c r="U46" s="119">
        <v>420.01007436175041</v>
      </c>
      <c r="V46" s="119">
        <v>424.65977727933563</v>
      </c>
      <c r="W46" s="119">
        <v>441.43010074625073</v>
      </c>
      <c r="X46" s="81">
        <v>42</v>
      </c>
    </row>
    <row r="47" spans="1:26" s="55" customFormat="1" ht="12.75" customHeight="1">
      <c r="A47" s="75">
        <v>43</v>
      </c>
      <c r="B47" s="76" t="s">
        <v>373</v>
      </c>
      <c r="C47" s="87" t="s">
        <v>374</v>
      </c>
      <c r="D47" s="119">
        <v>6604.9414486393825</v>
      </c>
      <c r="E47" s="119">
        <v>6884.8824321884485</v>
      </c>
      <c r="F47" s="119">
        <v>6983.3245905870826</v>
      </c>
      <c r="G47" s="119">
        <v>7263.4860405515428</v>
      </c>
      <c r="H47" s="119">
        <v>7296.2046917135904</v>
      </c>
      <c r="I47" s="119">
        <v>7476.5309003015018</v>
      </c>
      <c r="J47" s="119">
        <v>7495.1218745002188</v>
      </c>
      <c r="K47" s="119">
        <v>7233.6113643267481</v>
      </c>
      <c r="L47" s="119">
        <v>5509.6280656881172</v>
      </c>
      <c r="M47" s="119">
        <v>6476.0057504638344</v>
      </c>
      <c r="N47" s="119">
        <v>6478.8033764894999</v>
      </c>
      <c r="O47" s="119">
        <v>7005.026778663907</v>
      </c>
      <c r="P47" s="119">
        <v>6940.7285646828968</v>
      </c>
      <c r="Q47" s="119">
        <v>6652.8317727735885</v>
      </c>
      <c r="R47" s="119">
        <v>6342.3220866956817</v>
      </c>
      <c r="S47" s="119">
        <v>6313.1825604526293</v>
      </c>
      <c r="T47" s="119">
        <v>6299.9952553404155</v>
      </c>
      <c r="U47" s="119">
        <v>6089.8822132691821</v>
      </c>
      <c r="V47" s="119">
        <v>5918.5894458680041</v>
      </c>
      <c r="W47" s="119">
        <v>5846.9699945337034</v>
      </c>
      <c r="X47" s="81">
        <v>43</v>
      </c>
    </row>
    <row r="48" spans="1:26" s="55" customFormat="1" ht="12.75" customHeight="1">
      <c r="A48" s="75">
        <v>44</v>
      </c>
      <c r="B48" s="76" t="s">
        <v>375</v>
      </c>
      <c r="C48" s="85" t="s">
        <v>376</v>
      </c>
      <c r="D48" s="119">
        <v>12206.491752225957</v>
      </c>
      <c r="E48" s="119">
        <v>12765.164435168619</v>
      </c>
      <c r="F48" s="119">
        <v>11862.393513525923</v>
      </c>
      <c r="G48" s="119">
        <v>11569.141728054452</v>
      </c>
      <c r="H48" s="119">
        <v>11374.513249108233</v>
      </c>
      <c r="I48" s="119">
        <v>10781.21301741901</v>
      </c>
      <c r="J48" s="119">
        <v>10891.063945717009</v>
      </c>
      <c r="K48" s="119">
        <v>10295.330111526075</v>
      </c>
      <c r="L48" s="119">
        <v>9743.4292233061733</v>
      </c>
      <c r="M48" s="119">
        <v>9479.460995221425</v>
      </c>
      <c r="N48" s="119">
        <v>8939.9836098785272</v>
      </c>
      <c r="O48" s="119">
        <v>9506.2546115523382</v>
      </c>
      <c r="P48" s="119">
        <v>8400.4586822992969</v>
      </c>
      <c r="Q48" s="119">
        <v>8644.9810553220505</v>
      </c>
      <c r="R48" s="119">
        <v>8532.5770254531981</v>
      </c>
      <c r="S48" s="119">
        <v>8695.1016749369101</v>
      </c>
      <c r="T48" s="119">
        <v>9045.7642184203251</v>
      </c>
      <c r="U48" s="119">
        <v>8956.1494622152877</v>
      </c>
      <c r="V48" s="119">
        <v>9225.0776078733234</v>
      </c>
      <c r="W48" s="119">
        <v>9090.6209083279464</v>
      </c>
      <c r="X48" s="81">
        <v>44</v>
      </c>
    </row>
    <row r="49" spans="1:24" s="55" customFormat="1" ht="12.75" customHeight="1">
      <c r="A49" s="75">
        <v>45</v>
      </c>
      <c r="B49" s="76" t="s">
        <v>377</v>
      </c>
      <c r="C49" s="80" t="s">
        <v>378</v>
      </c>
      <c r="D49" s="119">
        <v>6189.0839138774854</v>
      </c>
      <c r="E49" s="119">
        <v>6508.7625747493994</v>
      </c>
      <c r="F49" s="119">
        <v>5983.1560561219021</v>
      </c>
      <c r="G49" s="119">
        <v>5627.8139818651252</v>
      </c>
      <c r="H49" s="119">
        <v>5552.3380275604395</v>
      </c>
      <c r="I49" s="119">
        <v>5324.6782929719047</v>
      </c>
      <c r="J49" s="119">
        <v>5274.5208900311927</v>
      </c>
      <c r="K49" s="119">
        <v>4991.2858882301962</v>
      </c>
      <c r="L49" s="119">
        <v>4812.5108306741504</v>
      </c>
      <c r="M49" s="119">
        <v>4684.7702505861434</v>
      </c>
      <c r="N49" s="119">
        <v>4398.6510728450303</v>
      </c>
      <c r="O49" s="119">
        <v>4669.4939113016335</v>
      </c>
      <c r="P49" s="119">
        <v>4125.1914947094992</v>
      </c>
      <c r="Q49" s="119">
        <v>4225.5299269091893</v>
      </c>
      <c r="R49" s="119">
        <v>3423.0610005950643</v>
      </c>
      <c r="S49" s="119">
        <v>3450.0091655851866</v>
      </c>
      <c r="T49" s="119">
        <v>3526.6276013702482</v>
      </c>
      <c r="U49" s="119">
        <v>3527.7997331682432</v>
      </c>
      <c r="V49" s="119">
        <v>3584.7616734520152</v>
      </c>
      <c r="W49" s="119">
        <v>3578.9906140827929</v>
      </c>
      <c r="X49" s="81">
        <v>45</v>
      </c>
    </row>
    <row r="50" spans="1:24" s="55" customFormat="1" ht="12.75" customHeight="1">
      <c r="A50" s="75">
        <v>46</v>
      </c>
      <c r="B50" s="76" t="s">
        <v>379</v>
      </c>
      <c r="C50" s="80" t="s">
        <v>380</v>
      </c>
      <c r="D50" s="119">
        <v>6017.4078383484693</v>
      </c>
      <c r="E50" s="119">
        <v>6256.4018604192188</v>
      </c>
      <c r="F50" s="119">
        <v>5879.2374574040214</v>
      </c>
      <c r="G50" s="119">
        <v>5941.3277461893267</v>
      </c>
      <c r="H50" s="119">
        <v>5822.1752215477936</v>
      </c>
      <c r="I50" s="119">
        <v>5456.5347244471059</v>
      </c>
      <c r="J50" s="119">
        <v>5616.5430556858164</v>
      </c>
      <c r="K50" s="119">
        <v>5304.0442232958785</v>
      </c>
      <c r="L50" s="119">
        <v>4930.9183926320256</v>
      </c>
      <c r="M50" s="119">
        <v>4794.6907446352807</v>
      </c>
      <c r="N50" s="119">
        <v>4541.3325370334987</v>
      </c>
      <c r="O50" s="119">
        <v>4836.7607002507057</v>
      </c>
      <c r="P50" s="119">
        <v>4275.2671875898004</v>
      </c>
      <c r="Q50" s="119">
        <v>4419.4511284128621</v>
      </c>
      <c r="R50" s="119">
        <v>5109.5160248581324</v>
      </c>
      <c r="S50" s="119">
        <v>5245.0925093517217</v>
      </c>
      <c r="T50" s="119">
        <v>5519.1366170500769</v>
      </c>
      <c r="U50" s="119">
        <v>5428.3497290470441</v>
      </c>
      <c r="V50" s="119">
        <v>5640.3159344213091</v>
      </c>
      <c r="W50" s="119">
        <v>5511.6302942451548</v>
      </c>
      <c r="X50" s="81">
        <v>46</v>
      </c>
    </row>
    <row r="51" spans="1:24" s="55" customFormat="1" ht="12.75" customHeight="1">
      <c r="A51" s="75">
        <v>47</v>
      </c>
      <c r="B51" s="76" t="s">
        <v>381</v>
      </c>
      <c r="C51" s="85" t="s">
        <v>382</v>
      </c>
      <c r="D51" s="119">
        <v>24507.802910124923</v>
      </c>
      <c r="E51" s="119">
        <v>26665.584753961615</v>
      </c>
      <c r="F51" s="119">
        <v>24446.233711488912</v>
      </c>
      <c r="G51" s="119">
        <v>24485.10635970264</v>
      </c>
      <c r="H51" s="119">
        <v>23979.181499639471</v>
      </c>
      <c r="I51" s="119">
        <v>22628.647927694441</v>
      </c>
      <c r="J51" s="119">
        <v>24339.35411872909</v>
      </c>
      <c r="K51" s="119">
        <v>22751.46851007998</v>
      </c>
      <c r="L51" s="119">
        <v>20835.480056563902</v>
      </c>
      <c r="M51" s="119">
        <v>20249.997621579474</v>
      </c>
      <c r="N51" s="119">
        <v>19367.695962271522</v>
      </c>
      <c r="O51" s="119">
        <v>20441.556325542526</v>
      </c>
      <c r="P51" s="119">
        <v>18039.929374890286</v>
      </c>
      <c r="Q51" s="119">
        <v>18905.788011934914</v>
      </c>
      <c r="R51" s="119">
        <v>17377.767846902443</v>
      </c>
      <c r="S51" s="119">
        <v>18990.533203192055</v>
      </c>
      <c r="T51" s="119">
        <v>18087.972376503687</v>
      </c>
      <c r="U51" s="119">
        <v>17876.151657188158</v>
      </c>
      <c r="V51" s="119">
        <v>18601.617170175807</v>
      </c>
      <c r="W51" s="119">
        <v>17419.924289897357</v>
      </c>
      <c r="X51" s="81">
        <v>47</v>
      </c>
    </row>
    <row r="52" spans="1:24" s="55" customFormat="1" ht="12.75" customHeight="1">
      <c r="A52" s="75">
        <v>48</v>
      </c>
      <c r="B52" s="76" t="s">
        <v>383</v>
      </c>
      <c r="C52" s="80" t="s">
        <v>384</v>
      </c>
      <c r="D52" s="119">
        <v>2772.8884835013641</v>
      </c>
      <c r="E52" s="119">
        <v>3413.1996717189618</v>
      </c>
      <c r="F52" s="119">
        <v>3109.0099782836905</v>
      </c>
      <c r="G52" s="119">
        <v>3270.7516782371272</v>
      </c>
      <c r="H52" s="119">
        <v>3166.5265111412114</v>
      </c>
      <c r="I52" s="119">
        <v>2876.2043133617958</v>
      </c>
      <c r="J52" s="119">
        <v>3201.6932692719656</v>
      </c>
      <c r="K52" s="119">
        <v>2611.6388309433228</v>
      </c>
      <c r="L52" s="119">
        <v>2191.9223217823264</v>
      </c>
      <c r="M52" s="119">
        <v>2078.4399754532542</v>
      </c>
      <c r="N52" s="119">
        <v>1983.1425287237091</v>
      </c>
      <c r="O52" s="119">
        <v>2241.0101332960958</v>
      </c>
      <c r="P52" s="119">
        <v>1964.267678228269</v>
      </c>
      <c r="Q52" s="119">
        <v>2178.5772733443009</v>
      </c>
      <c r="R52" s="119">
        <v>2245.9044908412916</v>
      </c>
      <c r="S52" s="119">
        <v>2308.9280600766265</v>
      </c>
      <c r="T52" s="119">
        <v>1767.797295690521</v>
      </c>
      <c r="U52" s="119">
        <v>1786.7849658186708</v>
      </c>
      <c r="V52" s="119">
        <v>1912.090139864212</v>
      </c>
      <c r="W52" s="119">
        <v>1749.529744253824</v>
      </c>
      <c r="X52" s="81">
        <v>48</v>
      </c>
    </row>
    <row r="53" spans="1:24" s="55" customFormat="1" ht="12.75" customHeight="1">
      <c r="A53" s="75">
        <v>49</v>
      </c>
      <c r="B53" s="76" t="s">
        <v>385</v>
      </c>
      <c r="C53" s="80" t="s">
        <v>386</v>
      </c>
      <c r="D53" s="119">
        <v>8308.8529859760929</v>
      </c>
      <c r="E53" s="119">
        <v>8749.8834279897565</v>
      </c>
      <c r="F53" s="119">
        <v>8275.9617806451788</v>
      </c>
      <c r="G53" s="119">
        <v>8381.9067470310038</v>
      </c>
      <c r="H53" s="119">
        <v>8423.5120597680816</v>
      </c>
      <c r="I53" s="119">
        <v>7924.0301002274837</v>
      </c>
      <c r="J53" s="119">
        <v>8308.7727514567414</v>
      </c>
      <c r="K53" s="119">
        <v>7511.3279449060683</v>
      </c>
      <c r="L53" s="119">
        <v>6777.3902879194275</v>
      </c>
      <c r="M53" s="119">
        <v>6945.596343627959</v>
      </c>
      <c r="N53" s="119">
        <v>6944.4374607032914</v>
      </c>
      <c r="O53" s="119">
        <v>7286.9398808697961</v>
      </c>
      <c r="P53" s="119">
        <v>6309.9606208585119</v>
      </c>
      <c r="Q53" s="119">
        <v>6391.9778934318083</v>
      </c>
      <c r="R53" s="119">
        <v>6092.4514913639159</v>
      </c>
      <c r="S53" s="119">
        <v>6524.1442147422913</v>
      </c>
      <c r="T53" s="119">
        <v>6621.8973636116489</v>
      </c>
      <c r="U53" s="119">
        <v>6534.2808114501504</v>
      </c>
      <c r="V53" s="119">
        <v>6745.326890771621</v>
      </c>
      <c r="W53" s="119">
        <v>6713.1804538325096</v>
      </c>
      <c r="X53" s="81">
        <v>49</v>
      </c>
    </row>
    <row r="54" spans="1:24" s="55" customFormat="1" ht="12.75" customHeight="1">
      <c r="A54" s="75">
        <v>50</v>
      </c>
      <c r="B54" s="76" t="s">
        <v>387</v>
      </c>
      <c r="C54" s="80" t="s">
        <v>388</v>
      </c>
      <c r="D54" s="119">
        <v>13426.061440647469</v>
      </c>
      <c r="E54" s="119">
        <v>14502.501654252896</v>
      </c>
      <c r="F54" s="119">
        <v>13061.261952560042</v>
      </c>
      <c r="G54" s="119">
        <v>12832.447934434513</v>
      </c>
      <c r="H54" s="119">
        <v>12389.142928730176</v>
      </c>
      <c r="I54" s="119">
        <v>11828.413514105157</v>
      </c>
      <c r="J54" s="119">
        <v>12828.888098000381</v>
      </c>
      <c r="K54" s="119">
        <v>12628.501734230585</v>
      </c>
      <c r="L54" s="119">
        <v>11866.167446862146</v>
      </c>
      <c r="M54" s="119">
        <v>11225.961302498261</v>
      </c>
      <c r="N54" s="119">
        <v>10440.115972844516</v>
      </c>
      <c r="O54" s="119">
        <v>10913.606311376634</v>
      </c>
      <c r="P54" s="119">
        <v>9765.7010758035085</v>
      </c>
      <c r="Q54" s="119">
        <v>10335.232845158804</v>
      </c>
      <c r="R54" s="119">
        <v>9039.4118646972365</v>
      </c>
      <c r="S54" s="119">
        <v>10157.460928373146</v>
      </c>
      <c r="T54" s="119">
        <v>9698.2777172015212</v>
      </c>
      <c r="U54" s="119">
        <v>9555.085879919332</v>
      </c>
      <c r="V54" s="119">
        <v>9944.2001395399784</v>
      </c>
      <c r="W54" s="119">
        <v>8957.2140918110254</v>
      </c>
      <c r="X54" s="81">
        <v>50</v>
      </c>
    </row>
    <row r="55" spans="1:24" s="55" customFormat="1" ht="12.75" customHeight="1">
      <c r="A55" s="75">
        <v>51</v>
      </c>
      <c r="B55" s="76" t="s">
        <v>389</v>
      </c>
      <c r="C55" s="85" t="s">
        <v>390</v>
      </c>
      <c r="D55" s="119">
        <v>57253.857059797476</v>
      </c>
      <c r="E55" s="119">
        <v>56850.169439654055</v>
      </c>
      <c r="F55" s="119">
        <v>58855.433701942035</v>
      </c>
      <c r="G55" s="119">
        <v>59982.350478377026</v>
      </c>
      <c r="H55" s="119">
        <v>64542.69528289856</v>
      </c>
      <c r="I55" s="119">
        <v>57790.514786100823</v>
      </c>
      <c r="J55" s="119">
        <v>65638.212891329764</v>
      </c>
      <c r="K55" s="119">
        <v>67560.644653326031</v>
      </c>
      <c r="L55" s="119">
        <v>67116.694032812185</v>
      </c>
      <c r="M55" s="119">
        <v>78892.395335320965</v>
      </c>
      <c r="N55" s="119">
        <v>76493.624013637265</v>
      </c>
      <c r="O55" s="119">
        <v>78909.614047327254</v>
      </c>
      <c r="P55" s="119">
        <v>88330.339126250125</v>
      </c>
      <c r="Q55" s="119">
        <v>91795.024016142401</v>
      </c>
      <c r="R55" s="119">
        <v>81764.38047229193</v>
      </c>
      <c r="S55" s="119">
        <v>83258.352008036876</v>
      </c>
      <c r="T55" s="119">
        <v>78816.621892254727</v>
      </c>
      <c r="U55" s="119">
        <v>83714.910145698057</v>
      </c>
      <c r="V55" s="119">
        <v>85374.830424429907</v>
      </c>
      <c r="W55" s="119">
        <v>84073.800201909908</v>
      </c>
      <c r="X55" s="81">
        <v>51</v>
      </c>
    </row>
    <row r="56" spans="1:24" s="55" customFormat="1" ht="12.75" customHeight="1">
      <c r="A56" s="75">
        <v>52</v>
      </c>
      <c r="B56" s="76" t="s">
        <v>391</v>
      </c>
      <c r="C56" s="80" t="s">
        <v>392</v>
      </c>
      <c r="D56" s="119">
        <v>2757.1752987092018</v>
      </c>
      <c r="E56" s="119">
        <v>2758.1268718537799</v>
      </c>
      <c r="F56" s="119">
        <v>2562.8131805599046</v>
      </c>
      <c r="G56" s="119">
        <v>2432.4444600312195</v>
      </c>
      <c r="H56" s="119">
        <v>2297.9832020258568</v>
      </c>
      <c r="I56" s="119">
        <v>2299.6710689499405</v>
      </c>
      <c r="J56" s="119">
        <v>2140.1377002119766</v>
      </c>
      <c r="K56" s="119">
        <v>1989.9911471435626</v>
      </c>
      <c r="L56" s="119">
        <v>1953.9282906285221</v>
      </c>
      <c r="M56" s="119">
        <v>1859.7576510981719</v>
      </c>
      <c r="N56" s="119">
        <v>1683.1746836987538</v>
      </c>
      <c r="O56" s="119">
        <v>1643.5692908523115</v>
      </c>
      <c r="P56" s="119">
        <v>1600.1473205623611</v>
      </c>
      <c r="Q56" s="119">
        <v>1780.455975555717</v>
      </c>
      <c r="R56" s="119">
        <v>1302.3446161564825</v>
      </c>
      <c r="S56" s="119">
        <v>1323.4216249304648</v>
      </c>
      <c r="T56" s="119">
        <v>1326.8512809767258</v>
      </c>
      <c r="U56" s="119">
        <v>1199.8474840309541</v>
      </c>
      <c r="V56" s="119">
        <v>1204.7757286804017</v>
      </c>
      <c r="W56" s="119">
        <v>1212.558472011187</v>
      </c>
      <c r="X56" s="81">
        <v>52</v>
      </c>
    </row>
    <row r="57" spans="1:24" s="55" customFormat="1" ht="12.75" customHeight="1">
      <c r="A57" s="75">
        <v>53</v>
      </c>
      <c r="B57" s="76" t="s">
        <v>393</v>
      </c>
      <c r="C57" s="80" t="s">
        <v>394</v>
      </c>
      <c r="D57" s="119">
        <v>8905.272297019108</v>
      </c>
      <c r="E57" s="119">
        <v>9032.4960586968427</v>
      </c>
      <c r="F57" s="119">
        <v>9267.8367367230112</v>
      </c>
      <c r="G57" s="119">
        <v>9838.7719011903191</v>
      </c>
      <c r="H57" s="119">
        <v>11345.673903105077</v>
      </c>
      <c r="I57" s="119">
        <v>11598.932583437094</v>
      </c>
      <c r="J57" s="119">
        <v>12162.316097021723</v>
      </c>
      <c r="K57" s="119">
        <v>13566.667192089415</v>
      </c>
      <c r="L57" s="119">
        <v>13641.583675318238</v>
      </c>
      <c r="M57" s="119">
        <v>13798.060933068349</v>
      </c>
      <c r="N57" s="119">
        <v>13766.668143390471</v>
      </c>
      <c r="O57" s="119">
        <v>14501.548311878209</v>
      </c>
      <c r="P57" s="119">
        <v>14902.868621651676</v>
      </c>
      <c r="Q57" s="119">
        <v>14284.200351147074</v>
      </c>
      <c r="R57" s="119">
        <v>15604.080162104554</v>
      </c>
      <c r="S57" s="119">
        <v>15972.31440003088</v>
      </c>
      <c r="T57" s="119">
        <v>16564.815379373038</v>
      </c>
      <c r="U57" s="119">
        <v>16479.791501064476</v>
      </c>
      <c r="V57" s="119">
        <v>16645.60602816358</v>
      </c>
      <c r="W57" s="119">
        <v>16195.541353960563</v>
      </c>
      <c r="X57" s="81">
        <v>53</v>
      </c>
    </row>
    <row r="58" spans="1:24" s="55" customFormat="1" ht="12.75" customHeight="1">
      <c r="A58" s="75">
        <v>54</v>
      </c>
      <c r="B58" s="76" t="s">
        <v>395</v>
      </c>
      <c r="C58" s="80" t="s">
        <v>396</v>
      </c>
      <c r="D58" s="119">
        <v>14511.871262823261</v>
      </c>
      <c r="E58" s="119">
        <v>13212.015702959226</v>
      </c>
      <c r="F58" s="119">
        <v>14215.764175847633</v>
      </c>
      <c r="G58" s="119">
        <v>13950.161141891331</v>
      </c>
      <c r="H58" s="119">
        <v>14393.902453778264</v>
      </c>
      <c r="I58" s="119">
        <v>5851.6918435827074</v>
      </c>
      <c r="J58" s="119">
        <v>13634.709360178102</v>
      </c>
      <c r="K58" s="119">
        <v>15684.136827281085</v>
      </c>
      <c r="L58" s="119">
        <v>14699.388473901492</v>
      </c>
      <c r="M58" s="119">
        <v>25184.280540839747</v>
      </c>
      <c r="N58" s="119">
        <v>19650.303803479484</v>
      </c>
      <c r="O58" s="119">
        <v>19402.697076038687</v>
      </c>
      <c r="P58" s="119">
        <v>27381.279999820836</v>
      </c>
      <c r="Q58" s="119">
        <v>31139.047464076732</v>
      </c>
      <c r="R58" s="119">
        <v>24589.512291422314</v>
      </c>
      <c r="S58" s="119">
        <v>26214.641140515669</v>
      </c>
      <c r="T58" s="119">
        <v>22233.038887093619</v>
      </c>
      <c r="U58" s="119">
        <v>25816.059990279482</v>
      </c>
      <c r="V58" s="119">
        <v>26632.928213049057</v>
      </c>
      <c r="W58" s="119">
        <v>25671.836359925957</v>
      </c>
      <c r="X58" s="81">
        <v>54</v>
      </c>
    </row>
    <row r="59" spans="1:24" s="55" customFormat="1" ht="12.75" customHeight="1">
      <c r="A59" s="75">
        <v>55</v>
      </c>
      <c r="B59" s="76" t="s">
        <v>397</v>
      </c>
      <c r="C59" s="80" t="s">
        <v>398</v>
      </c>
      <c r="D59" s="119">
        <v>19792.477941625522</v>
      </c>
      <c r="E59" s="119">
        <v>20460.566351714886</v>
      </c>
      <c r="F59" s="119">
        <v>21396.912221951996</v>
      </c>
      <c r="G59" s="119">
        <v>21953.883551548817</v>
      </c>
      <c r="H59" s="119">
        <v>23483.013423932131</v>
      </c>
      <c r="I59" s="119">
        <v>24985.203144384501</v>
      </c>
      <c r="J59" s="119">
        <v>24196.857033630364</v>
      </c>
      <c r="K59" s="119">
        <v>23749.389906271939</v>
      </c>
      <c r="L59" s="119">
        <v>24182.580908529377</v>
      </c>
      <c r="M59" s="119">
        <v>24812.683837632801</v>
      </c>
      <c r="N59" s="119">
        <v>28412.563057862306</v>
      </c>
      <c r="O59" s="119">
        <v>29601.807223539072</v>
      </c>
      <c r="P59" s="119">
        <v>31477.729654908955</v>
      </c>
      <c r="Q59" s="119">
        <v>31609.73793283046</v>
      </c>
      <c r="R59" s="119">
        <v>28904.134512472396</v>
      </c>
      <c r="S59" s="119">
        <v>27685.829629833766</v>
      </c>
      <c r="T59" s="119">
        <v>27022.868555232264</v>
      </c>
      <c r="U59" s="119">
        <v>28824.482363148654</v>
      </c>
      <c r="V59" s="119">
        <v>28420.400725204356</v>
      </c>
      <c r="W59" s="119">
        <v>27935.748139483578</v>
      </c>
      <c r="X59" s="81">
        <v>55</v>
      </c>
    </row>
    <row r="60" spans="1:24" s="55" customFormat="1" ht="12.75" customHeight="1">
      <c r="A60" s="75">
        <v>56</v>
      </c>
      <c r="B60" s="76" t="s">
        <v>399</v>
      </c>
      <c r="C60" s="80" t="s">
        <v>400</v>
      </c>
      <c r="D60" s="119">
        <v>8284.0445902110296</v>
      </c>
      <c r="E60" s="119">
        <v>8373.8496315298235</v>
      </c>
      <c r="F60" s="119">
        <v>8456.2759594622567</v>
      </c>
      <c r="G60" s="119">
        <v>8690.7523537289871</v>
      </c>
      <c r="H60" s="119">
        <v>9558.8175929179961</v>
      </c>
      <c r="I60" s="119">
        <v>9587.3828211954915</v>
      </c>
      <c r="J60" s="119">
        <v>9990.0635739456156</v>
      </c>
      <c r="K60" s="119">
        <v>9097.9246499880173</v>
      </c>
      <c r="L60" s="119">
        <v>9212.6946025945381</v>
      </c>
      <c r="M60" s="119">
        <v>9717.6978967249415</v>
      </c>
      <c r="N60" s="119">
        <v>9496.4078582789498</v>
      </c>
      <c r="O60" s="119">
        <v>10087.528243544421</v>
      </c>
      <c r="P60" s="119">
        <v>9607.1089252408783</v>
      </c>
      <c r="Q60" s="119">
        <v>9611.8401627062267</v>
      </c>
      <c r="R60" s="119">
        <v>8067.4677076729777</v>
      </c>
      <c r="S60" s="119">
        <v>8661.0835026480217</v>
      </c>
      <c r="T60" s="119">
        <v>8694.3657778379857</v>
      </c>
      <c r="U60" s="119">
        <v>8521.7977154998953</v>
      </c>
      <c r="V60" s="119">
        <v>9138.54819330592</v>
      </c>
      <c r="W60" s="119">
        <v>9284.7917843627711</v>
      </c>
      <c r="X60" s="81">
        <v>56</v>
      </c>
    </row>
    <row r="61" spans="1:24" s="55" customFormat="1" ht="12.75" customHeight="1">
      <c r="A61" s="75">
        <v>57</v>
      </c>
      <c r="B61" s="76" t="s">
        <v>401</v>
      </c>
      <c r="C61" s="80" t="s">
        <v>402</v>
      </c>
      <c r="D61" s="119">
        <v>3003.0156694093653</v>
      </c>
      <c r="E61" s="119">
        <v>3013.1148228995048</v>
      </c>
      <c r="F61" s="119">
        <v>2955.8314273972264</v>
      </c>
      <c r="G61" s="119">
        <v>3116.3370699863526</v>
      </c>
      <c r="H61" s="119">
        <v>3463.3047071392298</v>
      </c>
      <c r="I61" s="119">
        <v>3467.63332455109</v>
      </c>
      <c r="J61" s="119">
        <v>3514.1291263419703</v>
      </c>
      <c r="K61" s="119">
        <v>3472.5349305520176</v>
      </c>
      <c r="L61" s="119">
        <v>3426.5180818400131</v>
      </c>
      <c r="M61" s="119">
        <v>3519.9144759569581</v>
      </c>
      <c r="N61" s="119">
        <v>3484.5064669273002</v>
      </c>
      <c r="O61" s="119">
        <v>3672.4639014745385</v>
      </c>
      <c r="P61" s="119">
        <v>3361.2046040654132</v>
      </c>
      <c r="Q61" s="119">
        <v>3369.7421298261879</v>
      </c>
      <c r="R61" s="119">
        <v>3296.8411824632153</v>
      </c>
      <c r="S61" s="119">
        <v>3401.0617100780601</v>
      </c>
      <c r="T61" s="119">
        <v>2974.6820117410966</v>
      </c>
      <c r="U61" s="119">
        <v>2872.9310916745944</v>
      </c>
      <c r="V61" s="119">
        <v>3332.5715360265945</v>
      </c>
      <c r="W61" s="119">
        <v>3773.3240921658553</v>
      </c>
      <c r="X61" s="81">
        <v>57</v>
      </c>
    </row>
    <row r="62" spans="1:24" s="55" customFormat="1" ht="12.75" customHeight="1">
      <c r="A62" s="75">
        <v>58</v>
      </c>
      <c r="B62" s="76" t="s">
        <v>403</v>
      </c>
      <c r="C62" s="85" t="s">
        <v>404</v>
      </c>
      <c r="D62" s="119">
        <v>4797.3429959740897</v>
      </c>
      <c r="E62" s="119">
        <v>5866.9313629863336</v>
      </c>
      <c r="F62" s="119">
        <v>5151.2658078575705</v>
      </c>
      <c r="G62" s="119">
        <v>4952.1512605843664</v>
      </c>
      <c r="H62" s="119">
        <v>4767.8734151317403</v>
      </c>
      <c r="I62" s="119">
        <v>4482.6730080205025</v>
      </c>
      <c r="J62" s="119">
        <v>5017.6338940626583</v>
      </c>
      <c r="K62" s="119">
        <v>5067.6981201151766</v>
      </c>
      <c r="L62" s="119">
        <v>4449.4504781349569</v>
      </c>
      <c r="M62" s="119">
        <v>4255.169678924256</v>
      </c>
      <c r="N62" s="119">
        <v>4144.7193257345043</v>
      </c>
      <c r="O62" s="119">
        <v>4557.6433540264998</v>
      </c>
      <c r="P62" s="119">
        <v>3405.6269812100718</v>
      </c>
      <c r="Q62" s="119">
        <v>3591.2963840748034</v>
      </c>
      <c r="R62" s="119">
        <v>3592.8869134793613</v>
      </c>
      <c r="S62" s="119">
        <v>3886.3270991144118</v>
      </c>
      <c r="T62" s="119">
        <v>3658.4621317874839</v>
      </c>
      <c r="U62" s="119">
        <v>3637.0043462701665</v>
      </c>
      <c r="V62" s="119">
        <v>3812.0664984412879</v>
      </c>
      <c r="W62" s="119">
        <v>3109.8571042456815</v>
      </c>
      <c r="X62" s="81">
        <v>58</v>
      </c>
    </row>
    <row r="63" spans="1:24" s="55" customFormat="1" ht="12.75" customHeight="1">
      <c r="A63" s="75">
        <v>59</v>
      </c>
      <c r="B63" s="76" t="s">
        <v>405</v>
      </c>
      <c r="C63" s="85" t="s">
        <v>406</v>
      </c>
      <c r="D63" s="119">
        <v>4044.8184499953181</v>
      </c>
      <c r="E63" s="119">
        <v>4248.5102626583803</v>
      </c>
      <c r="F63" s="119">
        <v>4188.3174279991808</v>
      </c>
      <c r="G63" s="119">
        <v>4464.8385386421551</v>
      </c>
      <c r="H63" s="119">
        <v>4626.339963714574</v>
      </c>
      <c r="I63" s="119">
        <v>4612.898818903107</v>
      </c>
      <c r="J63" s="119">
        <v>4982.5967327187409</v>
      </c>
      <c r="K63" s="119">
        <v>4164.8071964695673</v>
      </c>
      <c r="L63" s="119">
        <v>3981.9807634812978</v>
      </c>
      <c r="M63" s="119">
        <v>4372.3162988434033</v>
      </c>
      <c r="N63" s="119">
        <v>4327.8659588969613</v>
      </c>
      <c r="O63" s="119">
        <v>4444.6950015573211</v>
      </c>
      <c r="P63" s="119">
        <v>4042.2790226808875</v>
      </c>
      <c r="Q63" s="119">
        <v>4298.2460353256993</v>
      </c>
      <c r="R63" s="119">
        <v>3293.734865634679</v>
      </c>
      <c r="S63" s="119">
        <v>3250.8836658447676</v>
      </c>
      <c r="T63" s="119">
        <v>3501.3903182263603</v>
      </c>
      <c r="U63" s="119">
        <v>3414.3626812303587</v>
      </c>
      <c r="V63" s="119">
        <v>3524.0069242873592</v>
      </c>
      <c r="W63" s="119">
        <v>3223.9675547852494</v>
      </c>
      <c r="X63" s="81">
        <v>59</v>
      </c>
    </row>
    <row r="64" spans="1:24" s="55" customFormat="1" ht="12.75" customHeight="1">
      <c r="A64" s="75">
        <v>60</v>
      </c>
      <c r="B64" s="76" t="s">
        <v>407</v>
      </c>
      <c r="C64" s="85" t="s">
        <v>408</v>
      </c>
      <c r="D64" s="119">
        <v>2497.3478914839948</v>
      </c>
      <c r="E64" s="119">
        <v>2844.2208463205611</v>
      </c>
      <c r="F64" s="119">
        <v>2384.3825366388483</v>
      </c>
      <c r="G64" s="119">
        <v>2402.2618442263115</v>
      </c>
      <c r="H64" s="119">
        <v>2237.1368377836716</v>
      </c>
      <c r="I64" s="119">
        <v>2104.2540430170216</v>
      </c>
      <c r="J64" s="119">
        <v>2374.3789648365637</v>
      </c>
      <c r="K64" s="119">
        <v>2360.4619273395369</v>
      </c>
      <c r="L64" s="119">
        <v>2144.8798795247349</v>
      </c>
      <c r="M64" s="119">
        <v>1954.451628108661</v>
      </c>
      <c r="N64" s="119">
        <v>1961.3392094019666</v>
      </c>
      <c r="O64" s="119">
        <v>2193.0376942330172</v>
      </c>
      <c r="P64" s="119">
        <v>1762.8220465038326</v>
      </c>
      <c r="Q64" s="119">
        <v>1954.9395252356487</v>
      </c>
      <c r="R64" s="119">
        <v>1752.1153200821141</v>
      </c>
      <c r="S64" s="119">
        <v>1828.1704707683607</v>
      </c>
      <c r="T64" s="119">
        <v>1619.2945225431974</v>
      </c>
      <c r="U64" s="119">
        <v>1659.8998556332117</v>
      </c>
      <c r="V64" s="119">
        <v>1873.4707393263832</v>
      </c>
      <c r="W64" s="119">
        <v>1557.7608384711075</v>
      </c>
      <c r="X64" s="81">
        <v>60</v>
      </c>
    </row>
    <row r="65" spans="1:25" s="55" customFormat="1" ht="12.75" customHeight="1">
      <c r="A65" s="75">
        <v>61</v>
      </c>
      <c r="B65" s="76" t="s">
        <v>409</v>
      </c>
      <c r="C65" s="85" t="s">
        <v>410</v>
      </c>
      <c r="D65" s="119">
        <v>825.56965917184732</v>
      </c>
      <c r="E65" s="119">
        <v>890.70546958068962</v>
      </c>
      <c r="F65" s="119">
        <v>862.88825471769633</v>
      </c>
      <c r="G65" s="119">
        <v>943.19369694585032</v>
      </c>
      <c r="H65" s="119">
        <v>939.28928988814391</v>
      </c>
      <c r="I65" s="119">
        <v>889.16979993151358</v>
      </c>
      <c r="J65" s="119">
        <v>957.94114671846307</v>
      </c>
      <c r="K65" s="119">
        <v>942.13570144537175</v>
      </c>
      <c r="L65" s="119">
        <v>1022.1043354889042</v>
      </c>
      <c r="M65" s="119">
        <v>1072.5362439042863</v>
      </c>
      <c r="N65" s="119">
        <v>1117.4149798379603</v>
      </c>
      <c r="O65" s="119">
        <v>1300.9007041238046</v>
      </c>
      <c r="P65" s="119">
        <v>1147.1281311176442</v>
      </c>
      <c r="Q65" s="119">
        <v>1223.1811140022533</v>
      </c>
      <c r="R65" s="119">
        <v>1068.6664839687512</v>
      </c>
      <c r="S65" s="119">
        <v>1075.7810757567017</v>
      </c>
      <c r="T65" s="119">
        <v>1040.1674571346794</v>
      </c>
      <c r="U65" s="119">
        <v>1063.9984816606577</v>
      </c>
      <c r="V65" s="119">
        <v>1092.7209480128781</v>
      </c>
      <c r="W65" s="119">
        <v>1046.6837324387052</v>
      </c>
      <c r="X65" s="81">
        <v>61</v>
      </c>
    </row>
    <row r="66" spans="1:25" s="55" customFormat="1" ht="12.75" customHeight="1">
      <c r="A66" s="75">
        <v>62</v>
      </c>
      <c r="B66" s="91" t="s">
        <v>411</v>
      </c>
      <c r="C66" s="85" t="s">
        <v>412</v>
      </c>
      <c r="D66" s="119">
        <v>7028.813006068397</v>
      </c>
      <c r="E66" s="119">
        <v>7594.4845274237741</v>
      </c>
      <c r="F66" s="119">
        <v>7484.8213809951958</v>
      </c>
      <c r="G66" s="119">
        <v>8067.5726514387934</v>
      </c>
      <c r="H66" s="119">
        <v>8257.7447278603267</v>
      </c>
      <c r="I66" s="119">
        <v>8163.0931887934603</v>
      </c>
      <c r="J66" s="119">
        <v>8803.4320912057883</v>
      </c>
      <c r="K66" s="119">
        <v>8495.7100704845798</v>
      </c>
      <c r="L66" s="119">
        <v>7897.0194808770812</v>
      </c>
      <c r="M66" s="119">
        <v>7730.5648485917354</v>
      </c>
      <c r="N66" s="119">
        <v>7890.5689827043934</v>
      </c>
      <c r="O66" s="119">
        <v>8653.519256632926</v>
      </c>
      <c r="P66" s="119">
        <v>8039.7027355115224</v>
      </c>
      <c r="Q66" s="119">
        <v>8899.9789006697756</v>
      </c>
      <c r="R66" s="119">
        <v>8490.2398175264861</v>
      </c>
      <c r="S66" s="119">
        <v>8491.3589967494736</v>
      </c>
      <c r="T66" s="119">
        <v>8084.6218874523629</v>
      </c>
      <c r="U66" s="119">
        <v>8068.1494444682767</v>
      </c>
      <c r="V66" s="119">
        <v>8392.5787497598558</v>
      </c>
      <c r="W66" s="119">
        <v>8212.8122089525223</v>
      </c>
      <c r="X66" s="81">
        <v>62</v>
      </c>
    </row>
    <row r="67" spans="1:25" s="55" customFormat="1" ht="12.75" customHeight="1">
      <c r="A67" s="75">
        <v>63</v>
      </c>
      <c r="B67" s="91" t="s">
        <v>413</v>
      </c>
      <c r="C67" s="85" t="s">
        <v>414</v>
      </c>
      <c r="D67" s="119">
        <v>946.20211740252012</v>
      </c>
      <c r="E67" s="119">
        <v>1033.0060448408267</v>
      </c>
      <c r="F67" s="119">
        <v>978.89650047113651</v>
      </c>
      <c r="G67" s="119">
        <v>1186.0193964618149</v>
      </c>
      <c r="H67" s="119">
        <v>1215.7430717948957</v>
      </c>
      <c r="I67" s="119">
        <v>1017.9443033885589</v>
      </c>
      <c r="J67" s="119">
        <v>1106.49067002841</v>
      </c>
      <c r="K67" s="119">
        <v>1097.4315983193596</v>
      </c>
      <c r="L67" s="119">
        <v>1121.1069234528063</v>
      </c>
      <c r="M67" s="119">
        <v>1100.2297844295895</v>
      </c>
      <c r="N67" s="119">
        <v>1162.3924948528602</v>
      </c>
      <c r="O67" s="119">
        <v>1055.5996111432955</v>
      </c>
      <c r="P67" s="119">
        <v>1058.0459934312571</v>
      </c>
      <c r="Q67" s="119">
        <v>1196.6191240497101</v>
      </c>
      <c r="R67" s="119">
        <v>963.17178126822887</v>
      </c>
      <c r="S67" s="119">
        <v>1034.0915840745113</v>
      </c>
      <c r="T67" s="119">
        <v>1021.6161280584344</v>
      </c>
      <c r="U67" s="119">
        <v>996.57064695761187</v>
      </c>
      <c r="V67" s="119">
        <v>1072.3398678395283</v>
      </c>
      <c r="W67" s="119">
        <v>1319.4528256860881</v>
      </c>
      <c r="X67" s="81">
        <v>63</v>
      </c>
    </row>
    <row r="68" spans="1:25" s="55" customFormat="1" ht="12.75" customHeight="1">
      <c r="A68" s="75">
        <v>64</v>
      </c>
      <c r="B68" s="91" t="s">
        <v>415</v>
      </c>
      <c r="C68" s="85" t="s">
        <v>416</v>
      </c>
      <c r="D68" s="119">
        <v>10312.789455543565</v>
      </c>
      <c r="E68" s="119">
        <v>10804.889884531232</v>
      </c>
      <c r="F68" s="119">
        <v>10313.308820890621</v>
      </c>
      <c r="G68" s="119">
        <v>10115.758808736739</v>
      </c>
      <c r="H68" s="119">
        <v>8942.8206543981905</v>
      </c>
      <c r="I68" s="119">
        <v>8458.0058091014816</v>
      </c>
      <c r="J68" s="119">
        <v>8636.6769577049472</v>
      </c>
      <c r="K68" s="119">
        <v>8440.4562110958268</v>
      </c>
      <c r="L68" s="119">
        <v>8063.7108683638089</v>
      </c>
      <c r="M68" s="119">
        <v>7526.3557843761091</v>
      </c>
      <c r="N68" s="119">
        <v>7841.4957090854286</v>
      </c>
      <c r="O68" s="119">
        <v>8762.9050656540858</v>
      </c>
      <c r="P68" s="119">
        <v>7310.0504992447277</v>
      </c>
      <c r="Q68" s="119">
        <v>8173.73175245734</v>
      </c>
      <c r="R68" s="119">
        <v>7467.812263727852</v>
      </c>
      <c r="S68" s="119">
        <v>7862.4797753634984</v>
      </c>
      <c r="T68" s="119">
        <v>7073.7305174734656</v>
      </c>
      <c r="U68" s="119">
        <v>6790.8816280043502</v>
      </c>
      <c r="V68" s="119">
        <v>6688.2696150516003</v>
      </c>
      <c r="W68" s="119">
        <v>6386.8117979212584</v>
      </c>
      <c r="X68" s="81">
        <v>64</v>
      </c>
    </row>
    <row r="69" spans="1:25" s="55" customFormat="1" ht="12.75" customHeight="1">
      <c r="A69" s="75">
        <v>65</v>
      </c>
      <c r="B69" s="76" t="s">
        <v>417</v>
      </c>
      <c r="C69" s="85" t="s">
        <v>418</v>
      </c>
      <c r="D69" s="119">
        <v>5187.8101329210067</v>
      </c>
      <c r="E69" s="119">
        <v>6359.103718767783</v>
      </c>
      <c r="F69" s="119">
        <v>5592.0673970673288</v>
      </c>
      <c r="G69" s="119">
        <v>5564.2527581666363</v>
      </c>
      <c r="H69" s="119">
        <v>5228.8873044442389</v>
      </c>
      <c r="I69" s="119">
        <v>4767.0684379328823</v>
      </c>
      <c r="J69" s="119">
        <v>5527.0203108504347</v>
      </c>
      <c r="K69" s="119">
        <v>5253.8083294759272</v>
      </c>
      <c r="L69" s="119">
        <v>4466.6821847800502</v>
      </c>
      <c r="M69" s="119">
        <v>4272.2391030332283</v>
      </c>
      <c r="N69" s="119">
        <v>4535.1521537681483</v>
      </c>
      <c r="O69" s="119">
        <v>5135.8644251630121</v>
      </c>
      <c r="P69" s="119">
        <v>4003.9195265417684</v>
      </c>
      <c r="Q69" s="119">
        <v>4878.8028880559259</v>
      </c>
      <c r="R69" s="119">
        <v>4219.4816995827196</v>
      </c>
      <c r="S69" s="119">
        <v>4398.9369374194794</v>
      </c>
      <c r="T69" s="119">
        <v>3989.0584958646723</v>
      </c>
      <c r="U69" s="119">
        <v>3966.3134746389796</v>
      </c>
      <c r="V69" s="119">
        <v>4196.3984564255134</v>
      </c>
      <c r="W69" s="119">
        <v>3583.0830525451906</v>
      </c>
      <c r="X69" s="81">
        <v>65</v>
      </c>
    </row>
    <row r="70" spans="1:25" s="55" customFormat="1" ht="12.75" customHeight="1">
      <c r="A70" s="75">
        <v>66</v>
      </c>
      <c r="B70" s="76" t="s">
        <v>419</v>
      </c>
      <c r="C70" s="85" t="s">
        <v>420</v>
      </c>
      <c r="D70" s="119">
        <v>6338.3137685713609</v>
      </c>
      <c r="E70" s="119">
        <v>7618.3707327209859</v>
      </c>
      <c r="F70" s="119">
        <v>6989.4562194015462</v>
      </c>
      <c r="G70" s="119">
        <v>6707.2286290616566</v>
      </c>
      <c r="H70" s="119">
        <v>6509.3729167486626</v>
      </c>
      <c r="I70" s="119">
        <v>6102.9521301645282</v>
      </c>
      <c r="J70" s="119">
        <v>6963.4382275989219</v>
      </c>
      <c r="K70" s="119">
        <v>7083.5115634703407</v>
      </c>
      <c r="L70" s="119">
        <v>5945.8446758888349</v>
      </c>
      <c r="M70" s="119">
        <v>5718.1183895927315</v>
      </c>
      <c r="N70" s="119">
        <v>5645.0499582674838</v>
      </c>
      <c r="O70" s="119">
        <v>6679.9827007038184</v>
      </c>
      <c r="P70" s="119">
        <v>5447.3204740073043</v>
      </c>
      <c r="Q70" s="119">
        <v>6734.511666874183</v>
      </c>
      <c r="R70" s="119">
        <v>6311.8589467160045</v>
      </c>
      <c r="S70" s="119">
        <v>6980.6093848672308</v>
      </c>
      <c r="T70" s="119">
        <v>6357.5543273852691</v>
      </c>
      <c r="U70" s="119">
        <v>6520.8219222916432</v>
      </c>
      <c r="V70" s="119">
        <v>6778.3561750236713</v>
      </c>
      <c r="W70" s="119">
        <v>6420.1622100598661</v>
      </c>
      <c r="X70" s="81">
        <v>66</v>
      </c>
    </row>
    <row r="71" spans="1:25" s="55" customFormat="1" ht="12.75" customHeight="1">
      <c r="A71" s="75">
        <v>67</v>
      </c>
      <c r="B71" s="91" t="s">
        <v>421</v>
      </c>
      <c r="C71" s="83" t="s">
        <v>422</v>
      </c>
      <c r="D71" s="119">
        <v>9904.275874497931</v>
      </c>
      <c r="E71" s="119">
        <v>10545.088564302341</v>
      </c>
      <c r="F71" s="119">
        <v>9915.3941655751678</v>
      </c>
      <c r="G71" s="119">
        <v>10391.303545650751</v>
      </c>
      <c r="H71" s="119">
        <v>10345.541786019547</v>
      </c>
      <c r="I71" s="119">
        <v>9901.8904914899085</v>
      </c>
      <c r="J71" s="119">
        <v>10648.390249007522</v>
      </c>
      <c r="K71" s="119">
        <v>8574.6895754611742</v>
      </c>
      <c r="L71" s="119">
        <v>7596.1811146939153</v>
      </c>
      <c r="M71" s="119">
        <v>7350.3187296889155</v>
      </c>
      <c r="N71" s="119">
        <v>7192.1168059604679</v>
      </c>
      <c r="O71" s="119">
        <v>7486.9498195671094</v>
      </c>
      <c r="P71" s="119">
        <v>6388.1713357481785</v>
      </c>
      <c r="Q71" s="119">
        <v>7166.7843336541109</v>
      </c>
      <c r="R71" s="119">
        <v>6341.1479664516428</v>
      </c>
      <c r="S71" s="119">
        <v>6493.2803300457044</v>
      </c>
      <c r="T71" s="119">
        <v>5941.1479128105957</v>
      </c>
      <c r="U71" s="119">
        <v>6034.6889134741295</v>
      </c>
      <c r="V71" s="119">
        <v>6026.5355987487674</v>
      </c>
      <c r="W71" s="119">
        <v>5953.6730712122671</v>
      </c>
      <c r="X71" s="81">
        <v>67</v>
      </c>
    </row>
    <row r="72" spans="1:25" s="55" customFormat="1" ht="6.95" customHeight="1">
      <c r="A72" s="92"/>
      <c r="B72" s="93"/>
      <c r="C72" s="94"/>
      <c r="D72" s="119"/>
      <c r="E72" s="119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95"/>
    </row>
    <row r="73" spans="1:25" s="55" customFormat="1" ht="12.75" customHeight="1">
      <c r="A73" s="75">
        <v>69</v>
      </c>
      <c r="B73" s="93"/>
      <c r="C73" s="96" t="s">
        <v>423</v>
      </c>
      <c r="D73" s="119">
        <v>751085.03293467138</v>
      </c>
      <c r="E73" s="119">
        <v>756895.17446654092</v>
      </c>
      <c r="F73" s="119">
        <v>736174.00762141414</v>
      </c>
      <c r="G73" s="119">
        <v>736169.3140491721</v>
      </c>
      <c r="H73" s="119">
        <v>722797.50505018304</v>
      </c>
      <c r="I73" s="119">
        <v>725538.02615538053</v>
      </c>
      <c r="J73" s="119">
        <v>740743.51544642949</v>
      </c>
      <c r="K73" s="119">
        <v>734379.50352703524</v>
      </c>
      <c r="L73" s="119">
        <v>747714.78007464379</v>
      </c>
      <c r="M73" s="119">
        <v>759429.7051156935</v>
      </c>
      <c r="N73" s="119">
        <v>750771.20904941089</v>
      </c>
      <c r="O73" s="119">
        <v>774486.58098519465</v>
      </c>
      <c r="P73" s="119">
        <v>794817.5646833803</v>
      </c>
      <c r="Q73" s="119">
        <v>788161.76822188625</v>
      </c>
      <c r="R73" s="119">
        <v>725352.70580097998</v>
      </c>
      <c r="S73" s="119">
        <v>772111.7104954056</v>
      </c>
      <c r="T73" s="119">
        <v>767237.93406857492</v>
      </c>
      <c r="U73" s="119">
        <v>761976.43438505218</v>
      </c>
      <c r="V73" s="119">
        <v>773511.97473518748</v>
      </c>
      <c r="W73" s="119">
        <v>748055.31828135985</v>
      </c>
      <c r="X73" s="81">
        <v>69</v>
      </c>
    </row>
    <row r="74" spans="1:25" s="55" customFormat="1" ht="12.75" customHeight="1">
      <c r="A74" s="75">
        <v>70</v>
      </c>
      <c r="B74" s="93"/>
      <c r="C74" s="97" t="s">
        <v>424</v>
      </c>
      <c r="D74" s="119">
        <v>236177.71122111953</v>
      </c>
      <c r="E74" s="119">
        <v>251130.3190855626</v>
      </c>
      <c r="F74" s="119">
        <v>253441.15223305477</v>
      </c>
      <c r="G74" s="119">
        <v>246255.45950824855</v>
      </c>
      <c r="H74" s="119">
        <v>237081.66840069482</v>
      </c>
      <c r="I74" s="119">
        <v>232559.23715870653</v>
      </c>
      <c r="J74" s="119">
        <v>249558.93419569553</v>
      </c>
      <c r="K74" s="119">
        <v>242523.75489923882</v>
      </c>
      <c r="L74" s="119">
        <v>242559.18280596039</v>
      </c>
      <c r="M74" s="119">
        <v>235345.02755882582</v>
      </c>
      <c r="N74" s="119">
        <v>230395.76395614594</v>
      </c>
      <c r="O74" s="119">
        <v>230636.06338237459</v>
      </c>
      <c r="P74" s="119">
        <v>204798.0160569867</v>
      </c>
      <c r="Q74" s="119">
        <v>223533.90733533254</v>
      </c>
      <c r="R74" s="119">
        <v>220021.91825783165</v>
      </c>
      <c r="S74" s="119">
        <v>233566.38440123148</v>
      </c>
      <c r="T74" s="119">
        <v>215028.2877633188</v>
      </c>
      <c r="U74" s="119">
        <v>216618.06967357639</v>
      </c>
      <c r="V74" s="119">
        <v>225489.98797886854</v>
      </c>
      <c r="W74" s="119">
        <v>205480.76946698831</v>
      </c>
      <c r="X74" s="81">
        <v>70</v>
      </c>
    </row>
    <row r="75" spans="1:25" s="55" customFormat="1" ht="12.75" customHeight="1">
      <c r="A75" s="75"/>
      <c r="B75" s="93"/>
      <c r="C75" s="180" t="s">
        <v>441</v>
      </c>
      <c r="D75" s="119"/>
      <c r="E75" s="119"/>
      <c r="F75" s="119"/>
      <c r="G75" s="119"/>
      <c r="H75" s="119"/>
      <c r="I75" s="119"/>
      <c r="J75" s="119"/>
      <c r="K75" s="119"/>
      <c r="L75" s="119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81"/>
    </row>
    <row r="76" spans="1:25" s="55" customFormat="1" ht="12.75" customHeight="1">
      <c r="A76" s="75">
        <v>71</v>
      </c>
      <c r="B76" s="93"/>
      <c r="C76" s="127" t="s">
        <v>610</v>
      </c>
      <c r="D76" s="119">
        <v>987262.74415579077</v>
      </c>
      <c r="E76" s="119">
        <v>1008025.4935521035</v>
      </c>
      <c r="F76" s="119">
        <v>989615.15985446877</v>
      </c>
      <c r="G76" s="119">
        <v>982424.7735574207</v>
      </c>
      <c r="H76" s="119">
        <v>959879.17345087789</v>
      </c>
      <c r="I76" s="119">
        <v>958097.26331408706</v>
      </c>
      <c r="J76" s="119">
        <v>990302.44964212494</v>
      </c>
      <c r="K76" s="119">
        <v>976903.25842627406</v>
      </c>
      <c r="L76" s="119">
        <v>990273.96288060443</v>
      </c>
      <c r="M76" s="119">
        <v>994774.73267451965</v>
      </c>
      <c r="N76" s="119">
        <v>981166.97300555685</v>
      </c>
      <c r="O76" s="119">
        <v>1005122.6443675691</v>
      </c>
      <c r="P76" s="119">
        <v>999615.58074036718</v>
      </c>
      <c r="Q76" s="119">
        <v>1011695.6755572185</v>
      </c>
      <c r="R76" s="119">
        <v>945374.62405881158</v>
      </c>
      <c r="S76" s="119">
        <v>1005678.0948966368</v>
      </c>
      <c r="T76" s="119">
        <v>982266.22183189378</v>
      </c>
      <c r="U76" s="119">
        <v>978594.50405862858</v>
      </c>
      <c r="V76" s="119">
        <v>999001.96271405625</v>
      </c>
      <c r="W76" s="119">
        <v>953536.08774834825</v>
      </c>
      <c r="X76" s="99">
        <v>71</v>
      </c>
      <c r="Y76" s="82"/>
    </row>
    <row r="77" spans="1:25" s="55" customFormat="1" ht="12.75" customHeight="1">
      <c r="A77" s="75">
        <v>72</v>
      </c>
      <c r="B77" s="93"/>
      <c r="C77" s="97" t="s">
        <v>432</v>
      </c>
      <c r="D77" s="119">
        <v>-22663.051385361498</v>
      </c>
      <c r="E77" s="119">
        <v>-22790.322439580719</v>
      </c>
      <c r="F77" s="119">
        <v>-24073.798908700381</v>
      </c>
      <c r="G77" s="119">
        <v>-23370.45324513207</v>
      </c>
      <c r="H77" s="119">
        <v>-26350.292306610747</v>
      </c>
      <c r="I77" s="119">
        <v>-18771.261068214844</v>
      </c>
      <c r="J77" s="119">
        <v>-32075.854942265887</v>
      </c>
      <c r="K77" s="119">
        <v>-34170.325958084337</v>
      </c>
      <c r="L77" s="119">
        <v>-35871.828566446529</v>
      </c>
      <c r="M77" s="119">
        <v>-48614.316008157199</v>
      </c>
      <c r="N77" s="119">
        <v>-48856.711034860396</v>
      </c>
      <c r="O77" s="119">
        <v>-48810.092414903913</v>
      </c>
      <c r="P77" s="119">
        <v>-58907.934701416983</v>
      </c>
      <c r="Q77" s="119">
        <v>-63112.584911556507</v>
      </c>
      <c r="R77" s="119">
        <v>-56423.168768154748</v>
      </c>
      <c r="S77" s="119">
        <v>-56788.212001934495</v>
      </c>
      <c r="T77" s="119">
        <v>-52527.575617201859</v>
      </c>
      <c r="U77" s="119">
        <v>-58210.800703932218</v>
      </c>
      <c r="V77" s="119">
        <v>-57882.436993034404</v>
      </c>
      <c r="W77" s="119">
        <v>-55522.548868793099</v>
      </c>
      <c r="X77" s="99">
        <v>72</v>
      </c>
      <c r="Y77" s="82"/>
    </row>
    <row r="78" spans="1:25" s="55" customFormat="1" ht="12.75" customHeight="1">
      <c r="A78" s="75">
        <v>73</v>
      </c>
      <c r="B78" s="93"/>
      <c r="C78" s="113" t="s">
        <v>433</v>
      </c>
      <c r="D78" s="119">
        <v>964599.6927704293</v>
      </c>
      <c r="E78" s="119">
        <v>985235.17111252283</v>
      </c>
      <c r="F78" s="119">
        <v>965541.36094576842</v>
      </c>
      <c r="G78" s="119">
        <v>959054.32031228859</v>
      </c>
      <c r="H78" s="119">
        <v>933528.88114426727</v>
      </c>
      <c r="I78" s="119">
        <v>939326.00224587217</v>
      </c>
      <c r="J78" s="119">
        <v>958226.59469985904</v>
      </c>
      <c r="K78" s="119">
        <v>942732.93246818974</v>
      </c>
      <c r="L78" s="119">
        <v>954402.13431415788</v>
      </c>
      <c r="M78" s="119">
        <v>946160.41666636243</v>
      </c>
      <c r="N78" s="119">
        <v>932310.26197069651</v>
      </c>
      <c r="O78" s="119">
        <v>956312.55195266521</v>
      </c>
      <c r="P78" s="119">
        <v>940707.64603895019</v>
      </c>
      <c r="Q78" s="119">
        <v>948583.09064566193</v>
      </c>
      <c r="R78" s="119">
        <v>888951.45529065677</v>
      </c>
      <c r="S78" s="119">
        <v>948889.88289470226</v>
      </c>
      <c r="T78" s="119">
        <v>929738.64621469192</v>
      </c>
      <c r="U78" s="119">
        <v>920383.70335469639</v>
      </c>
      <c r="V78" s="119">
        <v>941119.52572102181</v>
      </c>
      <c r="W78" s="119">
        <v>898013.53887955518</v>
      </c>
      <c r="X78" s="99">
        <v>73</v>
      </c>
      <c r="Y78" s="82"/>
    </row>
    <row r="79" spans="1:25" ht="15" customHeight="1">
      <c r="A79" s="75">
        <v>74</v>
      </c>
      <c r="B79" s="93"/>
      <c r="C79" s="114" t="s">
        <v>434</v>
      </c>
      <c r="D79" s="119">
        <v>-34745.249133521371</v>
      </c>
      <c r="E79" s="119">
        <v>-34794.495019879381</v>
      </c>
      <c r="F79" s="119">
        <v>-35863.994259982072</v>
      </c>
      <c r="G79" s="119">
        <v>-36172.633630848883</v>
      </c>
      <c r="H79" s="119">
        <v>-37335.531159995277</v>
      </c>
      <c r="I79" s="119">
        <v>-39624.862807973594</v>
      </c>
      <c r="J79" s="119">
        <v>-40228.351781446923</v>
      </c>
      <c r="K79" s="119">
        <v>-5918.8997152432603</v>
      </c>
      <c r="L79" s="119">
        <v>-7905.5261766058502</v>
      </c>
      <c r="M79" s="119">
        <v>-11028.529042450898</v>
      </c>
      <c r="N79" s="119">
        <v>-13724.661736907325</v>
      </c>
      <c r="O79" s="119">
        <v>-14045.707461828177</v>
      </c>
      <c r="P79" s="119">
        <v>-13508.862810418354</v>
      </c>
      <c r="Q79" s="119">
        <v>-20383.108078338621</v>
      </c>
      <c r="R79" s="119">
        <v>-19671.325802001644</v>
      </c>
      <c r="S79" s="119">
        <v>-18000.070040341907</v>
      </c>
      <c r="T79" s="119">
        <v>-17354.896073834199</v>
      </c>
      <c r="U79" s="119">
        <v>-16178.021017676137</v>
      </c>
      <c r="V79" s="119">
        <v>-16024.567882937941</v>
      </c>
      <c r="W79" s="119">
        <v>-16688.777366986273</v>
      </c>
      <c r="X79" s="99">
        <v>74</v>
      </c>
    </row>
    <row r="80" spans="1:25" ht="15" customHeight="1">
      <c r="A80" s="75"/>
      <c r="B80" s="93"/>
      <c r="C80" s="180" t="s">
        <v>608</v>
      </c>
      <c r="D80" s="119"/>
      <c r="E80" s="119"/>
      <c r="F80" s="119"/>
      <c r="G80" s="119"/>
      <c r="H80" s="119"/>
      <c r="I80" s="119"/>
      <c r="J80" s="119"/>
      <c r="K80" s="119"/>
      <c r="L80" s="119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99"/>
    </row>
    <row r="81" spans="1:24" ht="15" customHeight="1">
      <c r="A81" s="75">
        <v>75</v>
      </c>
      <c r="B81" s="93"/>
      <c r="C81" s="127" t="s">
        <v>443</v>
      </c>
      <c r="D81" s="119">
        <v>929854.44363690796</v>
      </c>
      <c r="E81" s="119">
        <v>950440.67609264341</v>
      </c>
      <c r="F81" s="119">
        <v>929677.3666857864</v>
      </c>
      <c r="G81" s="119">
        <v>922881.68668143975</v>
      </c>
      <c r="H81" s="119">
        <v>896193.34998427203</v>
      </c>
      <c r="I81" s="119">
        <v>899701.13943789853</v>
      </c>
      <c r="J81" s="119">
        <v>917998.24291841208</v>
      </c>
      <c r="K81" s="119">
        <v>936814.03275294648</v>
      </c>
      <c r="L81" s="119">
        <v>946496.60813755204</v>
      </c>
      <c r="M81" s="119">
        <v>935131.88762391149</v>
      </c>
      <c r="N81" s="119">
        <v>918585.60023378918</v>
      </c>
      <c r="O81" s="119">
        <v>942266.84449083707</v>
      </c>
      <c r="P81" s="119">
        <v>927198.78322853183</v>
      </c>
      <c r="Q81" s="119">
        <v>928199.98256732326</v>
      </c>
      <c r="R81" s="119">
        <v>869280.12948865513</v>
      </c>
      <c r="S81" s="119">
        <v>930889.81285436032</v>
      </c>
      <c r="T81" s="119">
        <v>912383.75014085777</v>
      </c>
      <c r="U81" s="119">
        <v>904205.68233702029</v>
      </c>
      <c r="V81" s="119">
        <v>925094.95783808385</v>
      </c>
      <c r="W81" s="119">
        <v>881324.76151256892</v>
      </c>
      <c r="X81" s="99">
        <v>75</v>
      </c>
    </row>
    <row r="82" spans="1:24" ht="15" customHeight="1">
      <c r="A82" s="104" t="s">
        <v>440</v>
      </c>
    </row>
    <row r="83" spans="1:24" s="107" customFormat="1" ht="12.95" customHeight="1">
      <c r="A83" s="105" t="s">
        <v>445</v>
      </c>
      <c r="C83" s="105"/>
      <c r="D83" s="106"/>
      <c r="E83" s="106"/>
      <c r="F83" s="106"/>
      <c r="G83" s="106"/>
      <c r="H83" s="106"/>
      <c r="I83" s="106"/>
      <c r="J83" s="106"/>
      <c r="K83" s="106"/>
      <c r="L83" s="106"/>
      <c r="M83" s="106"/>
      <c r="N83" s="106"/>
      <c r="O83" s="106"/>
      <c r="P83" s="106"/>
      <c r="Q83" s="106"/>
      <c r="R83" s="106"/>
      <c r="S83" s="106"/>
      <c r="T83" s="106"/>
      <c r="U83" s="106"/>
      <c r="V83" s="106"/>
      <c r="W83" s="106"/>
    </row>
    <row r="84" spans="1:24" ht="12.95" customHeight="1">
      <c r="A84" s="105" t="s">
        <v>435</v>
      </c>
      <c r="C84" s="105"/>
    </row>
    <row r="85" spans="1:24" ht="12.95" customHeight="1">
      <c r="A85" s="105" t="s">
        <v>436</v>
      </c>
      <c r="C85" s="105"/>
    </row>
    <row r="86" spans="1:24" ht="12.95" customHeight="1">
      <c r="A86" s="108" t="s">
        <v>437</v>
      </c>
      <c r="C86" s="109"/>
      <c r="D86" s="115"/>
      <c r="E86" s="115"/>
      <c r="F86" s="115"/>
      <c r="G86" s="115"/>
      <c r="H86" s="115"/>
      <c r="I86" s="115"/>
      <c r="J86" s="115"/>
      <c r="K86" s="115"/>
      <c r="L86" s="115"/>
      <c r="M86" s="115"/>
      <c r="N86" s="115"/>
      <c r="O86" s="115"/>
      <c r="P86" s="115"/>
      <c r="Q86" s="115"/>
      <c r="R86" s="115"/>
      <c r="S86" s="115"/>
      <c r="T86" s="115"/>
      <c r="U86" s="115"/>
      <c r="V86" s="115"/>
      <c r="W86" s="115"/>
    </row>
    <row r="87" spans="1:24" ht="12" customHeight="1">
      <c r="B87" s="108"/>
      <c r="C87" s="109"/>
      <c r="D87" s="116"/>
      <c r="E87" s="116"/>
      <c r="F87" s="116"/>
      <c r="G87" s="116"/>
      <c r="H87" s="116"/>
      <c r="I87" s="116"/>
      <c r="J87" s="116"/>
      <c r="K87" s="116"/>
      <c r="L87" s="116"/>
      <c r="M87" s="116"/>
      <c r="N87" s="116"/>
      <c r="O87" s="116"/>
      <c r="P87" s="116"/>
      <c r="Q87" s="116"/>
      <c r="R87" s="116"/>
      <c r="S87" s="116"/>
      <c r="T87" s="116"/>
      <c r="U87" s="116"/>
      <c r="V87" s="116"/>
      <c r="W87" s="116"/>
    </row>
    <row r="88" spans="1:24" ht="12" customHeight="1">
      <c r="B88" s="108"/>
      <c r="C88" s="109"/>
    </row>
    <row r="89" spans="1:24" ht="12" customHeight="1">
      <c r="B89" s="108"/>
    </row>
    <row r="90" spans="1:24" ht="12" customHeight="1">
      <c r="B90" s="108"/>
    </row>
    <row r="91" spans="1:24" ht="12" customHeight="1">
      <c r="B91" s="108"/>
    </row>
    <row r="92" spans="1:24" ht="15" customHeight="1">
      <c r="B92" s="108"/>
    </row>
    <row r="93" spans="1:24" ht="15" customHeight="1">
      <c r="B93" s="108"/>
    </row>
    <row r="94" spans="1:24" ht="15" customHeight="1">
      <c r="B94" s="108"/>
    </row>
    <row r="95" spans="1:24" ht="15" customHeight="1">
      <c r="B95" s="108"/>
    </row>
    <row r="96" spans="1:24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B186" s="108"/>
      <c r="C186" s="109"/>
    </row>
    <row r="187" spans="2:3" ht="15" customHeight="1">
      <c r="B187" s="108"/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>
      <c r="C213" s="109"/>
    </row>
    <row r="214" spans="3:3" ht="15" customHeight="1">
      <c r="C214" s="109"/>
    </row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28515625" style="72" hidden="1" customWidth="1"/>
    <col min="9" max="9" width="10.28515625" style="72" customWidth="1"/>
    <col min="10" max="13" width="10.28515625" style="72" hidden="1" customWidth="1"/>
    <col min="14" max="14" width="10.28515625" style="72" customWidth="1"/>
    <col min="15" max="18" width="10.28515625" style="72" hidden="1" customWidth="1"/>
    <col min="19" max="23" width="10.2851562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612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431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82">
        <v>2012</v>
      </c>
      <c r="V4" s="124">
        <v>2013</v>
      </c>
      <c r="W4" s="125">
        <v>2014</v>
      </c>
      <c r="X4" s="112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19">
        <v>10527.572393230066</v>
      </c>
      <c r="E5" s="119">
        <v>11479.286324508897</v>
      </c>
      <c r="F5" s="119">
        <v>9511.4202104893338</v>
      </c>
      <c r="G5" s="119">
        <v>8835.811090582165</v>
      </c>
      <c r="H5" s="119">
        <v>8536.0352547928997</v>
      </c>
      <c r="I5" s="119">
        <v>7465.5274623856758</v>
      </c>
      <c r="J5" s="119">
        <v>7763.0784147672903</v>
      </c>
      <c r="K5" s="119">
        <v>7751.7043663706108</v>
      </c>
      <c r="L5" s="119">
        <v>7114.1281666246678</v>
      </c>
      <c r="M5" s="119">
        <v>6784.970590672654</v>
      </c>
      <c r="N5" s="119">
        <v>6622.5211476697532</v>
      </c>
      <c r="O5" s="119">
        <v>6773.6468482647333</v>
      </c>
      <c r="P5" s="119">
        <v>6342.7799771990121</v>
      </c>
      <c r="Q5" s="119">
        <v>7056.9565657911753</v>
      </c>
      <c r="R5" s="119">
        <v>6981.6930594754012</v>
      </c>
      <c r="S5" s="119">
        <v>6494.7092736986733</v>
      </c>
      <c r="T5" s="119">
        <v>6141.2479206564067</v>
      </c>
      <c r="U5" s="119">
        <v>5892.8991152459866</v>
      </c>
      <c r="V5" s="119">
        <v>6205.9550922772132</v>
      </c>
      <c r="W5" s="119">
        <v>6067.7794611794479</v>
      </c>
      <c r="X5" s="81">
        <v>1</v>
      </c>
    </row>
    <row r="6" spans="1:25" s="55" customFormat="1" ht="12.75" customHeight="1">
      <c r="A6" s="75">
        <v>2</v>
      </c>
      <c r="B6" s="76" t="s">
        <v>292</v>
      </c>
      <c r="C6" s="80" t="s">
        <v>293</v>
      </c>
      <c r="D6" s="119">
        <v>10170.696183859107</v>
      </c>
      <c r="E6" s="119">
        <v>11131.108014365431</v>
      </c>
      <c r="F6" s="119">
        <v>9158.5873157744991</v>
      </c>
      <c r="G6" s="119">
        <v>8477.6860752027897</v>
      </c>
      <c r="H6" s="119">
        <v>8187.0942459176185</v>
      </c>
      <c r="I6" s="119">
        <v>7040.219340125278</v>
      </c>
      <c r="J6" s="119">
        <v>7421.7402757374357</v>
      </c>
      <c r="K6" s="119">
        <v>7397.8174034336771</v>
      </c>
      <c r="L6" s="119">
        <v>6720.7677250218985</v>
      </c>
      <c r="M6" s="119">
        <v>6374.960681406581</v>
      </c>
      <c r="N6" s="119">
        <v>6205.0209443957956</v>
      </c>
      <c r="O6" s="119">
        <v>6340.6514847276767</v>
      </c>
      <c r="P6" s="119">
        <v>5832.8307284013163</v>
      </c>
      <c r="Q6" s="119">
        <v>6657.6486988411716</v>
      </c>
      <c r="R6" s="119">
        <v>6683.6393559804437</v>
      </c>
      <c r="S6" s="119">
        <v>6174.1134992675534</v>
      </c>
      <c r="T6" s="119">
        <v>5836.6188546815056</v>
      </c>
      <c r="U6" s="119">
        <v>5668.7062590430214</v>
      </c>
      <c r="V6" s="119">
        <v>5974.0430719118103</v>
      </c>
      <c r="W6" s="119">
        <v>5824.5261463383522</v>
      </c>
      <c r="X6" s="81">
        <v>2</v>
      </c>
    </row>
    <row r="7" spans="1:25" s="55" customFormat="1" ht="12.75" customHeight="1">
      <c r="A7" s="75">
        <v>3</v>
      </c>
      <c r="B7" s="76" t="s">
        <v>294</v>
      </c>
      <c r="C7" s="80" t="s">
        <v>295</v>
      </c>
      <c r="D7" s="119">
        <v>314.79930766937809</v>
      </c>
      <c r="E7" s="119">
        <v>306.57072818238242</v>
      </c>
      <c r="F7" s="119">
        <v>312.98852899367978</v>
      </c>
      <c r="G7" s="119">
        <v>318.451028225225</v>
      </c>
      <c r="H7" s="119">
        <v>308.89214153587841</v>
      </c>
      <c r="I7" s="119">
        <v>384.55139400539395</v>
      </c>
      <c r="J7" s="119">
        <v>300.89012278809901</v>
      </c>
      <c r="K7" s="119">
        <v>315.26342231011796</v>
      </c>
      <c r="L7" s="119">
        <v>355.60311090379696</v>
      </c>
      <c r="M7" s="119">
        <v>371.68801719156096</v>
      </c>
      <c r="N7" s="119">
        <v>380.09118798639798</v>
      </c>
      <c r="O7" s="119">
        <v>396.67732195887999</v>
      </c>
      <c r="P7" s="119">
        <v>472.65383421203398</v>
      </c>
      <c r="Q7" s="119">
        <v>362.17734832255701</v>
      </c>
      <c r="R7" s="119">
        <v>261.13963452623295</v>
      </c>
      <c r="S7" s="119">
        <v>284.33234567134002</v>
      </c>
      <c r="T7" s="119">
        <v>270.77767727886339</v>
      </c>
      <c r="U7" s="119">
        <v>191.15935977477781</v>
      </c>
      <c r="V7" s="119">
        <v>199.05026310343251</v>
      </c>
      <c r="W7" s="119">
        <v>207.40517536271707</v>
      </c>
      <c r="X7" s="81">
        <v>3</v>
      </c>
      <c r="Y7" s="82"/>
    </row>
    <row r="8" spans="1:25" s="55" customFormat="1" ht="12.75" customHeight="1">
      <c r="A8" s="75">
        <v>4</v>
      </c>
      <c r="B8" s="76" t="s">
        <v>296</v>
      </c>
      <c r="C8" s="80" t="s">
        <v>297</v>
      </c>
      <c r="D8" s="119">
        <v>42.076901701583189</v>
      </c>
      <c r="E8" s="119">
        <v>41.607581961083852</v>
      </c>
      <c r="F8" s="119">
        <v>39.844365721156237</v>
      </c>
      <c r="G8" s="119">
        <v>39.673987154152208</v>
      </c>
      <c r="H8" s="119">
        <v>40.048867339401596</v>
      </c>
      <c r="I8" s="119">
        <v>40.756728255003047</v>
      </c>
      <c r="J8" s="119">
        <v>40.448016241756058</v>
      </c>
      <c r="K8" s="119">
        <v>38.623540626815149</v>
      </c>
      <c r="L8" s="119">
        <v>37.75733069897246</v>
      </c>
      <c r="M8" s="119">
        <v>38.32189207451227</v>
      </c>
      <c r="N8" s="119">
        <v>37.40901528755974</v>
      </c>
      <c r="O8" s="119">
        <v>36.31804157817588</v>
      </c>
      <c r="P8" s="119">
        <v>37.295414585662584</v>
      </c>
      <c r="Q8" s="119">
        <v>37.130518627446229</v>
      </c>
      <c r="R8" s="119">
        <v>36.91406896872504</v>
      </c>
      <c r="S8" s="119">
        <v>36.263428759781945</v>
      </c>
      <c r="T8" s="119">
        <v>33.851388696036366</v>
      </c>
      <c r="U8" s="119">
        <v>33.033496428185956</v>
      </c>
      <c r="V8" s="119">
        <v>32.861757261971931</v>
      </c>
      <c r="W8" s="119">
        <v>35.848139478381604</v>
      </c>
      <c r="X8" s="81">
        <v>4</v>
      </c>
    </row>
    <row r="9" spans="1:25" s="55" customFormat="1" ht="12.75" customHeight="1">
      <c r="A9" s="75">
        <v>5</v>
      </c>
      <c r="B9" s="76" t="s">
        <v>298</v>
      </c>
      <c r="C9" s="83" t="s">
        <v>299</v>
      </c>
      <c r="D9" s="119">
        <v>4402.241515586511</v>
      </c>
      <c r="E9" s="119">
        <v>4106.5533424949535</v>
      </c>
      <c r="F9" s="119">
        <v>3916.5114547062203</v>
      </c>
      <c r="G9" s="119">
        <v>3742.8322963337846</v>
      </c>
      <c r="H9" s="119">
        <v>3183.7973089127195</v>
      </c>
      <c r="I9" s="119">
        <v>2827.673835012883</v>
      </c>
      <c r="J9" s="119">
        <v>2800.5127429742138</v>
      </c>
      <c r="K9" s="119">
        <v>2874.2129282830151</v>
      </c>
      <c r="L9" s="119">
        <v>2256.3783421394805</v>
      </c>
      <c r="M9" s="119">
        <v>3083.3356288923269</v>
      </c>
      <c r="N9" s="119">
        <v>2336.9082312322721</v>
      </c>
      <c r="O9" s="119">
        <v>1870.0802680824424</v>
      </c>
      <c r="P9" s="119">
        <v>2054.7008572324744</v>
      </c>
      <c r="Q9" s="119">
        <v>2143.8178739065802</v>
      </c>
      <c r="R9" s="119">
        <v>1771.7475903136908</v>
      </c>
      <c r="S9" s="119">
        <v>1671.7302454728976</v>
      </c>
      <c r="T9" s="119">
        <v>1465.8935271411801</v>
      </c>
      <c r="U9" s="119">
        <v>1420.3269959962904</v>
      </c>
      <c r="V9" s="119">
        <v>1570.1545099534912</v>
      </c>
      <c r="W9" s="119">
        <v>1492.1605249568197</v>
      </c>
      <c r="X9" s="81">
        <v>5</v>
      </c>
    </row>
    <row r="10" spans="1:25" s="55" customFormat="1" ht="12.75" customHeight="1">
      <c r="A10" s="75">
        <v>6</v>
      </c>
      <c r="B10" s="76" t="s">
        <v>300</v>
      </c>
      <c r="C10" s="84" t="s">
        <v>301</v>
      </c>
      <c r="D10" s="119">
        <v>1828.9360750999999</v>
      </c>
      <c r="E10" s="119">
        <v>1616.4982669000001</v>
      </c>
      <c r="F10" s="119">
        <v>1781.1694322999999</v>
      </c>
      <c r="G10" s="119">
        <v>1574.6799438999999</v>
      </c>
      <c r="H10" s="119">
        <v>984.45484910000005</v>
      </c>
      <c r="I10" s="119">
        <v>791.58391140000003</v>
      </c>
      <c r="J10" s="119">
        <v>732.22108600000001</v>
      </c>
      <c r="K10" s="119">
        <v>971.25327560000005</v>
      </c>
      <c r="L10" s="119">
        <v>1068.6148650442763</v>
      </c>
      <c r="M10" s="119">
        <v>1112.383307424217</v>
      </c>
      <c r="N10" s="119">
        <v>985.84021337875208</v>
      </c>
      <c r="O10" s="119">
        <v>893.42704025561318</v>
      </c>
      <c r="P10" s="119">
        <v>1109.6005763820638</v>
      </c>
      <c r="Q10" s="119">
        <v>1009.558576564437</v>
      </c>
      <c r="R10" s="119">
        <v>981.33172583039652</v>
      </c>
      <c r="S10" s="119">
        <v>793.86283785499995</v>
      </c>
      <c r="T10" s="119">
        <v>744.24634782399994</v>
      </c>
      <c r="U10" s="119">
        <v>793.44527344398682</v>
      </c>
      <c r="V10" s="119">
        <v>832.08203750385383</v>
      </c>
      <c r="W10" s="119">
        <v>809.59257998952921</v>
      </c>
      <c r="X10" s="81">
        <v>6</v>
      </c>
    </row>
    <row r="11" spans="1:25" s="55" customFormat="1" ht="12.75" customHeight="1">
      <c r="A11" s="75">
        <v>7</v>
      </c>
      <c r="B11" s="76" t="s">
        <v>302</v>
      </c>
      <c r="C11" s="80" t="s">
        <v>303</v>
      </c>
      <c r="D11" s="119">
        <v>1076.9502832000001</v>
      </c>
      <c r="E11" s="119">
        <v>1339.5774168</v>
      </c>
      <c r="F11" s="119">
        <v>1219.497012</v>
      </c>
      <c r="G11" s="119">
        <v>1261.8567816</v>
      </c>
      <c r="H11" s="119">
        <v>1242.894166</v>
      </c>
      <c r="I11" s="119">
        <v>1202.1694321999996</v>
      </c>
      <c r="J11" s="119">
        <v>1137.1898318000001</v>
      </c>
      <c r="K11" s="119">
        <v>1008.9137693999999</v>
      </c>
      <c r="L11" s="119">
        <v>426.83874527111277</v>
      </c>
      <c r="M11" s="119">
        <v>505.82871406974266</v>
      </c>
      <c r="N11" s="119">
        <v>492.09306645934856</v>
      </c>
      <c r="O11" s="119">
        <v>221.70445886883928</v>
      </c>
      <c r="P11" s="119">
        <v>186.82229345495389</v>
      </c>
      <c r="Q11" s="119">
        <v>150.66735596916254</v>
      </c>
      <c r="R11" s="119">
        <v>78.698794979331183</v>
      </c>
      <c r="S11" s="119">
        <v>174.346289317214</v>
      </c>
      <c r="T11" s="119">
        <v>88.491582994106096</v>
      </c>
      <c r="U11" s="119">
        <v>69.413737614117565</v>
      </c>
      <c r="V11" s="119">
        <v>79.941854171959747</v>
      </c>
      <c r="W11" s="119">
        <v>81.562981908479387</v>
      </c>
      <c r="X11" s="81">
        <v>7</v>
      </c>
    </row>
    <row r="12" spans="1:25" s="55" customFormat="1" ht="12.75" customHeight="1">
      <c r="A12" s="75">
        <v>8</v>
      </c>
      <c r="B12" s="76" t="s">
        <v>304</v>
      </c>
      <c r="C12" s="80" t="s">
        <v>305</v>
      </c>
      <c r="D12" s="119">
        <v>1496.355157286511</v>
      </c>
      <c r="E12" s="119">
        <v>1150.4776587949532</v>
      </c>
      <c r="F12" s="119">
        <v>915.84501040622104</v>
      </c>
      <c r="G12" s="119">
        <v>906.29557083378506</v>
      </c>
      <c r="H12" s="119">
        <v>956.44829381271961</v>
      </c>
      <c r="I12" s="119">
        <v>833.92049141288328</v>
      </c>
      <c r="J12" s="119">
        <v>931.10182517421367</v>
      </c>
      <c r="K12" s="119">
        <v>894.04588328301566</v>
      </c>
      <c r="L12" s="119">
        <v>760.92473182409174</v>
      </c>
      <c r="M12" s="119">
        <v>1465.1236073983669</v>
      </c>
      <c r="N12" s="119">
        <v>858.9749513941714</v>
      </c>
      <c r="O12" s="119">
        <v>754.94876895798996</v>
      </c>
      <c r="P12" s="119">
        <v>758.27798739545653</v>
      </c>
      <c r="Q12" s="119">
        <v>983.59194137298073</v>
      </c>
      <c r="R12" s="119">
        <v>711.71706950396288</v>
      </c>
      <c r="S12" s="119">
        <v>703.52111830068338</v>
      </c>
      <c r="T12" s="119">
        <v>633.15559632307384</v>
      </c>
      <c r="U12" s="119">
        <v>557.46798493818619</v>
      </c>
      <c r="V12" s="119">
        <v>658.13061827767774</v>
      </c>
      <c r="W12" s="119">
        <v>601.00496305881131</v>
      </c>
      <c r="X12" s="81">
        <v>8</v>
      </c>
    </row>
    <row r="13" spans="1:25" s="55" customFormat="1" ht="12.75" customHeight="1">
      <c r="A13" s="75">
        <v>9</v>
      </c>
      <c r="B13" s="76" t="s">
        <v>306</v>
      </c>
      <c r="C13" s="85" t="s">
        <v>307</v>
      </c>
      <c r="D13" s="119">
        <v>135863.79047328039</v>
      </c>
      <c r="E13" s="119">
        <v>132894.13887297254</v>
      </c>
      <c r="F13" s="119">
        <v>131099.01012051769</v>
      </c>
      <c r="G13" s="119">
        <v>126029.12257625884</v>
      </c>
      <c r="H13" s="119">
        <v>123694.72705334138</v>
      </c>
      <c r="I13" s="119">
        <v>124606.00796169223</v>
      </c>
      <c r="J13" s="119">
        <v>120637.15922381627</v>
      </c>
      <c r="K13" s="119">
        <v>116849.79475496164</v>
      </c>
      <c r="L13" s="119">
        <v>114545.93088478829</v>
      </c>
      <c r="M13" s="119">
        <v>115673.27103502565</v>
      </c>
      <c r="N13" s="119">
        <v>112510.93019897338</v>
      </c>
      <c r="O13" s="119">
        <v>114695.71638078148</v>
      </c>
      <c r="P13" s="119">
        <v>117220.68269773335</v>
      </c>
      <c r="Q13" s="119">
        <v>118517.04782314284</v>
      </c>
      <c r="R13" s="119">
        <v>105846.43441444563</v>
      </c>
      <c r="S13" s="119">
        <v>115985.655518924</v>
      </c>
      <c r="T13" s="119">
        <v>114373.50990171204</v>
      </c>
      <c r="U13" s="119">
        <v>110361.46725489682</v>
      </c>
      <c r="V13" s="119">
        <v>110700.60709170079</v>
      </c>
      <c r="W13" s="119">
        <v>106913.06942564189</v>
      </c>
      <c r="X13" s="81">
        <v>9</v>
      </c>
    </row>
    <row r="14" spans="1:25" s="55" customFormat="1" ht="12.75" customHeight="1">
      <c r="A14" s="75">
        <v>10</v>
      </c>
      <c r="B14" s="76" t="s">
        <v>308</v>
      </c>
      <c r="C14" s="80" t="s">
        <v>309</v>
      </c>
      <c r="D14" s="119">
        <v>10736.880808182857</v>
      </c>
      <c r="E14" s="119">
        <v>11053.443850879259</v>
      </c>
      <c r="F14" s="119">
        <v>10565.598101108479</v>
      </c>
      <c r="G14" s="119">
        <v>10528.433201496491</v>
      </c>
      <c r="H14" s="119">
        <v>10304.643086947992</v>
      </c>
      <c r="I14" s="119">
        <v>10015.146717757627</v>
      </c>
      <c r="J14" s="119">
        <v>10295.609816230774</v>
      </c>
      <c r="K14" s="119">
        <v>9847.6564487070827</v>
      </c>
      <c r="L14" s="119">
        <v>9610.8904508201995</v>
      </c>
      <c r="M14" s="119">
        <v>9421.2594397536977</v>
      </c>
      <c r="N14" s="119">
        <v>8883.2545394956142</v>
      </c>
      <c r="O14" s="119">
        <v>9328.344475098047</v>
      </c>
      <c r="P14" s="119">
        <v>9144.0583788823078</v>
      </c>
      <c r="Q14" s="119">
        <v>8460.2239709367332</v>
      </c>
      <c r="R14" s="119">
        <v>8308.8945649772249</v>
      </c>
      <c r="S14" s="119">
        <v>8737.0479150924348</v>
      </c>
      <c r="T14" s="119">
        <v>8371.6202886885148</v>
      </c>
      <c r="U14" s="119">
        <v>8315.5682596741717</v>
      </c>
      <c r="V14" s="119">
        <v>8180.4564807215684</v>
      </c>
      <c r="W14" s="119">
        <v>7796.0194013492201</v>
      </c>
      <c r="X14" s="81">
        <v>10</v>
      </c>
    </row>
    <row r="15" spans="1:25" s="55" customFormat="1" ht="12.75" customHeight="1">
      <c r="A15" s="75">
        <v>11</v>
      </c>
      <c r="B15" s="76" t="s">
        <v>310</v>
      </c>
      <c r="C15" s="80" t="s">
        <v>311</v>
      </c>
      <c r="D15" s="119">
        <v>2257.846353682105</v>
      </c>
      <c r="E15" s="119">
        <v>2249.3562957282429</v>
      </c>
      <c r="F15" s="119">
        <v>2096.6758022114614</v>
      </c>
      <c r="G15" s="119">
        <v>1951.1994309832346</v>
      </c>
      <c r="H15" s="119">
        <v>1722.8815086275026</v>
      </c>
      <c r="I15" s="119">
        <v>1643.8893204329756</v>
      </c>
      <c r="J15" s="119">
        <v>1600.2907147429182</v>
      </c>
      <c r="K15" s="119">
        <v>1412.5216435040268</v>
      </c>
      <c r="L15" s="119">
        <v>1640.6276871841856</v>
      </c>
      <c r="M15" s="119">
        <v>1396.5367913761086</v>
      </c>
      <c r="N15" s="119">
        <v>1432.5407109401506</v>
      </c>
      <c r="O15" s="119">
        <v>1202.1021302692245</v>
      </c>
      <c r="P15" s="119">
        <v>1192.504693785768</v>
      </c>
      <c r="Q15" s="119">
        <v>987.61509043579724</v>
      </c>
      <c r="R15" s="119">
        <v>829.50009282362078</v>
      </c>
      <c r="S15" s="119">
        <v>808.45605270250007</v>
      </c>
      <c r="T15" s="119">
        <v>750.1461309134213</v>
      </c>
      <c r="U15" s="119">
        <v>724.41200213850425</v>
      </c>
      <c r="V15" s="119">
        <v>759.84325936973983</v>
      </c>
      <c r="W15" s="119">
        <v>692.22047263749414</v>
      </c>
      <c r="X15" s="81">
        <v>11</v>
      </c>
    </row>
    <row r="16" spans="1:25" s="55" customFormat="1" ht="12.75" customHeight="1">
      <c r="A16" s="75">
        <v>12</v>
      </c>
      <c r="B16" s="76" t="s">
        <v>312</v>
      </c>
      <c r="C16" s="80" t="s">
        <v>313</v>
      </c>
      <c r="D16" s="119">
        <v>4611.780124003737</v>
      </c>
      <c r="E16" s="119">
        <v>4587.6779758240918</v>
      </c>
      <c r="F16" s="119">
        <v>4641.9107312898914</v>
      </c>
      <c r="G16" s="119">
        <v>4677.2954658894423</v>
      </c>
      <c r="H16" s="119">
        <v>4864.7011495117486</v>
      </c>
      <c r="I16" s="119">
        <v>1044.5405097517844</v>
      </c>
      <c r="J16" s="119">
        <v>1033.9740989696511</v>
      </c>
      <c r="K16" s="119">
        <v>785.76606251423289</v>
      </c>
      <c r="L16" s="119">
        <v>944.38087218406054</v>
      </c>
      <c r="M16" s="119">
        <v>939.46616237744547</v>
      </c>
      <c r="N16" s="119">
        <v>906.5953882874893</v>
      </c>
      <c r="O16" s="119">
        <v>1251.3384637750728</v>
      </c>
      <c r="P16" s="119">
        <v>937.40314670809403</v>
      </c>
      <c r="Q16" s="119">
        <v>791.5901929585259</v>
      </c>
      <c r="R16" s="119">
        <v>641.63480005166684</v>
      </c>
      <c r="S16" s="119">
        <v>810.93468392494697</v>
      </c>
      <c r="T16" s="119">
        <v>608.65173671074672</v>
      </c>
      <c r="U16" s="119">
        <v>570.78435223729718</v>
      </c>
      <c r="V16" s="119">
        <v>603.45735235749237</v>
      </c>
      <c r="W16" s="119">
        <v>489.91568602514451</v>
      </c>
      <c r="X16" s="81">
        <v>12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19">
        <v>9505.0707819029376</v>
      </c>
      <c r="E17" s="119">
        <v>9181.0535229454581</v>
      </c>
      <c r="F17" s="119">
        <v>9436.8273337278952</v>
      </c>
      <c r="G17" s="119">
        <v>8730.8922454782532</v>
      </c>
      <c r="H17" s="119">
        <v>9437.5471250749488</v>
      </c>
      <c r="I17" s="119">
        <v>6788.520797590535</v>
      </c>
      <c r="J17" s="119">
        <v>6566.3379969200696</v>
      </c>
      <c r="K17" s="119">
        <v>6186.058828787357</v>
      </c>
      <c r="L17" s="119">
        <v>6757.9932132792383</v>
      </c>
      <c r="M17" s="119">
        <v>5992.3158771150802</v>
      </c>
      <c r="N17" s="119">
        <v>12527.671790456721</v>
      </c>
      <c r="O17" s="119">
        <v>7632.9371969398999</v>
      </c>
      <c r="P17" s="119">
        <v>7848.7769768307762</v>
      </c>
      <c r="Q17" s="119">
        <v>7533.0225448741803</v>
      </c>
      <c r="R17" s="119">
        <v>6672.6926278085948</v>
      </c>
      <c r="S17" s="119">
        <v>7088.9416185192749</v>
      </c>
      <c r="T17" s="119">
        <v>6266.6225688649538</v>
      </c>
      <c r="U17" s="119">
        <v>5954.0085580071436</v>
      </c>
      <c r="V17" s="119">
        <v>6304.0375425219408</v>
      </c>
      <c r="W17" s="119">
        <v>5994.2312648917305</v>
      </c>
      <c r="X17" s="81">
        <v>13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19">
        <v>563.83620779206274</v>
      </c>
      <c r="E18" s="119">
        <v>617.01104024133645</v>
      </c>
      <c r="F18" s="119">
        <v>587.63538274713414</v>
      </c>
      <c r="G18" s="119">
        <v>612.31127609223881</v>
      </c>
      <c r="H18" s="119">
        <v>642.83193496964043</v>
      </c>
      <c r="I18" s="119">
        <v>720.99226507381593</v>
      </c>
      <c r="J18" s="119">
        <v>785.77935593658481</v>
      </c>
      <c r="K18" s="119">
        <v>763.67858133444474</v>
      </c>
      <c r="L18" s="119">
        <v>701.71401958548665</v>
      </c>
      <c r="M18" s="119">
        <v>712.04022270797191</v>
      </c>
      <c r="N18" s="119">
        <v>699.16309352111728</v>
      </c>
      <c r="O18" s="119">
        <v>675.99406694807794</v>
      </c>
      <c r="P18" s="119">
        <v>666.88202963102106</v>
      </c>
      <c r="Q18" s="119">
        <v>736.3154853112303</v>
      </c>
      <c r="R18" s="119">
        <v>619.82099339973911</v>
      </c>
      <c r="S18" s="119">
        <v>604.19278687628889</v>
      </c>
      <c r="T18" s="119">
        <v>519.92425448161919</v>
      </c>
      <c r="U18" s="119">
        <v>576.37563420265928</v>
      </c>
      <c r="V18" s="119">
        <v>597.03547343070363</v>
      </c>
      <c r="W18" s="119">
        <v>546.40031662106526</v>
      </c>
      <c r="X18" s="81">
        <v>14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19">
        <v>23894.496318170986</v>
      </c>
      <c r="E19" s="119">
        <v>23604.365462838923</v>
      </c>
      <c r="F19" s="119">
        <v>22219.805186170637</v>
      </c>
      <c r="G19" s="119">
        <v>22615.459468129775</v>
      </c>
      <c r="H19" s="119">
        <v>20687.908697102015</v>
      </c>
      <c r="I19" s="119">
        <v>22114.963524745635</v>
      </c>
      <c r="J19" s="119">
        <v>21487.362426052608</v>
      </c>
      <c r="K19" s="119">
        <v>21529.481648757668</v>
      </c>
      <c r="L19" s="119">
        <v>21439.86410722485</v>
      </c>
      <c r="M19" s="119">
        <v>22421.226183309671</v>
      </c>
      <c r="N19" s="119">
        <v>25030.275885826446</v>
      </c>
      <c r="O19" s="119">
        <v>24023.053484758344</v>
      </c>
      <c r="P19" s="119">
        <v>23224.381573037412</v>
      </c>
      <c r="Q19" s="119">
        <v>23152.694971654506</v>
      </c>
      <c r="R19" s="119">
        <v>22508.647569154105</v>
      </c>
      <c r="S19" s="119">
        <v>21958.96445901434</v>
      </c>
      <c r="T19" s="119">
        <v>21692.250224318232</v>
      </c>
      <c r="U19" s="119">
        <v>21330.552192145697</v>
      </c>
      <c r="V19" s="119">
        <v>21461.307617212799</v>
      </c>
      <c r="W19" s="119">
        <v>20762.234136978797</v>
      </c>
      <c r="X19" s="81">
        <v>15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19">
        <v>6731.0403674000008</v>
      </c>
      <c r="E20" s="119">
        <v>6096.6153783</v>
      </c>
      <c r="F20" s="119">
        <v>5797.0755650999999</v>
      </c>
      <c r="G20" s="119">
        <v>5216.3439891000007</v>
      </c>
      <c r="H20" s="119">
        <v>3989.4792623999997</v>
      </c>
      <c r="I20" s="119">
        <v>4530.8623565000007</v>
      </c>
      <c r="J20" s="119">
        <v>4363.1549254000001</v>
      </c>
      <c r="K20" s="119">
        <v>4310.7012293999996</v>
      </c>
      <c r="L20" s="119">
        <v>3465.3158911</v>
      </c>
      <c r="M20" s="119">
        <v>3830.546161211952</v>
      </c>
      <c r="N20" s="119">
        <v>3716.3598576000004</v>
      </c>
      <c r="O20" s="119">
        <v>3745.4454884999996</v>
      </c>
      <c r="P20" s="119">
        <v>3746.1555771999997</v>
      </c>
      <c r="Q20" s="119">
        <v>3750.2750442000001</v>
      </c>
      <c r="R20" s="119">
        <v>2906.7842016</v>
      </c>
      <c r="S20" s="119">
        <v>3737.4721737999998</v>
      </c>
      <c r="T20" s="119">
        <v>4277.531911</v>
      </c>
      <c r="U20" s="119">
        <v>4565.6314992000007</v>
      </c>
      <c r="V20" s="119">
        <v>4629.9883969369221</v>
      </c>
      <c r="W20" s="119">
        <v>4851.990053401857</v>
      </c>
      <c r="X20" s="81">
        <v>16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19">
        <v>17163.455950770986</v>
      </c>
      <c r="E21" s="119">
        <v>17507.75008453893</v>
      </c>
      <c r="F21" s="119">
        <v>16422.729621070641</v>
      </c>
      <c r="G21" s="119">
        <v>17399.11547902977</v>
      </c>
      <c r="H21" s="119">
        <v>16698.429434702015</v>
      </c>
      <c r="I21" s="119">
        <v>17584.101168245637</v>
      </c>
      <c r="J21" s="119">
        <v>17124.20750065261</v>
      </c>
      <c r="K21" s="119">
        <v>17218.780419357667</v>
      </c>
      <c r="L21" s="119">
        <v>17974.548216124851</v>
      </c>
      <c r="M21" s="119">
        <v>18590.680022097713</v>
      </c>
      <c r="N21" s="119">
        <v>21313.916028226446</v>
      </c>
      <c r="O21" s="119">
        <v>20277.607996258346</v>
      </c>
      <c r="P21" s="119">
        <v>19478.225995837412</v>
      </c>
      <c r="Q21" s="119">
        <v>19402.419927454503</v>
      </c>
      <c r="R21" s="119">
        <v>19601.863367554113</v>
      </c>
      <c r="S21" s="119">
        <v>18221.492285214343</v>
      </c>
      <c r="T21" s="119">
        <v>17414.718313318233</v>
      </c>
      <c r="U21" s="119">
        <v>16764.920692945696</v>
      </c>
      <c r="V21" s="119">
        <v>16831.319220275876</v>
      </c>
      <c r="W21" s="119">
        <v>15910.244083576943</v>
      </c>
      <c r="X21" s="81">
        <v>17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19">
        <v>18567.590570039825</v>
      </c>
      <c r="E22" s="119">
        <v>18678.118805105081</v>
      </c>
      <c r="F22" s="119">
        <v>18439.328716178108</v>
      </c>
      <c r="G22" s="119">
        <v>13633.096553743702</v>
      </c>
      <c r="H22" s="119">
        <v>14901.300392198003</v>
      </c>
      <c r="I22" s="119">
        <v>16602.247038783029</v>
      </c>
      <c r="J22" s="119">
        <v>16653.067988524675</v>
      </c>
      <c r="K22" s="119">
        <v>17317.973877214226</v>
      </c>
      <c r="L22" s="119">
        <v>15133.742009345367</v>
      </c>
      <c r="M22" s="119">
        <v>16676.55224989737</v>
      </c>
      <c r="N22" s="119">
        <v>12201.429527217435</v>
      </c>
      <c r="O22" s="119">
        <v>15007.349806431985</v>
      </c>
      <c r="P22" s="119">
        <v>16118.582135192382</v>
      </c>
      <c r="Q22" s="119">
        <v>17842.903180834233</v>
      </c>
      <c r="R22" s="119">
        <v>15887.706774189886</v>
      </c>
      <c r="S22" s="119">
        <v>18546.567530482851</v>
      </c>
      <c r="T22" s="119">
        <v>20254.481951996004</v>
      </c>
      <c r="U22" s="119">
        <v>18755.600540043793</v>
      </c>
      <c r="V22" s="119">
        <v>18198.713238970686</v>
      </c>
      <c r="W22" s="119">
        <v>17636.570844648159</v>
      </c>
      <c r="X22" s="81">
        <v>18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19">
        <v>2018.5195358744047</v>
      </c>
      <c r="E23" s="119">
        <v>2089.9275551212213</v>
      </c>
      <c r="F23" s="119">
        <v>2050.0171410199305</v>
      </c>
      <c r="G23" s="119">
        <v>2637.4353101010583</v>
      </c>
      <c r="H23" s="119">
        <v>2512.1344440561184</v>
      </c>
      <c r="I23" s="119">
        <v>2515.8425631780597</v>
      </c>
      <c r="J23" s="119">
        <v>2630.0782458067283</v>
      </c>
      <c r="K23" s="119">
        <v>1788.3774410633798</v>
      </c>
      <c r="L23" s="119">
        <v>978.92769747238447</v>
      </c>
      <c r="M23" s="119">
        <v>723.87204734492445</v>
      </c>
      <c r="N23" s="119">
        <v>579.8175935353247</v>
      </c>
      <c r="O23" s="119">
        <v>722.13324901919304</v>
      </c>
      <c r="P23" s="119">
        <v>656.48780280704239</v>
      </c>
      <c r="Q23" s="119">
        <v>760.34757961291893</v>
      </c>
      <c r="R23" s="119">
        <v>592.69082713155626</v>
      </c>
      <c r="S23" s="119">
        <v>600.48889382736138</v>
      </c>
      <c r="T23" s="119">
        <v>742.76721880649677</v>
      </c>
      <c r="U23" s="119">
        <v>840.63755147015286</v>
      </c>
      <c r="V23" s="119">
        <v>803.94877151893581</v>
      </c>
      <c r="W23" s="119">
        <v>645.42458215065994</v>
      </c>
      <c r="X23" s="81">
        <v>19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19">
        <v>2036.2016425969769</v>
      </c>
      <c r="E24" s="119">
        <v>2059.9236241897624</v>
      </c>
      <c r="F24" s="119">
        <v>1886.9905992702675</v>
      </c>
      <c r="G24" s="119">
        <v>1905.9257356390963</v>
      </c>
      <c r="H24" s="119">
        <v>1875.7102994364957</v>
      </c>
      <c r="I24" s="119">
        <v>1907.9066841906304</v>
      </c>
      <c r="J24" s="119">
        <v>1891.6154015283739</v>
      </c>
      <c r="K24" s="119">
        <v>1774.1646445679603</v>
      </c>
      <c r="L24" s="119">
        <v>1916.9535426860975</v>
      </c>
      <c r="M24" s="119">
        <v>1838.9885421141896</v>
      </c>
      <c r="N24" s="119">
        <v>1739.9375755161063</v>
      </c>
      <c r="O24" s="119">
        <v>1896.0573068828589</v>
      </c>
      <c r="P24" s="119">
        <v>1792.5426748178861</v>
      </c>
      <c r="Q24" s="119">
        <v>1867.6089235209645</v>
      </c>
      <c r="R24" s="119">
        <v>1653.3249651901281</v>
      </c>
      <c r="S24" s="119">
        <v>2122.8409480624778</v>
      </c>
      <c r="T24" s="119">
        <v>1675.9254424137748</v>
      </c>
      <c r="U24" s="119">
        <v>1599.4445448715289</v>
      </c>
      <c r="V24" s="119">
        <v>1671.6826707989349</v>
      </c>
      <c r="W24" s="119">
        <v>1583.4176516180366</v>
      </c>
      <c r="X24" s="81">
        <v>20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19">
        <v>22359.267003550114</v>
      </c>
      <c r="E25" s="119">
        <v>21587.463112768804</v>
      </c>
      <c r="F25" s="119">
        <v>21800.922797774751</v>
      </c>
      <c r="G25" s="119">
        <v>21231.038767642298</v>
      </c>
      <c r="H25" s="119">
        <v>20654.342135022478</v>
      </c>
      <c r="I25" s="119">
        <v>20183.358806659791</v>
      </c>
      <c r="J25" s="119">
        <v>17785.525676921727</v>
      </c>
      <c r="K25" s="119">
        <v>16967.378651946048</v>
      </c>
      <c r="L25" s="119">
        <v>17578.492626921387</v>
      </c>
      <c r="M25" s="119">
        <v>17460.215402020658</v>
      </c>
      <c r="N25" s="119">
        <v>15758.025792794042</v>
      </c>
      <c r="O25" s="119">
        <v>17147.759337922049</v>
      </c>
      <c r="P25" s="119">
        <v>19597.253818951449</v>
      </c>
      <c r="Q25" s="119">
        <v>20448.971652641212</v>
      </c>
      <c r="R25" s="119">
        <v>18277.281691312794</v>
      </c>
      <c r="S25" s="119">
        <v>18557.84795679068</v>
      </c>
      <c r="T25" s="119">
        <v>18532.674176072029</v>
      </c>
      <c r="U25" s="119">
        <v>19005.72656836277</v>
      </c>
      <c r="V25" s="119">
        <v>19468.212883627439</v>
      </c>
      <c r="W25" s="119">
        <v>18886.276467961427</v>
      </c>
      <c r="X25" s="81">
        <v>21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19">
        <v>4981.1135166647664</v>
      </c>
      <c r="E26" s="119">
        <v>4880.0712974749986</v>
      </c>
      <c r="F26" s="119">
        <v>4961.3653365676928</v>
      </c>
      <c r="G26" s="119">
        <v>5043.4420220568936</v>
      </c>
      <c r="H26" s="119">
        <v>4748.9835090998413</v>
      </c>
      <c r="I26" s="119">
        <v>4739.4801706837279</v>
      </c>
      <c r="J26" s="119">
        <v>4598.6391492003868</v>
      </c>
      <c r="K26" s="119">
        <v>4540.6482802770006</v>
      </c>
      <c r="L26" s="119">
        <v>4614.448680551799</v>
      </c>
      <c r="M26" s="119">
        <v>4280.3844150154755</v>
      </c>
      <c r="N26" s="119">
        <v>4027.7477890389537</v>
      </c>
      <c r="O26" s="119">
        <v>3775.604447304363</v>
      </c>
      <c r="P26" s="119">
        <v>4054.1015163857883</v>
      </c>
      <c r="Q26" s="119">
        <v>4341.0550842794337</v>
      </c>
      <c r="R26" s="119">
        <v>3844.248017466698</v>
      </c>
      <c r="S26" s="119">
        <v>4024.6918737952278</v>
      </c>
      <c r="T26" s="119">
        <v>4074.6516883010604</v>
      </c>
      <c r="U26" s="119">
        <v>3764.7676984378036</v>
      </c>
      <c r="V26" s="119">
        <v>3743.4765313565863</v>
      </c>
      <c r="W26" s="119">
        <v>3819.0390079539497</v>
      </c>
      <c r="X26" s="81">
        <v>22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19">
        <v>17378.153486885345</v>
      </c>
      <c r="E27" s="119">
        <v>16707.391815293806</v>
      </c>
      <c r="F27" s="119">
        <v>16839.557461207056</v>
      </c>
      <c r="G27" s="119">
        <v>16187.596745585404</v>
      </c>
      <c r="H27" s="119">
        <v>15905.35862592263</v>
      </c>
      <c r="I27" s="119">
        <v>15443.878635976063</v>
      </c>
      <c r="J27" s="119">
        <v>13186.886527721341</v>
      </c>
      <c r="K27" s="119">
        <v>12426.730371669048</v>
      </c>
      <c r="L27" s="119">
        <v>12964.043946369584</v>
      </c>
      <c r="M27" s="119">
        <v>13179.830987005182</v>
      </c>
      <c r="N27" s="119">
        <v>11730.278003755087</v>
      </c>
      <c r="O27" s="119">
        <v>13372.154890617683</v>
      </c>
      <c r="P27" s="119">
        <v>15543.152302565662</v>
      </c>
      <c r="Q27" s="119">
        <v>16107.916568361778</v>
      </c>
      <c r="R27" s="119">
        <v>14433.033673846099</v>
      </c>
      <c r="S27" s="119">
        <v>14533.156082995452</v>
      </c>
      <c r="T27" s="119">
        <v>14458.022487770966</v>
      </c>
      <c r="U27" s="119">
        <v>15240.958869924965</v>
      </c>
      <c r="V27" s="119">
        <v>15724.736352270851</v>
      </c>
      <c r="W27" s="119">
        <v>15067.23746000748</v>
      </c>
      <c r="X27" s="81">
        <v>23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19">
        <v>26692.428478382593</v>
      </c>
      <c r="E28" s="119">
        <v>24214.83486875087</v>
      </c>
      <c r="F28" s="119">
        <v>25774.421254474451</v>
      </c>
      <c r="G28" s="119">
        <v>26384.468931914937</v>
      </c>
      <c r="H28" s="119">
        <v>25682.136202339832</v>
      </c>
      <c r="I28" s="119">
        <v>31228.840667982309</v>
      </c>
      <c r="J28" s="119">
        <v>29370.647591474015</v>
      </c>
      <c r="K28" s="119">
        <v>28628.304380615245</v>
      </c>
      <c r="L28" s="119">
        <v>27690.41465944767</v>
      </c>
      <c r="M28" s="119">
        <v>28170.411090339931</v>
      </c>
      <c r="N28" s="119">
        <v>23253.860239499885</v>
      </c>
      <c r="O28" s="119">
        <v>25673.865506167975</v>
      </c>
      <c r="P28" s="119">
        <v>26151.935295238101</v>
      </c>
      <c r="Q28" s="119">
        <v>26098.07342107809</v>
      </c>
      <c r="R28" s="119">
        <v>20740.555760186122</v>
      </c>
      <c r="S28" s="119">
        <v>26521.234248847573</v>
      </c>
      <c r="T28" s="119">
        <v>25972.520020532891</v>
      </c>
      <c r="U28" s="119">
        <v>23889.02042719752</v>
      </c>
      <c r="V28" s="119">
        <v>23547.766569801657</v>
      </c>
      <c r="W28" s="119">
        <v>23888.861099038801</v>
      </c>
      <c r="X28" s="81">
        <v>24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19">
        <v>22374.211930645666</v>
      </c>
      <c r="E29" s="119">
        <v>20179.293801929281</v>
      </c>
      <c r="F29" s="119">
        <v>21371.036599644267</v>
      </c>
      <c r="G29" s="119">
        <v>21897.329398733607</v>
      </c>
      <c r="H29" s="119">
        <v>21265.460341335216</v>
      </c>
      <c r="I29" s="119">
        <v>26848.504608116466</v>
      </c>
      <c r="J29" s="119">
        <v>24927.857753240121</v>
      </c>
      <c r="K29" s="119">
        <v>24291.083214671879</v>
      </c>
      <c r="L29" s="119">
        <v>23505.845848169869</v>
      </c>
      <c r="M29" s="119">
        <v>24038.302046622703</v>
      </c>
      <c r="N29" s="119">
        <v>19383.930530848451</v>
      </c>
      <c r="O29" s="119">
        <v>21747.399472290715</v>
      </c>
      <c r="P29" s="119">
        <v>21921.334214317871</v>
      </c>
      <c r="Q29" s="119">
        <v>22182.805217476107</v>
      </c>
      <c r="R29" s="119">
        <v>17550.478046172742</v>
      </c>
      <c r="S29" s="119">
        <v>22553.395139764161</v>
      </c>
      <c r="T29" s="119">
        <v>22004.354687330848</v>
      </c>
      <c r="U29" s="119">
        <v>20071.221114580905</v>
      </c>
      <c r="V29" s="119">
        <v>20172.747065018546</v>
      </c>
      <c r="W29" s="119">
        <v>20581.419854650423</v>
      </c>
      <c r="X29" s="81">
        <v>25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19">
        <v>2375.7979082817678</v>
      </c>
      <c r="E30" s="119">
        <v>2357.3765273920671</v>
      </c>
      <c r="F30" s="119">
        <v>2691.4441428422087</v>
      </c>
      <c r="G30" s="119">
        <v>2688.9179916874673</v>
      </c>
      <c r="H30" s="119">
        <v>2621.7535695883057</v>
      </c>
      <c r="I30" s="119">
        <v>2460.5172433687553</v>
      </c>
      <c r="J30" s="119">
        <v>2607.58241098392</v>
      </c>
      <c r="K30" s="119">
        <v>2549.5773416449738</v>
      </c>
      <c r="L30" s="119">
        <v>2271.0252278930125</v>
      </c>
      <c r="M30" s="119">
        <v>2423.2567557683897</v>
      </c>
      <c r="N30" s="119">
        <v>2094.9565240803377</v>
      </c>
      <c r="O30" s="119">
        <v>2017.2460105036473</v>
      </c>
      <c r="P30" s="119">
        <v>1972.9697976739324</v>
      </c>
      <c r="Q30" s="119">
        <v>1946.4449897827244</v>
      </c>
      <c r="R30" s="119">
        <v>1631.3157200023004</v>
      </c>
      <c r="S30" s="119">
        <v>1825.2478692363645</v>
      </c>
      <c r="T30" s="119">
        <v>1748.9909093290571</v>
      </c>
      <c r="U30" s="119">
        <v>1701.4530013602362</v>
      </c>
      <c r="V30" s="119">
        <v>1713.678301136109</v>
      </c>
      <c r="W30" s="119">
        <v>1954.409889642747</v>
      </c>
      <c r="X30" s="81">
        <v>26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19">
        <v>1942.4186394551546</v>
      </c>
      <c r="E31" s="119">
        <v>1678.1645394295185</v>
      </c>
      <c r="F31" s="119">
        <v>1711.9405119879759</v>
      </c>
      <c r="G31" s="119">
        <v>1798.221541493861</v>
      </c>
      <c r="H31" s="119">
        <v>1794.9222914163106</v>
      </c>
      <c r="I31" s="119">
        <v>1919.8188164970877</v>
      </c>
      <c r="J31" s="119">
        <v>1835.2074272499774</v>
      </c>
      <c r="K31" s="119">
        <v>1787.6438242983875</v>
      </c>
      <c r="L31" s="119">
        <v>1913.5435833847907</v>
      </c>
      <c r="M31" s="119">
        <v>1708.8522879488357</v>
      </c>
      <c r="N31" s="119">
        <v>1774.9731845710946</v>
      </c>
      <c r="O31" s="119">
        <v>1909.220023373608</v>
      </c>
      <c r="P31" s="119">
        <v>2257.6312832462963</v>
      </c>
      <c r="Q31" s="119">
        <v>1968.8232138192579</v>
      </c>
      <c r="R31" s="119">
        <v>1558.7619940110799</v>
      </c>
      <c r="S31" s="119">
        <v>2142.5912398470473</v>
      </c>
      <c r="T31" s="119">
        <v>2219.1744238729757</v>
      </c>
      <c r="U31" s="119">
        <v>2116.3463112563786</v>
      </c>
      <c r="V31" s="119">
        <v>1661.3412036470049</v>
      </c>
      <c r="W31" s="119">
        <v>1353.0313547456376</v>
      </c>
      <c r="X31" s="81">
        <v>27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19">
        <v>3243.6657405723322</v>
      </c>
      <c r="E32" s="119">
        <v>3390.2176773278538</v>
      </c>
      <c r="F32" s="119">
        <v>3208.5546409064223</v>
      </c>
      <c r="G32" s="119">
        <v>3274.5714255423286</v>
      </c>
      <c r="H32" s="119">
        <v>3115.7960762020302</v>
      </c>
      <c r="I32" s="119">
        <v>2988.9884153429966</v>
      </c>
      <c r="J32" s="119">
        <v>3098.6308550011249</v>
      </c>
      <c r="K32" s="119">
        <v>2835.9233876927115</v>
      </c>
      <c r="L32" s="119">
        <v>2696.9790177810792</v>
      </c>
      <c r="M32" s="119">
        <v>2999.3137499744553</v>
      </c>
      <c r="N32" s="119">
        <v>2792.7885126800365</v>
      </c>
      <c r="O32" s="119">
        <v>3260.9403743684065</v>
      </c>
      <c r="P32" s="119">
        <v>2942.2753153402573</v>
      </c>
      <c r="Q32" s="119">
        <v>3014.8918574190575</v>
      </c>
      <c r="R32" s="119">
        <v>3245.8875109178225</v>
      </c>
      <c r="S32" s="119">
        <v>2917.3828527803644</v>
      </c>
      <c r="T32" s="119">
        <v>2785.4806464408484</v>
      </c>
      <c r="U32" s="119">
        <v>2661.2264831349939</v>
      </c>
      <c r="V32" s="119">
        <v>2753.2015549212933</v>
      </c>
      <c r="W32" s="119">
        <v>2652.4606231657262</v>
      </c>
      <c r="X32" s="81">
        <v>28</v>
      </c>
    </row>
    <row r="33" spans="1:26" s="55" customFormat="1" ht="12.75" customHeight="1">
      <c r="A33" s="75">
        <v>29</v>
      </c>
      <c r="B33" s="76" t="s">
        <v>346</v>
      </c>
      <c r="C33" s="84" t="s">
        <v>347</v>
      </c>
      <c r="D33" s="119">
        <v>1115.0407233729131</v>
      </c>
      <c r="E33" s="119">
        <v>1143.2073287603123</v>
      </c>
      <c r="F33" s="119">
        <v>970.08718590218086</v>
      </c>
      <c r="G33" s="119">
        <v>950.7748859371012</v>
      </c>
      <c r="H33" s="119">
        <v>859.65596845661616</v>
      </c>
      <c r="I33" s="119">
        <v>718.84548022410013</v>
      </c>
      <c r="J33" s="119">
        <v>917.46989557647407</v>
      </c>
      <c r="K33" s="119">
        <v>754.38579884586784</v>
      </c>
      <c r="L33" s="119">
        <v>644.69565903879572</v>
      </c>
      <c r="M33" s="119">
        <v>570.68187795630934</v>
      </c>
      <c r="N33" s="119">
        <v>527.16939898491103</v>
      </c>
      <c r="O33" s="119">
        <v>521.17273927164342</v>
      </c>
      <c r="P33" s="119">
        <v>584.85797187089258</v>
      </c>
      <c r="Q33" s="119">
        <v>464.32162407496833</v>
      </c>
      <c r="R33" s="119">
        <v>422.99321561866384</v>
      </c>
      <c r="S33" s="119">
        <v>392.05513579609175</v>
      </c>
      <c r="T33" s="119">
        <v>445.97000419264276</v>
      </c>
      <c r="U33" s="119">
        <v>482.78094680621672</v>
      </c>
      <c r="V33" s="119">
        <v>526.17071203669059</v>
      </c>
      <c r="W33" s="119">
        <v>418.12741598362811</v>
      </c>
      <c r="X33" s="81">
        <v>29</v>
      </c>
    </row>
    <row r="34" spans="1:26" s="55" customFormat="1" ht="12.75" customHeight="1">
      <c r="A34" s="75">
        <v>30</v>
      </c>
      <c r="B34" s="76" t="s">
        <v>348</v>
      </c>
      <c r="C34" s="84" t="s">
        <v>349</v>
      </c>
      <c r="D34" s="119">
        <v>1076.7083486296385</v>
      </c>
      <c r="E34" s="119">
        <v>875.28579504967206</v>
      </c>
      <c r="F34" s="119">
        <v>669.98000309918518</v>
      </c>
      <c r="G34" s="119">
        <v>709.5388847258489</v>
      </c>
      <c r="H34" s="119">
        <v>569.51075687980187</v>
      </c>
      <c r="I34" s="119">
        <v>495.51294314331369</v>
      </c>
      <c r="J34" s="119">
        <v>466.35494213702168</v>
      </c>
      <c r="K34" s="119">
        <v>582.26224108401414</v>
      </c>
      <c r="L34" s="119">
        <v>648.87666036032465</v>
      </c>
      <c r="M34" s="119">
        <v>432.54314711589149</v>
      </c>
      <c r="N34" s="119">
        <v>409.67493195432098</v>
      </c>
      <c r="O34" s="119">
        <v>557.13345413852323</v>
      </c>
      <c r="P34" s="119">
        <v>584.19738153911317</v>
      </c>
      <c r="Q34" s="119">
        <v>479.04828585997626</v>
      </c>
      <c r="R34" s="119">
        <v>459.7472672125449</v>
      </c>
      <c r="S34" s="119">
        <v>512.75575844381672</v>
      </c>
      <c r="T34" s="119">
        <v>480.50034003533449</v>
      </c>
      <c r="U34" s="119">
        <v>432.45175923202652</v>
      </c>
      <c r="V34" s="119">
        <v>437.59909323898029</v>
      </c>
      <c r="W34" s="119">
        <v>439.72852514624651</v>
      </c>
      <c r="X34" s="81">
        <v>30</v>
      </c>
    </row>
    <row r="35" spans="1:26" s="55" customFormat="1" ht="12.75" customHeight="1">
      <c r="A35" s="75">
        <v>31</v>
      </c>
      <c r="B35" s="76" t="s">
        <v>350</v>
      </c>
      <c r="C35" s="80" t="s">
        <v>351</v>
      </c>
      <c r="D35" s="119">
        <v>3395.2752089892824</v>
      </c>
      <c r="E35" s="119">
        <v>3545.7164387873227</v>
      </c>
      <c r="F35" s="119">
        <v>3061.0524084865087</v>
      </c>
      <c r="G35" s="119">
        <v>2806.8820709245092</v>
      </c>
      <c r="H35" s="119">
        <v>2603.8280531249616</v>
      </c>
      <c r="I35" s="119">
        <v>2434.7748189054282</v>
      </c>
      <c r="J35" s="119">
        <v>2548.7498123438431</v>
      </c>
      <c r="K35" s="119">
        <v>2318.4080686810421</v>
      </c>
      <c r="L35" s="119">
        <v>2612.0666187206857</v>
      </c>
      <c r="M35" s="119">
        <v>2440.0167946392512</v>
      </c>
      <c r="N35" s="119">
        <v>2457.4598121119284</v>
      </c>
      <c r="O35" s="119">
        <v>2554.826812388289</v>
      </c>
      <c r="P35" s="119">
        <v>2573.2262571586298</v>
      </c>
      <c r="Q35" s="119">
        <v>2449.0207265048966</v>
      </c>
      <c r="R35" s="119">
        <v>2180.9210280163929</v>
      </c>
      <c r="S35" s="119">
        <v>2391.7399378138889</v>
      </c>
      <c r="T35" s="119">
        <v>2109.077908007323</v>
      </c>
      <c r="U35" s="119">
        <v>2140.4040481709649</v>
      </c>
      <c r="V35" s="119">
        <v>2117.1564183560272</v>
      </c>
      <c r="W35" s="119">
        <v>1814.1819814453097</v>
      </c>
      <c r="X35" s="81">
        <v>31</v>
      </c>
    </row>
    <row r="36" spans="1:26" s="55" customFormat="1" ht="12.75" customHeight="1">
      <c r="A36" s="75">
        <v>32</v>
      </c>
      <c r="B36" s="76" t="s">
        <v>352</v>
      </c>
      <c r="C36" s="80" t="s">
        <v>353</v>
      </c>
      <c r="D36" s="119">
        <v>2385.1212748308003</v>
      </c>
      <c r="E36" s="119">
        <v>2621.9343977008771</v>
      </c>
      <c r="F36" s="119">
        <v>2434.932862972264</v>
      </c>
      <c r="G36" s="119">
        <v>2336.3556975901442</v>
      </c>
      <c r="H36" s="119">
        <v>2254.6476148372185</v>
      </c>
      <c r="I36" s="119">
        <v>2165.0052341266737</v>
      </c>
      <c r="J36" s="119">
        <v>2235.713492304491</v>
      </c>
      <c r="K36" s="119">
        <v>2192.7350105540954</v>
      </c>
      <c r="L36" s="119">
        <v>2362.2688712764989</v>
      </c>
      <c r="M36" s="119">
        <v>2445.0953590043036</v>
      </c>
      <c r="N36" s="119">
        <v>2298.1413841612084</v>
      </c>
      <c r="O36" s="119">
        <v>2205.8330942650946</v>
      </c>
      <c r="P36" s="119">
        <v>2275.4116312464139</v>
      </c>
      <c r="Q36" s="119">
        <v>2170.0227788325128</v>
      </c>
      <c r="R36" s="119">
        <v>1756.3318612709938</v>
      </c>
      <c r="S36" s="119">
        <v>2034.9287259489392</v>
      </c>
      <c r="T36" s="119">
        <v>1976.0108898605372</v>
      </c>
      <c r="U36" s="119">
        <v>1891.3474800083989</v>
      </c>
      <c r="V36" s="119">
        <v>2039.441437327062</v>
      </c>
      <c r="W36" s="119">
        <v>1671.0036329069503</v>
      </c>
      <c r="X36" s="81">
        <v>32</v>
      </c>
    </row>
    <row r="37" spans="1:26" s="55" customFormat="1" ht="12.75" customHeight="1">
      <c r="A37" s="75">
        <v>33</v>
      </c>
      <c r="B37" s="76" t="s">
        <v>354</v>
      </c>
      <c r="C37" s="80" t="s">
        <v>355</v>
      </c>
      <c r="D37" s="119">
        <v>722.49562997579312</v>
      </c>
      <c r="E37" s="119">
        <v>753.16347203786461</v>
      </c>
      <c r="F37" s="119">
        <v>651.47817421357104</v>
      </c>
      <c r="G37" s="119">
        <v>503.31688444207867</v>
      </c>
      <c r="H37" s="119">
        <v>483.66870072508164</v>
      </c>
      <c r="I37" s="119">
        <v>471.17281909087984</v>
      </c>
      <c r="J37" s="119">
        <v>476.81595980954955</v>
      </c>
      <c r="K37" s="119">
        <v>484.82937135723535</v>
      </c>
      <c r="L37" s="119">
        <v>466.34132762828</v>
      </c>
      <c r="M37" s="119">
        <v>454.58356114494813</v>
      </c>
      <c r="N37" s="119">
        <v>431.22516267488072</v>
      </c>
      <c r="O37" s="119">
        <v>542.53484140648789</v>
      </c>
      <c r="P37" s="119">
        <v>354.5473942875787</v>
      </c>
      <c r="Q37" s="119">
        <v>301.6078178644392</v>
      </c>
      <c r="R37" s="119">
        <v>314.24261196744487</v>
      </c>
      <c r="S37" s="119">
        <v>469.41617486456886</v>
      </c>
      <c r="T37" s="119">
        <v>347.29356647972145</v>
      </c>
      <c r="U37" s="119">
        <v>361.42484351392767</v>
      </c>
      <c r="V37" s="119">
        <v>409.90844460113362</v>
      </c>
      <c r="W37" s="119">
        <v>336.50855131092686</v>
      </c>
      <c r="X37" s="81">
        <v>33</v>
      </c>
    </row>
    <row r="38" spans="1:26" s="89" customFormat="1" ht="12.75" customHeight="1">
      <c r="A38" s="75">
        <v>34</v>
      </c>
      <c r="B38" s="76" t="s">
        <v>356</v>
      </c>
      <c r="C38" s="80" t="s">
        <v>357</v>
      </c>
      <c r="D38" s="119">
        <v>681.38383534819354</v>
      </c>
      <c r="E38" s="119">
        <v>641.30401179281296</v>
      </c>
      <c r="F38" s="119">
        <v>602.67501539057469</v>
      </c>
      <c r="G38" s="119">
        <v>540.08314419401108</v>
      </c>
      <c r="H38" s="119">
        <v>521.45172883519854</v>
      </c>
      <c r="I38" s="119">
        <v>563.98993300675102</v>
      </c>
      <c r="J38" s="119">
        <v>788.9819287745546</v>
      </c>
      <c r="K38" s="119">
        <v>677.08028895325799</v>
      </c>
      <c r="L38" s="119">
        <v>713.08944837575257</v>
      </c>
      <c r="M38" s="119">
        <v>569.76277244117875</v>
      </c>
      <c r="N38" s="119">
        <v>572.96477995948862</v>
      </c>
      <c r="O38" s="119">
        <v>471.30679706214488</v>
      </c>
      <c r="P38" s="119">
        <v>560.38670255868908</v>
      </c>
      <c r="Q38" s="119">
        <v>742.29029058097296</v>
      </c>
      <c r="R38" s="119">
        <v>521.59586942042847</v>
      </c>
      <c r="S38" s="119">
        <v>672.89797754512517</v>
      </c>
      <c r="T38" s="119">
        <v>617.45999431377481</v>
      </c>
      <c r="U38" s="119">
        <v>605.48447307013157</v>
      </c>
      <c r="V38" s="119">
        <v>598.45156574797704</v>
      </c>
      <c r="W38" s="119">
        <v>412.61655882175955</v>
      </c>
      <c r="X38" s="81">
        <v>34</v>
      </c>
      <c r="Y38" s="88"/>
      <c r="Z38" s="88"/>
    </row>
    <row r="39" spans="1:26" s="89" customFormat="1" ht="12.75" customHeight="1">
      <c r="A39" s="75">
        <v>35</v>
      </c>
      <c r="B39" s="76" t="s">
        <v>358</v>
      </c>
      <c r="C39" s="80" t="s">
        <v>359</v>
      </c>
      <c r="D39" s="119">
        <v>0.1818873828570102</v>
      </c>
      <c r="E39" s="119">
        <v>0.13363712278538481</v>
      </c>
      <c r="F39" s="119">
        <v>0.11678357398269106</v>
      </c>
      <c r="G39" s="119">
        <v>4.3195792292198755E-2</v>
      </c>
      <c r="H39" s="119">
        <v>3.1178993729732637E-2</v>
      </c>
      <c r="I39" s="119">
        <v>1.4694217058990868</v>
      </c>
      <c r="J39" s="119">
        <v>4.1530247610674831</v>
      </c>
      <c r="K39" s="119">
        <v>2.8083787817438712</v>
      </c>
      <c r="L39" s="119">
        <v>7.6123954559600024</v>
      </c>
      <c r="M39" s="119">
        <v>8.3897643922916814</v>
      </c>
      <c r="N39" s="119">
        <v>8.9340793562689829</v>
      </c>
      <c r="O39" s="119">
        <v>21.033243668153421</v>
      </c>
      <c r="P39" s="119">
        <v>14.971517849560831</v>
      </c>
      <c r="Q39" s="119">
        <v>216.47742814766465</v>
      </c>
      <c r="R39" s="119">
        <v>211.96438379587215</v>
      </c>
      <c r="S39" s="119">
        <v>236.96186159050558</v>
      </c>
      <c r="T39" s="119">
        <v>224.13253858317435</v>
      </c>
      <c r="U39" s="119">
        <v>224.21659060891685</v>
      </c>
      <c r="V39" s="119">
        <v>222.21600513973371</v>
      </c>
      <c r="W39" s="119">
        <v>246.8702129407921</v>
      </c>
      <c r="X39" s="81">
        <v>35</v>
      </c>
    </row>
    <row r="40" spans="1:26" s="89" customFormat="1" ht="12.75" customHeight="1">
      <c r="A40" s="75">
        <v>36</v>
      </c>
      <c r="B40" s="76" t="s">
        <v>360</v>
      </c>
      <c r="C40" s="85" t="s">
        <v>361</v>
      </c>
      <c r="D40" s="119">
        <v>368130.58128798974</v>
      </c>
      <c r="E40" s="119">
        <v>369951.60559204518</v>
      </c>
      <c r="F40" s="119">
        <v>354518.8975791675</v>
      </c>
      <c r="G40" s="119">
        <v>357956.94540555374</v>
      </c>
      <c r="H40" s="119">
        <v>346342.67202074942</v>
      </c>
      <c r="I40" s="119">
        <v>354929.07511302957</v>
      </c>
      <c r="J40" s="119">
        <v>365596.471888581</v>
      </c>
      <c r="K40" s="119">
        <v>368751.16656353982</v>
      </c>
      <c r="L40" s="119">
        <v>381337.93630568596</v>
      </c>
      <c r="M40" s="119">
        <v>376421.74362139299</v>
      </c>
      <c r="N40" s="119">
        <v>372709.38539158681</v>
      </c>
      <c r="O40" s="119">
        <v>377403.17829490686</v>
      </c>
      <c r="P40" s="119">
        <v>389477.7736799625</v>
      </c>
      <c r="Q40" s="119">
        <v>367243.69931429927</v>
      </c>
      <c r="R40" s="119">
        <v>337503.99755954597</v>
      </c>
      <c r="S40" s="119">
        <v>356378.21370546042</v>
      </c>
      <c r="T40" s="119">
        <v>355556.23635419557</v>
      </c>
      <c r="U40" s="119">
        <v>364566.89987458085</v>
      </c>
      <c r="V40" s="119">
        <v>369162.27997304627</v>
      </c>
      <c r="W40" s="119">
        <v>349263.08715346799</v>
      </c>
      <c r="X40" s="81">
        <v>36</v>
      </c>
    </row>
    <row r="41" spans="1:26" s="89" customFormat="1" ht="12.75" customHeight="1">
      <c r="A41" s="75">
        <v>37</v>
      </c>
      <c r="B41" s="76" t="s">
        <v>362</v>
      </c>
      <c r="C41" s="80" t="s">
        <v>363</v>
      </c>
      <c r="D41" s="119">
        <v>368130.58128798974</v>
      </c>
      <c r="E41" s="119">
        <v>369951.60559204518</v>
      </c>
      <c r="F41" s="119">
        <v>354518.8975791675</v>
      </c>
      <c r="G41" s="119">
        <v>357956.94540555374</v>
      </c>
      <c r="H41" s="119">
        <v>346342.67202074942</v>
      </c>
      <c r="I41" s="119">
        <v>354929.07511302957</v>
      </c>
      <c r="J41" s="119">
        <v>365596.471888581</v>
      </c>
      <c r="K41" s="119">
        <v>368751.16656353982</v>
      </c>
      <c r="L41" s="119">
        <v>381337.93630568596</v>
      </c>
      <c r="M41" s="119">
        <v>376421.74362139299</v>
      </c>
      <c r="N41" s="119">
        <v>372695.57474762748</v>
      </c>
      <c r="O41" s="119">
        <v>377387.78130863275</v>
      </c>
      <c r="P41" s="119">
        <v>389459.34019297664</v>
      </c>
      <c r="Q41" s="119">
        <v>367229.17336362891</v>
      </c>
      <c r="R41" s="119">
        <v>337472.1133404373</v>
      </c>
      <c r="S41" s="119">
        <v>356346.89498255088</v>
      </c>
      <c r="T41" s="119">
        <v>355528.26869445021</v>
      </c>
      <c r="U41" s="119">
        <v>364551.24385927955</v>
      </c>
      <c r="V41" s="119">
        <v>369152.21032461955</v>
      </c>
      <c r="W41" s="119">
        <v>349256.65366743976</v>
      </c>
      <c r="X41" s="81">
        <v>37</v>
      </c>
    </row>
    <row r="42" spans="1:26" s="89" customFormat="1" ht="12.75" customHeight="1">
      <c r="A42" s="75">
        <v>38</v>
      </c>
      <c r="B42" s="76" t="s">
        <v>364</v>
      </c>
      <c r="C42" s="80" t="s">
        <v>365</v>
      </c>
      <c r="D42" s="119">
        <v>0</v>
      </c>
      <c r="E42" s="119">
        <v>0</v>
      </c>
      <c r="F42" s="119">
        <v>0</v>
      </c>
      <c r="G42" s="119">
        <v>0</v>
      </c>
      <c r="H42" s="119">
        <v>0</v>
      </c>
      <c r="I42" s="119">
        <v>0</v>
      </c>
      <c r="J42" s="119">
        <v>0</v>
      </c>
      <c r="K42" s="119">
        <v>0</v>
      </c>
      <c r="L42" s="119">
        <v>0</v>
      </c>
      <c r="M42" s="119">
        <v>0</v>
      </c>
      <c r="N42" s="119">
        <v>13.810643959293113</v>
      </c>
      <c r="O42" s="119">
        <v>15.396986274190914</v>
      </c>
      <c r="P42" s="119">
        <v>18.433486985917657</v>
      </c>
      <c r="Q42" s="119">
        <v>14.525950670346921</v>
      </c>
      <c r="R42" s="119">
        <v>31.884219108730569</v>
      </c>
      <c r="S42" s="119">
        <v>31.318722909569647</v>
      </c>
      <c r="T42" s="119">
        <v>27.967659745356695</v>
      </c>
      <c r="U42" s="119">
        <v>15.656015301303123</v>
      </c>
      <c r="V42" s="119">
        <v>10.06964842667384</v>
      </c>
      <c r="W42" s="119">
        <v>6.4334860282700976</v>
      </c>
      <c r="X42" s="81">
        <v>38</v>
      </c>
    </row>
    <row r="43" spans="1:26" s="90" customFormat="1" ht="12.75" customHeight="1">
      <c r="A43" s="75">
        <v>39</v>
      </c>
      <c r="B43" s="76" t="s">
        <v>366</v>
      </c>
      <c r="C43" s="85" t="s">
        <v>367</v>
      </c>
      <c r="D43" s="119">
        <v>760.36341823831617</v>
      </c>
      <c r="E43" s="119">
        <v>940.41544894988112</v>
      </c>
      <c r="F43" s="119">
        <v>932.81313647925174</v>
      </c>
      <c r="G43" s="119">
        <v>1061.5126576981086</v>
      </c>
      <c r="H43" s="119">
        <v>1017.51366903684</v>
      </c>
      <c r="I43" s="119">
        <v>1177.1956976348788</v>
      </c>
      <c r="J43" s="119">
        <v>1213.9485192749121</v>
      </c>
      <c r="K43" s="119">
        <v>1229.590075661705</v>
      </c>
      <c r="L43" s="119">
        <v>1272.870841415601</v>
      </c>
      <c r="M43" s="119">
        <v>1287.1091693055339</v>
      </c>
      <c r="N43" s="119">
        <v>1288.1704859160134</v>
      </c>
      <c r="O43" s="119">
        <v>1499.6893965827967</v>
      </c>
      <c r="P43" s="119">
        <v>1264.1406287131206</v>
      </c>
      <c r="Q43" s="119">
        <v>1182.9819119948813</v>
      </c>
      <c r="R43" s="119">
        <v>1060.9621093774706</v>
      </c>
      <c r="S43" s="119">
        <v>1074.1036941532404</v>
      </c>
      <c r="T43" s="119">
        <v>1122.4119994966743</v>
      </c>
      <c r="U43" s="119">
        <v>1115.3252480907045</v>
      </c>
      <c r="V43" s="119">
        <v>1089.8928196465636</v>
      </c>
      <c r="W43" s="119">
        <v>1097.400800576436</v>
      </c>
      <c r="X43" s="81">
        <v>39</v>
      </c>
    </row>
    <row r="44" spans="1:26" s="89" customFormat="1" ht="12.75" customHeight="1">
      <c r="A44" s="75">
        <v>40</v>
      </c>
      <c r="B44" s="76" t="s">
        <v>368</v>
      </c>
      <c r="C44" s="80" t="s">
        <v>369</v>
      </c>
      <c r="D44" s="119">
        <v>0</v>
      </c>
      <c r="E44" s="119">
        <v>0</v>
      </c>
      <c r="F44" s="119">
        <v>0</v>
      </c>
      <c r="G44" s="119">
        <v>0</v>
      </c>
      <c r="H44" s="119">
        <v>0</v>
      </c>
      <c r="I44" s="119">
        <v>0</v>
      </c>
      <c r="J44" s="119">
        <v>0</v>
      </c>
      <c r="K44" s="119">
        <v>0</v>
      </c>
      <c r="L44" s="119">
        <v>0.5587273794638169</v>
      </c>
      <c r="M44" s="119">
        <v>0.55761641748092483</v>
      </c>
      <c r="N44" s="119">
        <v>0.51150533182567104</v>
      </c>
      <c r="O44" s="119">
        <v>0.53093056117899706</v>
      </c>
      <c r="P44" s="119">
        <v>0.5585905147247775</v>
      </c>
      <c r="Q44" s="119">
        <v>0.55869041039795841</v>
      </c>
      <c r="R44" s="119">
        <v>0.55937226506544868</v>
      </c>
      <c r="S44" s="119">
        <v>0.55926290909945819</v>
      </c>
      <c r="T44" s="119">
        <v>0.55935319490713387</v>
      </c>
      <c r="U44" s="119">
        <v>2.795717018089841</v>
      </c>
      <c r="V44" s="119">
        <v>2.2376996503719608</v>
      </c>
      <c r="W44" s="119">
        <v>2.144495342756696</v>
      </c>
      <c r="X44" s="81">
        <v>40</v>
      </c>
    </row>
    <row r="45" spans="1:26" s="55" customFormat="1" ht="12.75" customHeight="1">
      <c r="A45" s="75">
        <v>41</v>
      </c>
      <c r="B45" s="76" t="s">
        <v>370</v>
      </c>
      <c r="C45" s="80" t="s">
        <v>371</v>
      </c>
      <c r="D45" s="119">
        <v>760.36341823831617</v>
      </c>
      <c r="E45" s="119">
        <v>940.41544894988112</v>
      </c>
      <c r="F45" s="119">
        <v>932.81313647925174</v>
      </c>
      <c r="G45" s="119">
        <v>1061.5126576981086</v>
      </c>
      <c r="H45" s="119">
        <v>1017.51366903684</v>
      </c>
      <c r="I45" s="119">
        <v>1177.1956976348788</v>
      </c>
      <c r="J45" s="119">
        <v>1213.9485192749121</v>
      </c>
      <c r="K45" s="119">
        <v>1229.590075661705</v>
      </c>
      <c r="L45" s="119">
        <v>1272.3121140361372</v>
      </c>
      <c r="M45" s="119">
        <v>1286.5515528880533</v>
      </c>
      <c r="N45" s="119">
        <v>1287.6589805841879</v>
      </c>
      <c r="O45" s="119">
        <v>1499.1584660216179</v>
      </c>
      <c r="P45" s="119">
        <v>1263.5820381983958</v>
      </c>
      <c r="Q45" s="119">
        <v>1182.4232215844834</v>
      </c>
      <c r="R45" s="119">
        <v>1060.402737112405</v>
      </c>
      <c r="S45" s="119">
        <v>1073.5444312441409</v>
      </c>
      <c r="T45" s="119">
        <v>1121.852646301767</v>
      </c>
      <c r="U45" s="119">
        <v>1112.5295310726146</v>
      </c>
      <c r="V45" s="119">
        <v>1087.6551199961916</v>
      </c>
      <c r="W45" s="119">
        <v>1095.2563052336795</v>
      </c>
      <c r="X45" s="81">
        <v>41</v>
      </c>
    </row>
    <row r="46" spans="1:26" s="55" customFormat="1" ht="12.75" customHeight="1">
      <c r="A46" s="75">
        <v>42</v>
      </c>
      <c r="B46" s="76">
        <v>37</v>
      </c>
      <c r="C46" s="87" t="s">
        <v>372</v>
      </c>
      <c r="D46" s="119">
        <v>0</v>
      </c>
      <c r="E46" s="119">
        <v>0</v>
      </c>
      <c r="F46" s="119">
        <v>0</v>
      </c>
      <c r="G46" s="119">
        <v>0</v>
      </c>
      <c r="H46" s="119">
        <v>0</v>
      </c>
      <c r="I46" s="119">
        <v>0</v>
      </c>
      <c r="J46" s="119">
        <v>0</v>
      </c>
      <c r="K46" s="119">
        <v>0</v>
      </c>
      <c r="L46" s="119">
        <v>0.5587273794638169</v>
      </c>
      <c r="M46" s="119">
        <v>0.55761641748092483</v>
      </c>
      <c r="N46" s="119">
        <v>0.51150533182567104</v>
      </c>
      <c r="O46" s="119">
        <v>0.53093056117899706</v>
      </c>
      <c r="P46" s="119">
        <v>0.5585905147247775</v>
      </c>
      <c r="Q46" s="119">
        <v>0.55869041039795841</v>
      </c>
      <c r="R46" s="119">
        <v>0.55937226506544868</v>
      </c>
      <c r="S46" s="119">
        <v>0.55926290909945819</v>
      </c>
      <c r="T46" s="119">
        <v>0.55935319490713387</v>
      </c>
      <c r="U46" s="119">
        <v>2.2365736144718724</v>
      </c>
      <c r="V46" s="119">
        <v>3.3565494755579408</v>
      </c>
      <c r="W46" s="119">
        <v>3.2167430141350435</v>
      </c>
      <c r="X46" s="81">
        <v>42</v>
      </c>
    </row>
    <row r="47" spans="1:26" s="55" customFormat="1" ht="12.75" customHeight="1">
      <c r="A47" s="75">
        <v>43</v>
      </c>
      <c r="B47" s="76" t="s">
        <v>373</v>
      </c>
      <c r="C47" s="87" t="s">
        <v>374</v>
      </c>
      <c r="D47" s="119">
        <v>760.36341823831617</v>
      </c>
      <c r="E47" s="119">
        <v>940.41544894988112</v>
      </c>
      <c r="F47" s="119">
        <v>932.81313647925174</v>
      </c>
      <c r="G47" s="119">
        <v>1061.5126576981086</v>
      </c>
      <c r="H47" s="119">
        <v>1017.51366903684</v>
      </c>
      <c r="I47" s="119">
        <v>1177.1956976348788</v>
      </c>
      <c r="J47" s="119">
        <v>1213.9485192749121</v>
      </c>
      <c r="K47" s="119">
        <v>1229.590075661705</v>
      </c>
      <c r="L47" s="119">
        <v>1271.7533866566735</v>
      </c>
      <c r="M47" s="119">
        <v>1285.9939364705717</v>
      </c>
      <c r="N47" s="119">
        <v>1287.1474752523625</v>
      </c>
      <c r="O47" s="119">
        <v>1498.627535460439</v>
      </c>
      <c r="P47" s="119">
        <v>1263.0234476836713</v>
      </c>
      <c r="Q47" s="119">
        <v>1181.8645311740854</v>
      </c>
      <c r="R47" s="119">
        <v>1059.8433648473394</v>
      </c>
      <c r="S47" s="119">
        <v>1072.9851683350414</v>
      </c>
      <c r="T47" s="119">
        <v>1121.2932931068599</v>
      </c>
      <c r="U47" s="119">
        <v>1110.2929574581426</v>
      </c>
      <c r="V47" s="119">
        <v>1084.298570520634</v>
      </c>
      <c r="W47" s="119">
        <v>1092.039562219544</v>
      </c>
      <c r="X47" s="81">
        <v>43</v>
      </c>
    </row>
    <row r="48" spans="1:26" s="55" customFormat="1" ht="12.75" customHeight="1">
      <c r="A48" s="75">
        <v>44</v>
      </c>
      <c r="B48" s="76" t="s">
        <v>375</v>
      </c>
      <c r="C48" s="85" t="s">
        <v>376</v>
      </c>
      <c r="D48" s="119">
        <v>7763.5898123496063</v>
      </c>
      <c r="E48" s="119">
        <v>8474.0172253714281</v>
      </c>
      <c r="F48" s="119">
        <v>7588.282099502755</v>
      </c>
      <c r="G48" s="119">
        <v>7186.5641000789037</v>
      </c>
      <c r="H48" s="119">
        <v>6986.5353286224063</v>
      </c>
      <c r="I48" s="119">
        <v>6560.9547296428964</v>
      </c>
      <c r="J48" s="119">
        <v>6732.4099684917737</v>
      </c>
      <c r="K48" s="119">
        <v>6311.5338281699051</v>
      </c>
      <c r="L48" s="119">
        <v>6011.336882886033</v>
      </c>
      <c r="M48" s="119">
        <v>5864.1938586830875</v>
      </c>
      <c r="N48" s="119">
        <v>5555.9328312633561</v>
      </c>
      <c r="O48" s="119">
        <v>5981.9786613031902</v>
      </c>
      <c r="P48" s="119">
        <v>4913.8630218452518</v>
      </c>
      <c r="Q48" s="119">
        <v>5114.7453672842757</v>
      </c>
      <c r="R48" s="119">
        <v>5154.6554605042293</v>
      </c>
      <c r="S48" s="119">
        <v>5212.399492905125</v>
      </c>
      <c r="T48" s="119">
        <v>5230.3269819136322</v>
      </c>
      <c r="U48" s="119">
        <v>5102.2696841618008</v>
      </c>
      <c r="V48" s="119">
        <v>5232.1459650322513</v>
      </c>
      <c r="W48" s="119">
        <v>4985.8740910543547</v>
      </c>
      <c r="X48" s="81">
        <v>44</v>
      </c>
    </row>
    <row r="49" spans="1:25" s="55" customFormat="1" ht="12.75" customHeight="1">
      <c r="A49" s="75">
        <v>45</v>
      </c>
      <c r="B49" s="76" t="s">
        <v>377</v>
      </c>
      <c r="C49" s="80" t="s">
        <v>378</v>
      </c>
      <c r="D49" s="119">
        <v>3984.0419948741055</v>
      </c>
      <c r="E49" s="119">
        <v>4373.0763681452299</v>
      </c>
      <c r="F49" s="119">
        <v>3865.0490542600301</v>
      </c>
      <c r="G49" s="119">
        <v>3522.5706454012552</v>
      </c>
      <c r="H49" s="119">
        <v>3394.3189000874609</v>
      </c>
      <c r="I49" s="119">
        <v>3242.7147516282894</v>
      </c>
      <c r="J49" s="119">
        <v>3273.9017250126749</v>
      </c>
      <c r="K49" s="119">
        <v>3015.2830724122255</v>
      </c>
      <c r="L49" s="119">
        <v>2934.3851984027647</v>
      </c>
      <c r="M49" s="119">
        <v>2908.6500182536861</v>
      </c>
      <c r="N49" s="119">
        <v>2717.5133715149559</v>
      </c>
      <c r="O49" s="119">
        <v>2908.8080629230712</v>
      </c>
      <c r="P49" s="119">
        <v>2417.5464159593835</v>
      </c>
      <c r="Q49" s="119">
        <v>2496.1718986919313</v>
      </c>
      <c r="R49" s="119">
        <v>2309.6695663314954</v>
      </c>
      <c r="S49" s="119">
        <v>2304.1637358717985</v>
      </c>
      <c r="T49" s="119">
        <v>2268.2949863166091</v>
      </c>
      <c r="U49" s="119">
        <v>2190.0054137703237</v>
      </c>
      <c r="V49" s="119">
        <v>2194.4065155334779</v>
      </c>
      <c r="W49" s="119">
        <v>2137.116136821362</v>
      </c>
      <c r="X49" s="81">
        <v>45</v>
      </c>
    </row>
    <row r="50" spans="1:25" s="55" customFormat="1" ht="12.75" customHeight="1">
      <c r="A50" s="75">
        <v>46</v>
      </c>
      <c r="B50" s="76" t="s">
        <v>379</v>
      </c>
      <c r="C50" s="80" t="s">
        <v>380</v>
      </c>
      <c r="D50" s="119">
        <v>3779.5478174755003</v>
      </c>
      <c r="E50" s="119">
        <v>4100.9408572261982</v>
      </c>
      <c r="F50" s="119">
        <v>3723.2330452427241</v>
      </c>
      <c r="G50" s="119">
        <v>3663.9934546776485</v>
      </c>
      <c r="H50" s="119">
        <v>3592.2164285349463</v>
      </c>
      <c r="I50" s="119">
        <v>3318.2399780146065</v>
      </c>
      <c r="J50" s="119">
        <v>3458.5082434790984</v>
      </c>
      <c r="K50" s="119">
        <v>3296.2507557576791</v>
      </c>
      <c r="L50" s="119">
        <v>3076.9516844832683</v>
      </c>
      <c r="M50" s="119">
        <v>2955.5438404294014</v>
      </c>
      <c r="N50" s="119">
        <v>2838.4194597483997</v>
      </c>
      <c r="O50" s="119">
        <v>3073.1705983801194</v>
      </c>
      <c r="P50" s="119">
        <v>2496.3166058858683</v>
      </c>
      <c r="Q50" s="119">
        <v>2618.5734685923453</v>
      </c>
      <c r="R50" s="119">
        <v>2844.985894172733</v>
      </c>
      <c r="S50" s="119">
        <v>2908.2357570333265</v>
      </c>
      <c r="T50" s="119">
        <v>2962.0319955970235</v>
      </c>
      <c r="U50" s="119">
        <v>2912.2642703914771</v>
      </c>
      <c r="V50" s="119">
        <v>3037.739449498773</v>
      </c>
      <c r="W50" s="119">
        <v>2848.7579542329936</v>
      </c>
      <c r="X50" s="81">
        <v>46</v>
      </c>
    </row>
    <row r="51" spans="1:25" s="55" customFormat="1" ht="12.75" customHeight="1">
      <c r="A51" s="75">
        <v>47</v>
      </c>
      <c r="B51" s="76" t="s">
        <v>381</v>
      </c>
      <c r="C51" s="85" t="s">
        <v>382</v>
      </c>
      <c r="D51" s="119">
        <v>14798.867954604246</v>
      </c>
      <c r="E51" s="119">
        <v>17326.642680675552</v>
      </c>
      <c r="F51" s="119">
        <v>15144.091667203074</v>
      </c>
      <c r="G51" s="119">
        <v>14521.470511191841</v>
      </c>
      <c r="H51" s="119">
        <v>13335.627776486102</v>
      </c>
      <c r="I51" s="119">
        <v>12207.651294127743</v>
      </c>
      <c r="J51" s="119">
        <v>13796.441410156176</v>
      </c>
      <c r="K51" s="119">
        <v>12565.507045337499</v>
      </c>
      <c r="L51" s="119">
        <v>10878.028836666241</v>
      </c>
      <c r="M51" s="119">
        <v>10140.365499622148</v>
      </c>
      <c r="N51" s="119">
        <v>9519.1395477066308</v>
      </c>
      <c r="O51" s="119">
        <v>10283.602163881586</v>
      </c>
      <c r="P51" s="119">
        <v>7849.3298817509585</v>
      </c>
      <c r="Q51" s="119">
        <v>9114.3995783855462</v>
      </c>
      <c r="R51" s="119">
        <v>8108.0763707412907</v>
      </c>
      <c r="S51" s="119">
        <v>9277.9210626245804</v>
      </c>
      <c r="T51" s="119">
        <v>8442.9236765657915</v>
      </c>
      <c r="U51" s="119">
        <v>8211.1854830300254</v>
      </c>
      <c r="V51" s="119">
        <v>8961.4545123195985</v>
      </c>
      <c r="W51" s="119">
        <v>7572.2390102127774</v>
      </c>
      <c r="X51" s="81">
        <v>47</v>
      </c>
    </row>
    <row r="52" spans="1:25" s="55" customFormat="1" ht="12.75" customHeight="1">
      <c r="A52" s="75">
        <v>48</v>
      </c>
      <c r="B52" s="76" t="s">
        <v>383</v>
      </c>
      <c r="C52" s="80" t="s">
        <v>384</v>
      </c>
      <c r="D52" s="119">
        <v>2060.8525560613512</v>
      </c>
      <c r="E52" s="119">
        <v>2720.9743350146955</v>
      </c>
      <c r="F52" s="119">
        <v>2397.8903907112108</v>
      </c>
      <c r="G52" s="119">
        <v>2499.379259812737</v>
      </c>
      <c r="H52" s="119">
        <v>2326.6494025471779</v>
      </c>
      <c r="I52" s="119">
        <v>2087.2270439085896</v>
      </c>
      <c r="J52" s="119">
        <v>2379.4029561339853</v>
      </c>
      <c r="K52" s="119">
        <v>1749.3563727058133</v>
      </c>
      <c r="L52" s="119">
        <v>1321.923683154143</v>
      </c>
      <c r="M52" s="119">
        <v>1245.165928901667</v>
      </c>
      <c r="N52" s="119">
        <v>1207.9895698191444</v>
      </c>
      <c r="O52" s="119">
        <v>1408.4266114745992</v>
      </c>
      <c r="P52" s="119">
        <v>1183.0100402856744</v>
      </c>
      <c r="Q52" s="119">
        <v>1424.4465381020739</v>
      </c>
      <c r="R52" s="119">
        <v>1317.7741775877937</v>
      </c>
      <c r="S52" s="119">
        <v>1353.0826336089265</v>
      </c>
      <c r="T52" s="119">
        <v>1233.5774297988182</v>
      </c>
      <c r="U52" s="119">
        <v>1277.4934452664536</v>
      </c>
      <c r="V52" s="119">
        <v>1400.7333307484437</v>
      </c>
      <c r="W52" s="119">
        <v>1229.3071242440813</v>
      </c>
      <c r="X52" s="81">
        <v>48</v>
      </c>
      <c r="Y52" s="82"/>
    </row>
    <row r="53" spans="1:25" s="55" customFormat="1" ht="12.75" customHeight="1">
      <c r="A53" s="75">
        <v>49</v>
      </c>
      <c r="B53" s="76" t="s">
        <v>385</v>
      </c>
      <c r="C53" s="80" t="s">
        <v>386</v>
      </c>
      <c r="D53" s="119">
        <v>3422.8540798127578</v>
      </c>
      <c r="E53" s="119">
        <v>4031.0496595344339</v>
      </c>
      <c r="F53" s="119">
        <v>3567.2230210716689</v>
      </c>
      <c r="G53" s="119">
        <v>3472.187891464353</v>
      </c>
      <c r="H53" s="119">
        <v>3132.4815332791518</v>
      </c>
      <c r="I53" s="119">
        <v>2874.6937891753505</v>
      </c>
      <c r="J53" s="119">
        <v>3243.6132046964099</v>
      </c>
      <c r="K53" s="119">
        <v>2750.8042327776402</v>
      </c>
      <c r="L53" s="119">
        <v>2128.8793804789884</v>
      </c>
      <c r="M53" s="119">
        <v>2084.2794125210326</v>
      </c>
      <c r="N53" s="119">
        <v>2096.0882151474866</v>
      </c>
      <c r="O53" s="119">
        <v>2252.3458074923474</v>
      </c>
      <c r="P53" s="119">
        <v>1180.7038829174285</v>
      </c>
      <c r="Q53" s="119">
        <v>1358.9259689197972</v>
      </c>
      <c r="R53" s="119">
        <v>1156.251006485908</v>
      </c>
      <c r="S53" s="119">
        <v>1289.1925303416608</v>
      </c>
      <c r="T53" s="119">
        <v>1196.8347351831067</v>
      </c>
      <c r="U53" s="119">
        <v>1155.5676404878591</v>
      </c>
      <c r="V53" s="119">
        <v>1413.7421337134354</v>
      </c>
      <c r="W53" s="119">
        <v>1302.1836033875211</v>
      </c>
      <c r="X53" s="81">
        <v>49</v>
      </c>
    </row>
    <row r="54" spans="1:25" s="55" customFormat="1" ht="12.75" customHeight="1">
      <c r="A54" s="75">
        <v>50</v>
      </c>
      <c r="B54" s="76" t="s">
        <v>387</v>
      </c>
      <c r="C54" s="80" t="s">
        <v>388</v>
      </c>
      <c r="D54" s="119">
        <v>9315.1613187301391</v>
      </c>
      <c r="E54" s="119">
        <v>10574.618686126425</v>
      </c>
      <c r="F54" s="119">
        <v>9178.9782554201956</v>
      </c>
      <c r="G54" s="119">
        <v>8549.9033599147533</v>
      </c>
      <c r="H54" s="119">
        <v>7876.4968406597727</v>
      </c>
      <c r="I54" s="119">
        <v>7245.7304610438032</v>
      </c>
      <c r="J54" s="119">
        <v>8173.4252493257782</v>
      </c>
      <c r="K54" s="119">
        <v>8065.3464398540464</v>
      </c>
      <c r="L54" s="119">
        <v>7427.2257730331094</v>
      </c>
      <c r="M54" s="119">
        <v>6810.9201581994503</v>
      </c>
      <c r="N54" s="119">
        <v>6215.061762739997</v>
      </c>
      <c r="O54" s="119">
        <v>6622.8297449146376</v>
      </c>
      <c r="P54" s="119">
        <v>5485.6159585478563</v>
      </c>
      <c r="Q54" s="119">
        <v>6331.0270713636746</v>
      </c>
      <c r="R54" s="119">
        <v>5634.0511866675897</v>
      </c>
      <c r="S54" s="119">
        <v>6635.6458986739945</v>
      </c>
      <c r="T54" s="119">
        <v>6012.5115115838671</v>
      </c>
      <c r="U54" s="119">
        <v>5778.124397275712</v>
      </c>
      <c r="V54" s="119">
        <v>6146.9790478577206</v>
      </c>
      <c r="W54" s="119">
        <v>5040.7482825811749</v>
      </c>
      <c r="X54" s="81">
        <v>50</v>
      </c>
    </row>
    <row r="55" spans="1:25" s="55" customFormat="1" ht="12.75" customHeight="1">
      <c r="A55" s="75">
        <v>51</v>
      </c>
      <c r="B55" s="76" t="s">
        <v>389</v>
      </c>
      <c r="C55" s="85" t="s">
        <v>390</v>
      </c>
      <c r="D55" s="119">
        <v>37728.060901652228</v>
      </c>
      <c r="E55" s="119">
        <v>37413.339706845662</v>
      </c>
      <c r="F55" s="119">
        <v>38941.639874505301</v>
      </c>
      <c r="G55" s="119">
        <v>39018.700555887182</v>
      </c>
      <c r="H55" s="119">
        <v>40852.867214780839</v>
      </c>
      <c r="I55" s="119">
        <v>33879.428965518993</v>
      </c>
      <c r="J55" s="119">
        <v>41047.401699144371</v>
      </c>
      <c r="K55" s="119">
        <v>42791.831864491658</v>
      </c>
      <c r="L55" s="119">
        <v>41863.034951276379</v>
      </c>
      <c r="M55" s="119">
        <v>52726.735063500622</v>
      </c>
      <c r="N55" s="119">
        <v>50209.752492151114</v>
      </c>
      <c r="O55" s="119">
        <v>51216.441516885272</v>
      </c>
      <c r="P55" s="119">
        <v>60637.485977945864</v>
      </c>
      <c r="Q55" s="119">
        <v>64436.618384568959</v>
      </c>
      <c r="R55" s="119">
        <v>56630.842964134652</v>
      </c>
      <c r="S55" s="119">
        <v>57007.676155846129</v>
      </c>
      <c r="T55" s="119">
        <v>52317.791544037158</v>
      </c>
      <c r="U55" s="119">
        <v>57634.182305909555</v>
      </c>
      <c r="V55" s="119">
        <v>58528.530441862807</v>
      </c>
      <c r="W55" s="119">
        <v>56788.955669079514</v>
      </c>
      <c r="X55" s="81">
        <v>51</v>
      </c>
    </row>
    <row r="56" spans="1:25" s="55" customFormat="1" ht="12.75" customHeight="1">
      <c r="A56" s="75">
        <v>52</v>
      </c>
      <c r="B56" s="76" t="s">
        <v>391</v>
      </c>
      <c r="C56" s="80" t="s">
        <v>392</v>
      </c>
      <c r="D56" s="119">
        <v>2452.5095985935773</v>
      </c>
      <c r="E56" s="119">
        <v>2456.6856106643963</v>
      </c>
      <c r="F56" s="119">
        <v>2259.5030941617183</v>
      </c>
      <c r="G56" s="119">
        <v>2131.5847659808878</v>
      </c>
      <c r="H56" s="119">
        <v>2004.4814369819585</v>
      </c>
      <c r="I56" s="119">
        <v>2007.0699492956978</v>
      </c>
      <c r="J56" s="119">
        <v>1850.7775861856148</v>
      </c>
      <c r="K56" s="119">
        <v>1721.6341370784787</v>
      </c>
      <c r="L56" s="119">
        <v>1684.5693761997456</v>
      </c>
      <c r="M56" s="119">
        <v>1580.8412272955543</v>
      </c>
      <c r="N56" s="119">
        <v>1414.510735921102</v>
      </c>
      <c r="O56" s="119">
        <v>1344.4623921438952</v>
      </c>
      <c r="P56" s="119">
        <v>1302.4110380654986</v>
      </c>
      <c r="Q56" s="119">
        <v>1286.0135084058436</v>
      </c>
      <c r="R56" s="119">
        <v>1123.8113887117868</v>
      </c>
      <c r="S56" s="119">
        <v>1143.4425611300321</v>
      </c>
      <c r="T56" s="119">
        <v>1146.2142604619141</v>
      </c>
      <c r="U56" s="119">
        <v>1058.061276592076</v>
      </c>
      <c r="V56" s="119">
        <v>1069.3071785338275</v>
      </c>
      <c r="W56" s="119">
        <v>1074.9485111678428</v>
      </c>
      <c r="X56" s="81">
        <v>52</v>
      </c>
    </row>
    <row r="57" spans="1:25" s="55" customFormat="1" ht="12.75" customHeight="1">
      <c r="A57" s="75">
        <v>53</v>
      </c>
      <c r="B57" s="76" t="s">
        <v>393</v>
      </c>
      <c r="C57" s="80" t="s">
        <v>394</v>
      </c>
      <c r="D57" s="119">
        <v>1323.7139119999999</v>
      </c>
      <c r="E57" s="119">
        <v>1482.3934264</v>
      </c>
      <c r="F57" s="119">
        <v>1417.3257855999998</v>
      </c>
      <c r="G57" s="119">
        <v>1429.7796552000002</v>
      </c>
      <c r="H57" s="119">
        <v>1425.9350060000002</v>
      </c>
      <c r="I57" s="119">
        <v>1414.2592984000003</v>
      </c>
      <c r="J57" s="119">
        <v>1522.5430727251855</v>
      </c>
      <c r="K57" s="119">
        <v>1629.7250049846232</v>
      </c>
      <c r="L57" s="119">
        <v>1541.6580778875662</v>
      </c>
      <c r="M57" s="119">
        <v>1546.5034934754337</v>
      </c>
      <c r="N57" s="119">
        <v>1520.3299782101515</v>
      </c>
      <c r="O57" s="119">
        <v>1683.5759608961328</v>
      </c>
      <c r="P57" s="119">
        <v>1374.3699748211072</v>
      </c>
      <c r="Q57" s="119">
        <v>1444.1929987654021</v>
      </c>
      <c r="R57" s="119">
        <v>1363.1388942030537</v>
      </c>
      <c r="S57" s="119">
        <v>1186.5076557531797</v>
      </c>
      <c r="T57" s="119">
        <v>1237.789471164846</v>
      </c>
      <c r="U57" s="119">
        <v>1277.61099189787</v>
      </c>
      <c r="V57" s="119">
        <v>1539.04564533807</v>
      </c>
      <c r="W57" s="119">
        <v>1269.881598321741</v>
      </c>
      <c r="X57" s="81">
        <v>53</v>
      </c>
    </row>
    <row r="58" spans="1:25" s="55" customFormat="1" ht="12.75" customHeight="1">
      <c r="A58" s="75">
        <v>54</v>
      </c>
      <c r="B58" s="76" t="s">
        <v>395</v>
      </c>
      <c r="C58" s="80" t="s">
        <v>396</v>
      </c>
      <c r="D58" s="119">
        <v>13856.030998713546</v>
      </c>
      <c r="E58" s="119">
        <v>12555.921388725301</v>
      </c>
      <c r="F58" s="119">
        <v>13555.27455334178</v>
      </c>
      <c r="G58" s="119">
        <v>13288.060483579002</v>
      </c>
      <c r="H58" s="119">
        <v>13730.698378245208</v>
      </c>
      <c r="I58" s="119">
        <v>5188.1292172010471</v>
      </c>
      <c r="J58" s="119">
        <v>12971.53713799975</v>
      </c>
      <c r="K58" s="119">
        <v>15128.663869232994</v>
      </c>
      <c r="L58" s="119">
        <v>14124.505258922551</v>
      </c>
      <c r="M58" s="119">
        <v>24582.197576604613</v>
      </c>
      <c r="N58" s="119">
        <v>18925.740704886604</v>
      </c>
      <c r="O58" s="119">
        <v>18537.993900398618</v>
      </c>
      <c r="P58" s="119">
        <v>26608.967490971849</v>
      </c>
      <c r="Q58" s="119">
        <v>30109.944551107048</v>
      </c>
      <c r="R58" s="119">
        <v>24446.995947098992</v>
      </c>
      <c r="S58" s="119">
        <v>26069.475840064984</v>
      </c>
      <c r="T58" s="119">
        <v>22082.742939179014</v>
      </c>
      <c r="U58" s="119">
        <v>25670.357636169214</v>
      </c>
      <c r="V58" s="119">
        <v>26491.922445071312</v>
      </c>
      <c r="W58" s="119">
        <v>25527.563085186695</v>
      </c>
      <c r="X58" s="81">
        <v>54</v>
      </c>
    </row>
    <row r="59" spans="1:25" s="55" customFormat="1" ht="12.75" customHeight="1">
      <c r="A59" s="75">
        <v>55</v>
      </c>
      <c r="B59" s="76" t="s">
        <v>397</v>
      </c>
      <c r="C59" s="80" t="s">
        <v>398</v>
      </c>
      <c r="D59" s="119">
        <v>19072.987483364315</v>
      </c>
      <c r="E59" s="119">
        <v>19741.765837048057</v>
      </c>
      <c r="F59" s="119">
        <v>20672.920494965336</v>
      </c>
      <c r="G59" s="119">
        <v>21226.716493494052</v>
      </c>
      <c r="H59" s="119">
        <v>22758.89136053632</v>
      </c>
      <c r="I59" s="119">
        <v>24264.257428844045</v>
      </c>
      <c r="J59" s="119">
        <v>23484.799942871814</v>
      </c>
      <c r="K59" s="119">
        <v>23073.81937299146</v>
      </c>
      <c r="L59" s="119">
        <v>23463.930976625004</v>
      </c>
      <c r="M59" s="119">
        <v>23971.382687310652</v>
      </c>
      <c r="N59" s="119">
        <v>27490.342274095667</v>
      </c>
      <c r="O59" s="119">
        <v>28717.053925002576</v>
      </c>
      <c r="P59" s="119">
        <v>30581.309554973352</v>
      </c>
      <c r="Q59" s="119">
        <v>30679.742362567584</v>
      </c>
      <c r="R59" s="119">
        <v>28813.555982974227</v>
      </c>
      <c r="S59" s="119">
        <v>27589.802658605317</v>
      </c>
      <c r="T59" s="119">
        <v>26925.895968688914</v>
      </c>
      <c r="U59" s="119">
        <v>28728.11447457752</v>
      </c>
      <c r="V59" s="119">
        <v>28325.044817720631</v>
      </c>
      <c r="W59" s="119">
        <v>27839.696789524929</v>
      </c>
      <c r="X59" s="81">
        <v>55</v>
      </c>
    </row>
    <row r="60" spans="1:25" s="55" customFormat="1" ht="12.75" customHeight="1">
      <c r="A60" s="75">
        <v>56</v>
      </c>
      <c r="B60" s="76" t="s">
        <v>399</v>
      </c>
      <c r="C60" s="80" t="s">
        <v>400</v>
      </c>
      <c r="D60" s="119">
        <v>694.09540940759769</v>
      </c>
      <c r="E60" s="119">
        <v>807.47747159426706</v>
      </c>
      <c r="F60" s="119">
        <v>721.08442379887174</v>
      </c>
      <c r="G60" s="119">
        <v>668.94803625966858</v>
      </c>
      <c r="H60" s="119">
        <v>673.43357650449514</v>
      </c>
      <c r="I60" s="119">
        <v>760.91041509624506</v>
      </c>
      <c r="J60" s="119">
        <v>938.82770087346296</v>
      </c>
      <c r="K60" s="119">
        <v>975.61741060792076</v>
      </c>
      <c r="L60" s="119">
        <v>823.85342353328019</v>
      </c>
      <c r="M60" s="119">
        <v>826.27338055901646</v>
      </c>
      <c r="N60" s="119">
        <v>641.54344283143325</v>
      </c>
      <c r="O60" s="119">
        <v>676.01258359437827</v>
      </c>
      <c r="P60" s="119">
        <v>564.21896953936221</v>
      </c>
      <c r="Q60" s="119">
        <v>680.31727885551584</v>
      </c>
      <c r="R60" s="119">
        <v>686.7273627374268</v>
      </c>
      <c r="S60" s="119">
        <v>817.97009156334263</v>
      </c>
      <c r="T60" s="119">
        <v>759.48330659677322</v>
      </c>
      <c r="U60" s="119">
        <v>734.70092179373228</v>
      </c>
      <c r="V60" s="119">
        <v>915.31616499503639</v>
      </c>
      <c r="W60" s="119">
        <v>813.2229354761547</v>
      </c>
      <c r="X60" s="81">
        <v>56</v>
      </c>
    </row>
    <row r="61" spans="1:25" s="55" customFormat="1" ht="12.75" customHeight="1">
      <c r="A61" s="75">
        <v>57</v>
      </c>
      <c r="B61" s="76" t="s">
        <v>401</v>
      </c>
      <c r="C61" s="80" t="s">
        <v>402</v>
      </c>
      <c r="D61" s="119">
        <v>328.72349957319398</v>
      </c>
      <c r="E61" s="119">
        <v>369.09597241364492</v>
      </c>
      <c r="F61" s="119">
        <v>315.53152263759773</v>
      </c>
      <c r="G61" s="119">
        <v>273.61112137356639</v>
      </c>
      <c r="H61" s="119">
        <v>259.42745651285657</v>
      </c>
      <c r="I61" s="119">
        <v>244.80265668195764</v>
      </c>
      <c r="J61" s="119">
        <v>278.91625848854238</v>
      </c>
      <c r="K61" s="119">
        <v>262.37206959618106</v>
      </c>
      <c r="L61" s="119">
        <v>224.51783810823582</v>
      </c>
      <c r="M61" s="119">
        <v>219.53669825535016</v>
      </c>
      <c r="N61" s="119">
        <v>217.28535620615764</v>
      </c>
      <c r="O61" s="119">
        <v>257.34275484967065</v>
      </c>
      <c r="P61" s="119">
        <v>206.20894957469091</v>
      </c>
      <c r="Q61" s="119">
        <v>236.40768486756676</v>
      </c>
      <c r="R61" s="119">
        <v>196.61338840917037</v>
      </c>
      <c r="S61" s="119">
        <v>200.47734872926574</v>
      </c>
      <c r="T61" s="119">
        <v>165.66559794569625</v>
      </c>
      <c r="U61" s="119">
        <v>165.33700487914049</v>
      </c>
      <c r="V61" s="119">
        <v>187.89419020392839</v>
      </c>
      <c r="W61" s="119">
        <v>263.6427494021487</v>
      </c>
      <c r="X61" s="81">
        <v>57</v>
      </c>
    </row>
    <row r="62" spans="1:25" s="55" customFormat="1" ht="12.75" customHeight="1">
      <c r="A62" s="75">
        <v>58</v>
      </c>
      <c r="B62" s="76" t="s">
        <v>403</v>
      </c>
      <c r="C62" s="85" t="s">
        <v>404</v>
      </c>
      <c r="D62" s="119">
        <v>4500.1689221370298</v>
      </c>
      <c r="E62" s="119">
        <v>5586.5733356010915</v>
      </c>
      <c r="F62" s="119">
        <v>4871.103309536702</v>
      </c>
      <c r="G62" s="119">
        <v>4646.5019080941411</v>
      </c>
      <c r="H62" s="119">
        <v>4448.6727944579543</v>
      </c>
      <c r="I62" s="119">
        <v>4181.9765451720223</v>
      </c>
      <c r="J62" s="119">
        <v>4703.5235943541402</v>
      </c>
      <c r="K62" s="119">
        <v>4773.3021906564045</v>
      </c>
      <c r="L62" s="119">
        <v>4170.8209490488289</v>
      </c>
      <c r="M62" s="119">
        <v>3985.6771619049023</v>
      </c>
      <c r="N62" s="119">
        <v>3896.3718569691678</v>
      </c>
      <c r="O62" s="119">
        <v>4307.5165497008875</v>
      </c>
      <c r="P62" s="119">
        <v>3174.5524416207231</v>
      </c>
      <c r="Q62" s="119">
        <v>3351.1807906066829</v>
      </c>
      <c r="R62" s="119">
        <v>3366.8591886015001</v>
      </c>
      <c r="S62" s="119">
        <v>3646.3469763993317</v>
      </c>
      <c r="T62" s="119">
        <v>3401.1021529432733</v>
      </c>
      <c r="U62" s="119">
        <v>3363.090522293985</v>
      </c>
      <c r="V62" s="119">
        <v>3533.4601636629432</v>
      </c>
      <c r="W62" s="119">
        <v>2815.5575874006104</v>
      </c>
      <c r="X62" s="81">
        <v>58</v>
      </c>
    </row>
    <row r="63" spans="1:25" s="55" customFormat="1" ht="12.75" customHeight="1">
      <c r="A63" s="75">
        <v>59</v>
      </c>
      <c r="B63" s="76" t="s">
        <v>405</v>
      </c>
      <c r="C63" s="85" t="s">
        <v>406</v>
      </c>
      <c r="D63" s="119">
        <v>1261.0498480998008</v>
      </c>
      <c r="E63" s="119">
        <v>1493.8781922584171</v>
      </c>
      <c r="F63" s="119">
        <v>1360.0606252406551</v>
      </c>
      <c r="G63" s="119">
        <v>1416.0740383992329</v>
      </c>
      <c r="H63" s="119">
        <v>1419.4501281928915</v>
      </c>
      <c r="I63" s="119">
        <v>1438.518734621292</v>
      </c>
      <c r="J63" s="119">
        <v>1737.8909054325043</v>
      </c>
      <c r="K63" s="119">
        <v>1253.1239810045045</v>
      </c>
      <c r="L63" s="119">
        <v>1107.7649250932056</v>
      </c>
      <c r="M63" s="119">
        <v>1530.9185720503299</v>
      </c>
      <c r="N63" s="119">
        <v>1619.1795289654503</v>
      </c>
      <c r="O63" s="119">
        <v>1890.4476927992966</v>
      </c>
      <c r="P63" s="119">
        <v>1446.1741505239568</v>
      </c>
      <c r="Q63" s="119">
        <v>1650.3361627208033</v>
      </c>
      <c r="R63" s="119">
        <v>1353.4231509372009</v>
      </c>
      <c r="S63" s="119">
        <v>1420.3575836367568</v>
      </c>
      <c r="T63" s="119">
        <v>1307.6017300405756</v>
      </c>
      <c r="U63" s="119">
        <v>1310.3630267361914</v>
      </c>
      <c r="V63" s="119">
        <v>1440.3364179515338</v>
      </c>
      <c r="W63" s="119">
        <v>1118.5426863093028</v>
      </c>
      <c r="X63" s="81">
        <v>59</v>
      </c>
    </row>
    <row r="64" spans="1:25" s="55" customFormat="1" ht="12.75" customHeight="1">
      <c r="A64" s="75">
        <v>60</v>
      </c>
      <c r="B64" s="76" t="s">
        <v>407</v>
      </c>
      <c r="C64" s="85" t="s">
        <v>408</v>
      </c>
      <c r="D64" s="119">
        <v>2243.0478716738467</v>
      </c>
      <c r="E64" s="119">
        <v>2617.6470005551932</v>
      </c>
      <c r="F64" s="119">
        <v>2168.4228256813471</v>
      </c>
      <c r="G64" s="119">
        <v>2159.4941320111325</v>
      </c>
      <c r="H64" s="119">
        <v>1987.5368639602411</v>
      </c>
      <c r="I64" s="119">
        <v>1858.8624282927233</v>
      </c>
      <c r="J64" s="119">
        <v>2117.6436604086816</v>
      </c>
      <c r="K64" s="119">
        <v>2109.4534750105408</v>
      </c>
      <c r="L64" s="119">
        <v>1896.0741625565126</v>
      </c>
      <c r="M64" s="119">
        <v>1703.2816137429695</v>
      </c>
      <c r="N64" s="119">
        <v>1717.5694592834752</v>
      </c>
      <c r="O64" s="119">
        <v>1934.732265092274</v>
      </c>
      <c r="P64" s="119">
        <v>1517.8045518162187</v>
      </c>
      <c r="Q64" s="119">
        <v>1704.5254499386929</v>
      </c>
      <c r="R64" s="119">
        <v>1494.1586272868624</v>
      </c>
      <c r="S64" s="119">
        <v>1547.2619116882813</v>
      </c>
      <c r="T64" s="119">
        <v>1308.8264585761117</v>
      </c>
      <c r="U64" s="119">
        <v>1327.7329977681779</v>
      </c>
      <c r="V64" s="119">
        <v>1544.864773038948</v>
      </c>
      <c r="W64" s="119">
        <v>1199.5437427915317</v>
      </c>
      <c r="X64" s="81">
        <v>60</v>
      </c>
    </row>
    <row r="65" spans="1:26" s="55" customFormat="1" ht="12.75" customHeight="1">
      <c r="A65" s="75">
        <v>61</v>
      </c>
      <c r="B65" s="76" t="s">
        <v>409</v>
      </c>
      <c r="C65" s="85" t="s">
        <v>410</v>
      </c>
      <c r="D65" s="119">
        <v>367.25945652001627</v>
      </c>
      <c r="E65" s="119">
        <v>435.14143952320484</v>
      </c>
      <c r="F65" s="119">
        <v>398.29973786943884</v>
      </c>
      <c r="G65" s="119">
        <v>423.10337128806776</v>
      </c>
      <c r="H65" s="119">
        <v>395.53218131610794</v>
      </c>
      <c r="I65" s="119">
        <v>369.97723758544549</v>
      </c>
      <c r="J65" s="119">
        <v>398.61482494385154</v>
      </c>
      <c r="K65" s="119">
        <v>400.13044966178069</v>
      </c>
      <c r="L65" s="119">
        <v>371.43426874908783</v>
      </c>
      <c r="M65" s="119">
        <v>349.99138384567982</v>
      </c>
      <c r="N65" s="119">
        <v>357.56950303369723</v>
      </c>
      <c r="O65" s="119">
        <v>488.46924737318244</v>
      </c>
      <c r="P65" s="119">
        <v>360.9602155854397</v>
      </c>
      <c r="Q65" s="119">
        <v>426.9467078301617</v>
      </c>
      <c r="R65" s="119">
        <v>314.75715813215533</v>
      </c>
      <c r="S65" s="119">
        <v>313.84562680471549</v>
      </c>
      <c r="T65" s="119">
        <v>268.0496404664998</v>
      </c>
      <c r="U65" s="119">
        <v>265.6323633602712</v>
      </c>
      <c r="V65" s="119">
        <v>278.89774740606805</v>
      </c>
      <c r="W65" s="119">
        <v>186.99368959949652</v>
      </c>
      <c r="X65" s="81">
        <v>61</v>
      </c>
    </row>
    <row r="66" spans="1:26" s="55" customFormat="1" ht="12.75" customHeight="1">
      <c r="A66" s="75">
        <v>62</v>
      </c>
      <c r="B66" s="91" t="s">
        <v>411</v>
      </c>
      <c r="C66" s="85" t="s">
        <v>412</v>
      </c>
      <c r="D66" s="119">
        <v>1932.392464960885</v>
      </c>
      <c r="E66" s="119">
        <v>2425.7620390899351</v>
      </c>
      <c r="F66" s="119">
        <v>2181.323385447773</v>
      </c>
      <c r="G66" s="119">
        <v>2286.9127218664717</v>
      </c>
      <c r="H66" s="119">
        <v>2200.8352042424444</v>
      </c>
      <c r="I66" s="119">
        <v>2102.9980271404825</v>
      </c>
      <c r="J66" s="119">
        <v>2400.8988304485247</v>
      </c>
      <c r="K66" s="119">
        <v>2432.261165560566</v>
      </c>
      <c r="L66" s="119">
        <v>2245.1055979044445</v>
      </c>
      <c r="M66" s="119">
        <v>2188.4586723822895</v>
      </c>
      <c r="N66" s="119">
        <v>2306.8406786282035</v>
      </c>
      <c r="O66" s="119">
        <v>2665.9893963433942</v>
      </c>
      <c r="P66" s="119">
        <v>2060.6865915462308</v>
      </c>
      <c r="Q66" s="119">
        <v>2640.1837723299323</v>
      </c>
      <c r="R66" s="119">
        <v>2136.8583202846394</v>
      </c>
      <c r="S66" s="119">
        <v>2300.8475941130209</v>
      </c>
      <c r="T66" s="119">
        <v>2018.0034834550747</v>
      </c>
      <c r="U66" s="119">
        <v>2015.2874952034738</v>
      </c>
      <c r="V66" s="119">
        <v>2390.8906419686809</v>
      </c>
      <c r="W66" s="119">
        <v>1936.2949039550085</v>
      </c>
      <c r="X66" s="81">
        <v>62</v>
      </c>
    </row>
    <row r="67" spans="1:26" s="55" customFormat="1" ht="12.75" customHeight="1">
      <c r="A67" s="75">
        <v>63</v>
      </c>
      <c r="B67" s="91" t="s">
        <v>413</v>
      </c>
      <c r="C67" s="85" t="s">
        <v>414</v>
      </c>
      <c r="D67" s="119">
        <v>450.55108901802555</v>
      </c>
      <c r="E67" s="119">
        <v>582.0892057694814</v>
      </c>
      <c r="F67" s="119">
        <v>531.41916368358602</v>
      </c>
      <c r="G67" s="119">
        <v>561.21520413425958</v>
      </c>
      <c r="H67" s="119">
        <v>543.75946119165894</v>
      </c>
      <c r="I67" s="119">
        <v>518.89357878658984</v>
      </c>
      <c r="J67" s="119">
        <v>597.58050139150441</v>
      </c>
      <c r="K67" s="119">
        <v>608.71896461191238</v>
      </c>
      <c r="L67" s="119">
        <v>538.31563118977897</v>
      </c>
      <c r="M67" s="119">
        <v>476.31712464648223</v>
      </c>
      <c r="N67" s="119">
        <v>566.65734087531382</v>
      </c>
      <c r="O67" s="119">
        <v>624.60950132310086</v>
      </c>
      <c r="P67" s="119">
        <v>514.54034306738993</v>
      </c>
      <c r="Q67" s="119">
        <v>638.58929501446869</v>
      </c>
      <c r="R67" s="119">
        <v>711.28218267179045</v>
      </c>
      <c r="S67" s="119">
        <v>734.94280611072406</v>
      </c>
      <c r="T67" s="119">
        <v>685.36358306040779</v>
      </c>
      <c r="U67" s="119">
        <v>626.49567850151118</v>
      </c>
      <c r="V67" s="119">
        <v>690.29662734589033</v>
      </c>
      <c r="W67" s="119">
        <v>916.05494484665348</v>
      </c>
      <c r="X67" s="81">
        <v>63</v>
      </c>
    </row>
    <row r="68" spans="1:26" s="55" customFormat="1" ht="12.75" customHeight="1">
      <c r="A68" s="75">
        <v>64</v>
      </c>
      <c r="B68" s="91" t="s">
        <v>415</v>
      </c>
      <c r="C68" s="85" t="s">
        <v>416</v>
      </c>
      <c r="D68" s="119">
        <v>8549.542013801236</v>
      </c>
      <c r="E68" s="119">
        <v>9038.4205841184485</v>
      </c>
      <c r="F68" s="119">
        <v>8513.4142008673716</v>
      </c>
      <c r="G68" s="119">
        <v>8376.2299163085645</v>
      </c>
      <c r="H68" s="119">
        <v>7154.4663064552706</v>
      </c>
      <c r="I68" s="119">
        <v>6640.5212621445698</v>
      </c>
      <c r="J68" s="119">
        <v>6779.5635579731616</v>
      </c>
      <c r="K68" s="119">
        <v>6683.0477064290117</v>
      </c>
      <c r="L68" s="119">
        <v>6323.7054464461598</v>
      </c>
      <c r="M68" s="119">
        <v>5798.8291518778797</v>
      </c>
      <c r="N68" s="119">
        <v>6071.1972784412083</v>
      </c>
      <c r="O68" s="119">
        <v>6948.6765796101045</v>
      </c>
      <c r="P68" s="119">
        <v>5511.2827591939777</v>
      </c>
      <c r="Q68" s="119">
        <v>6333.1670004505513</v>
      </c>
      <c r="R68" s="119">
        <v>5594.5226535233387</v>
      </c>
      <c r="S68" s="119">
        <v>5655.2906595556942</v>
      </c>
      <c r="T68" s="119">
        <v>4829.9988571085205</v>
      </c>
      <c r="U68" s="119">
        <v>3958.6401778855657</v>
      </c>
      <c r="V68" s="119">
        <v>4120.2927973890601</v>
      </c>
      <c r="W68" s="119">
        <v>3726.7272375229018</v>
      </c>
      <c r="X68" s="81">
        <v>64</v>
      </c>
    </row>
    <row r="69" spans="1:26" s="55" customFormat="1" ht="12.75" customHeight="1">
      <c r="A69" s="75">
        <v>65</v>
      </c>
      <c r="B69" s="76" t="s">
        <v>417</v>
      </c>
      <c r="C69" s="85" t="s">
        <v>418</v>
      </c>
      <c r="D69" s="119">
        <v>5106.0265583617711</v>
      </c>
      <c r="E69" s="119">
        <v>6278.9948418441563</v>
      </c>
      <c r="F69" s="119">
        <v>5509.3752024736796</v>
      </c>
      <c r="G69" s="119">
        <v>5474.3360646506326</v>
      </c>
      <c r="H69" s="119">
        <v>5134.7997614541582</v>
      </c>
      <c r="I69" s="119">
        <v>4670.5880105120814</v>
      </c>
      <c r="J69" s="119">
        <v>5424.1728312843725</v>
      </c>
      <c r="K69" s="119">
        <v>5138.2443710573289</v>
      </c>
      <c r="L69" s="119">
        <v>4354.4951049482261</v>
      </c>
      <c r="M69" s="119">
        <v>4155.4668479054217</v>
      </c>
      <c r="N69" s="119">
        <v>4414.9418771504579</v>
      </c>
      <c r="O69" s="119">
        <v>5009.1549195551152</v>
      </c>
      <c r="P69" s="119">
        <v>3872.993206907126</v>
      </c>
      <c r="Q69" s="119">
        <v>4743.0627563973821</v>
      </c>
      <c r="R69" s="119">
        <v>4093.8086013736133</v>
      </c>
      <c r="S69" s="119">
        <v>4171.1537379602387</v>
      </c>
      <c r="T69" s="119">
        <v>3737.8189921052185</v>
      </c>
      <c r="U69" s="119">
        <v>3513.5062418494404</v>
      </c>
      <c r="V69" s="119">
        <v>3846.770673413349</v>
      </c>
      <c r="W69" s="119">
        <v>3215.7802325999887</v>
      </c>
      <c r="X69" s="81">
        <v>65</v>
      </c>
    </row>
    <row r="70" spans="1:26" s="55" customFormat="1" ht="12.75" customHeight="1">
      <c r="A70" s="75">
        <v>66</v>
      </c>
      <c r="B70" s="76" t="s">
        <v>419</v>
      </c>
      <c r="C70" s="85" t="s">
        <v>420</v>
      </c>
      <c r="D70" s="119">
        <v>6033.9801723627133</v>
      </c>
      <c r="E70" s="119">
        <v>7324.5241133631207</v>
      </c>
      <c r="F70" s="119">
        <v>6692.5409530135857</v>
      </c>
      <c r="G70" s="119">
        <v>6364.2791883190221</v>
      </c>
      <c r="H70" s="119">
        <v>6143.0792962802007</v>
      </c>
      <c r="I70" s="119">
        <v>5741.113971818073</v>
      </c>
      <c r="J70" s="119">
        <v>6583.6682622418921</v>
      </c>
      <c r="K70" s="119">
        <v>6710.0082315526934</v>
      </c>
      <c r="L70" s="119">
        <v>5532.3820229974926</v>
      </c>
      <c r="M70" s="119">
        <v>5268.4595382945054</v>
      </c>
      <c r="N70" s="119">
        <v>5170.6590976851476</v>
      </c>
      <c r="O70" s="119">
        <v>6192.5408341194589</v>
      </c>
      <c r="P70" s="119">
        <v>4928.336139707063</v>
      </c>
      <c r="Q70" s="119">
        <v>6166.1056812593952</v>
      </c>
      <c r="R70" s="119">
        <v>5674.5730227195336</v>
      </c>
      <c r="S70" s="119">
        <v>6127.5881174808055</v>
      </c>
      <c r="T70" s="119">
        <v>5413.9907042943887</v>
      </c>
      <c r="U70" s="119">
        <v>5205.1933372842168</v>
      </c>
      <c r="V70" s="119">
        <v>5619.2860790659734</v>
      </c>
      <c r="W70" s="119">
        <v>5182.15162207515</v>
      </c>
      <c r="X70" s="81">
        <v>66</v>
      </c>
    </row>
    <row r="71" spans="1:26" s="55" customFormat="1" ht="12.75" customHeight="1">
      <c r="A71" s="75">
        <v>67</v>
      </c>
      <c r="B71" s="91" t="s">
        <v>421</v>
      </c>
      <c r="C71" s="83" t="s">
        <v>422</v>
      </c>
      <c r="D71" s="119">
        <v>4217.7106945593541</v>
      </c>
      <c r="E71" s="119">
        <v>4880.3820511960757</v>
      </c>
      <c r="F71" s="119">
        <v>4175.3878052731334</v>
      </c>
      <c r="G71" s="119">
        <v>4453.0591271757985</v>
      </c>
      <c r="H71" s="119">
        <v>4257.623031168896</v>
      </c>
      <c r="I71" s="119">
        <v>3926.0318793859528</v>
      </c>
      <c r="J71" s="119">
        <v>4559.5449454609152</v>
      </c>
      <c r="K71" s="119">
        <v>4621.09042795605</v>
      </c>
      <c r="L71" s="119">
        <v>3951.1832924834825</v>
      </c>
      <c r="M71" s="119">
        <v>3727.5347045014155</v>
      </c>
      <c r="N71" s="119">
        <v>3720.855430165886</v>
      </c>
      <c r="O71" s="119">
        <v>3829.4753617944739</v>
      </c>
      <c r="P71" s="119">
        <v>2753.9112577347132</v>
      </c>
      <c r="Q71" s="119">
        <v>3367.2329888870286</v>
      </c>
      <c r="R71" s="119">
        <v>2653.3334187621845</v>
      </c>
      <c r="S71" s="119">
        <v>2790.9543071912517</v>
      </c>
      <c r="T71" s="119">
        <v>2313.910160799092</v>
      </c>
      <c r="U71" s="119">
        <v>2204.9155376786953</v>
      </c>
      <c r="V71" s="119">
        <v>2388.4291190863223</v>
      </c>
      <c r="W71" s="119">
        <v>2201.716307295791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119"/>
      <c r="E72" s="119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95"/>
    </row>
    <row r="73" spans="1:26" s="55" customFormat="1" ht="12.75" customHeight="1">
      <c r="A73" s="75">
        <v>69</v>
      </c>
      <c r="B73" s="93"/>
      <c r="C73" s="96" t="s">
        <v>423</v>
      </c>
      <c r="D73" s="119">
        <v>614636.79684842587</v>
      </c>
      <c r="E73" s="119">
        <v>623249.41199718311</v>
      </c>
      <c r="F73" s="119">
        <v>598054.01335165836</v>
      </c>
      <c r="G73" s="119">
        <v>594514.16486583173</v>
      </c>
      <c r="H73" s="119">
        <v>577635.53065544262</v>
      </c>
      <c r="I73" s="119">
        <v>575102.99673450436</v>
      </c>
      <c r="J73" s="119">
        <v>594890.52578114555</v>
      </c>
      <c r="K73" s="119">
        <v>593854.72239031666</v>
      </c>
      <c r="L73" s="119">
        <v>595770.92661289976</v>
      </c>
      <c r="M73" s="119">
        <v>601166.65923824685</v>
      </c>
      <c r="N73" s="119">
        <v>590594.58237769734</v>
      </c>
      <c r="O73" s="119">
        <v>603615.94587839977</v>
      </c>
      <c r="P73" s="119">
        <v>615901.99838008569</v>
      </c>
      <c r="Q73" s="119">
        <v>605831.59742480866</v>
      </c>
      <c r="R73" s="119">
        <v>550451.98585283116</v>
      </c>
      <c r="S73" s="119">
        <v>581810.99847002607</v>
      </c>
      <c r="T73" s="119">
        <v>569935.00766856747</v>
      </c>
      <c r="U73" s="119">
        <v>578095.41334047355</v>
      </c>
      <c r="V73" s="119">
        <v>587304.5454461677</v>
      </c>
      <c r="W73" s="119">
        <v>556679.92909056565</v>
      </c>
      <c r="X73" s="81">
        <v>69</v>
      </c>
      <c r="Y73" s="82"/>
      <c r="Z73" s="82"/>
    </row>
    <row r="74" spans="1:26" s="55" customFormat="1" ht="12.75" customHeight="1">
      <c r="A74" s="75">
        <v>70</v>
      </c>
      <c r="B74" s="93"/>
      <c r="C74" s="97" t="s">
        <v>424</v>
      </c>
      <c r="D74" s="119">
        <v>123546.24630629149</v>
      </c>
      <c r="E74" s="119">
        <v>136850.39544418216</v>
      </c>
      <c r="F74" s="119">
        <v>132845.48244460634</v>
      </c>
      <c r="G74" s="119">
        <v>126494.85178429792</v>
      </c>
      <c r="H74" s="119">
        <v>114797.12922558247</v>
      </c>
      <c r="I74" s="119">
        <v>113004.24947382516</v>
      </c>
      <c r="J74" s="119">
        <v>126369.58390173201</v>
      </c>
      <c r="K74" s="119">
        <v>116349.2326700305</v>
      </c>
      <c r="L74" s="119">
        <v>116997.88983847972</v>
      </c>
      <c r="M74" s="119">
        <v>108698.35602586284</v>
      </c>
      <c r="N74" s="119">
        <v>106719.39698707608</v>
      </c>
      <c r="O74" s="119">
        <v>109533.96895200563</v>
      </c>
      <c r="P74" s="119">
        <v>84842.449371248716</v>
      </c>
      <c r="Q74" s="119">
        <v>103517.94215074292</v>
      </c>
      <c r="R74" s="119">
        <v>95655.6281906277</v>
      </c>
      <c r="S74" s="119">
        <v>102540.63209662777</v>
      </c>
      <c r="T74" s="119">
        <v>87331.914674270243</v>
      </c>
      <c r="U74" s="119">
        <v>91491.016435560698</v>
      </c>
      <c r="V74" s="119">
        <v>97512.09393227422</v>
      </c>
      <c r="W74" s="119">
        <v>81964.837949125227</v>
      </c>
      <c r="X74" s="81">
        <v>70</v>
      </c>
      <c r="Y74" s="82"/>
    </row>
    <row r="75" spans="1:26" s="55" customFormat="1" ht="12.75" customHeight="1">
      <c r="A75" s="75">
        <v>71</v>
      </c>
      <c r="B75" s="93"/>
      <c r="C75" s="98" t="s">
        <v>611</v>
      </c>
      <c r="D75" s="119">
        <v>738183.04315471731</v>
      </c>
      <c r="E75" s="119">
        <v>760099.80744136532</v>
      </c>
      <c r="F75" s="119">
        <v>730899.49579626461</v>
      </c>
      <c r="G75" s="119">
        <v>721009.01665012981</v>
      </c>
      <c r="H75" s="119">
        <v>692432.65988102509</v>
      </c>
      <c r="I75" s="119">
        <v>688107.24620832945</v>
      </c>
      <c r="J75" s="119">
        <v>721260.10968287755</v>
      </c>
      <c r="K75" s="119">
        <v>710203.95506034722</v>
      </c>
      <c r="L75" s="119">
        <v>712768.81645137956</v>
      </c>
      <c r="M75" s="119">
        <v>709865.01526410982</v>
      </c>
      <c r="N75" s="119">
        <v>697313.97936477337</v>
      </c>
      <c r="O75" s="119">
        <v>713149.91483040538</v>
      </c>
      <c r="P75" s="119">
        <v>700744.4477513344</v>
      </c>
      <c r="Q75" s="119">
        <v>709349.53957555129</v>
      </c>
      <c r="R75" s="119">
        <v>646107.61404345883</v>
      </c>
      <c r="S75" s="119">
        <v>684351.63056665368</v>
      </c>
      <c r="T75" s="119">
        <v>657266.92234283779</v>
      </c>
      <c r="U75" s="119">
        <v>669586.42977603432</v>
      </c>
      <c r="V75" s="119">
        <v>684816.63937844208</v>
      </c>
      <c r="W75" s="119">
        <v>638644.76703969098</v>
      </c>
      <c r="X75" s="99">
        <v>71</v>
      </c>
      <c r="Y75" s="82"/>
    </row>
    <row r="76" spans="1:26" s="55" customFormat="1" ht="12.75" customHeight="1">
      <c r="A76" s="75">
        <v>72</v>
      </c>
      <c r="B76" s="93"/>
      <c r="C76" s="97" t="s">
        <v>432</v>
      </c>
      <c r="D76" s="119">
        <v>-21559.336115896669</v>
      </c>
      <c r="E76" s="119">
        <v>-21496.936263876018</v>
      </c>
      <c r="F76" s="119">
        <v>-23180.895044609872</v>
      </c>
      <c r="G76" s="119">
        <v>-23937.506062125314</v>
      </c>
      <c r="H76" s="119">
        <v>-25967.49778049481</v>
      </c>
      <c r="I76" s="119">
        <v>-18559.490029747325</v>
      </c>
      <c r="J76" s="119">
        <v>-25648.26373918309</v>
      </c>
      <c r="K76" s="119">
        <v>-27140.770731002449</v>
      </c>
      <c r="L76" s="119">
        <v>-25748.045199272205</v>
      </c>
      <c r="M76" s="119">
        <v>-36437.568156265865</v>
      </c>
      <c r="N76" s="119">
        <v>-34752.751285788872</v>
      </c>
      <c r="O76" s="119">
        <v>-35361.562261670959</v>
      </c>
      <c r="P76" s="119">
        <v>-43591.320412106528</v>
      </c>
      <c r="Q76" s="119">
        <v>-47525.391952030979</v>
      </c>
      <c r="R76" s="119">
        <v>-41018.821484913133</v>
      </c>
      <c r="S76" s="119">
        <v>-41194.738989220918</v>
      </c>
      <c r="T76" s="119">
        <v>-36574.231687301013</v>
      </c>
      <c r="U76" s="119">
        <v>-42737.42198277892</v>
      </c>
      <c r="V76" s="119">
        <v>-44184.677403507965</v>
      </c>
      <c r="W76" s="119">
        <v>-42616.711832298104</v>
      </c>
      <c r="X76" s="99">
        <v>72</v>
      </c>
      <c r="Y76" s="82"/>
    </row>
    <row r="77" spans="1:26" s="55" customFormat="1" ht="12.75" customHeight="1">
      <c r="A77" s="75">
        <v>73</v>
      </c>
      <c r="B77" s="93"/>
      <c r="C77" s="113" t="s">
        <v>444</v>
      </c>
      <c r="D77" s="119">
        <v>716623.7070388206</v>
      </c>
      <c r="E77" s="119">
        <v>738602.87117748929</v>
      </c>
      <c r="F77" s="119">
        <v>707718.60075165471</v>
      </c>
      <c r="G77" s="119">
        <v>697071.51058800449</v>
      </c>
      <c r="H77" s="119">
        <v>666465.16210053023</v>
      </c>
      <c r="I77" s="119">
        <v>669547.75617858209</v>
      </c>
      <c r="J77" s="119">
        <v>695611.84594369447</v>
      </c>
      <c r="K77" s="119">
        <v>683063.18432934477</v>
      </c>
      <c r="L77" s="119">
        <v>687020.77125210734</v>
      </c>
      <c r="M77" s="119">
        <v>673427.44710784394</v>
      </c>
      <c r="N77" s="119">
        <v>662561.22807898454</v>
      </c>
      <c r="O77" s="119">
        <v>677788.35256873444</v>
      </c>
      <c r="P77" s="119">
        <v>657153.12733922782</v>
      </c>
      <c r="Q77" s="119">
        <v>661824.14762352034</v>
      </c>
      <c r="R77" s="119">
        <v>605088.79255854571</v>
      </c>
      <c r="S77" s="119">
        <v>643156.89157743275</v>
      </c>
      <c r="T77" s="119">
        <v>620692.69065553672</v>
      </c>
      <c r="U77" s="119">
        <v>626849.00779325538</v>
      </c>
      <c r="V77" s="119">
        <v>640631.96197493409</v>
      </c>
      <c r="W77" s="119">
        <v>596028.0552073929</v>
      </c>
      <c r="X77" s="99">
        <v>73</v>
      </c>
      <c r="Y77" s="82"/>
    </row>
    <row r="78" spans="1:26" ht="15" customHeight="1">
      <c r="A78" s="104" t="s">
        <v>440</v>
      </c>
    </row>
    <row r="79" spans="1:26" ht="12.95" customHeight="1">
      <c r="A79" s="105" t="s">
        <v>445</v>
      </c>
      <c r="C79" s="105"/>
    </row>
    <row r="80" spans="1:26" ht="12.95" customHeight="1">
      <c r="A80" s="105" t="s">
        <v>435</v>
      </c>
      <c r="C80" s="109"/>
    </row>
    <row r="81" spans="1:23" s="107" customFormat="1" ht="12.95" customHeight="1">
      <c r="A81" s="108" t="s">
        <v>446</v>
      </c>
      <c r="C81" s="109"/>
      <c r="D81" s="110"/>
      <c r="E81" s="110"/>
      <c r="F81" s="110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</row>
    <row r="82" spans="1:23" ht="12" customHeight="1">
      <c r="B82" s="108"/>
      <c r="C82" s="109"/>
    </row>
    <row r="83" spans="1:23" ht="12" customHeight="1">
      <c r="B83" s="108"/>
      <c r="C83" s="109"/>
    </row>
    <row r="84" spans="1:23" ht="12" customHeight="1">
      <c r="B84" s="108"/>
      <c r="C84" s="109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</row>
    <row r="85" spans="1:23" ht="12" customHeight="1">
      <c r="B85" s="108"/>
      <c r="C85" s="109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</row>
    <row r="86" spans="1:23" ht="12" customHeight="1">
      <c r="B86" s="108"/>
      <c r="C86" s="109"/>
    </row>
    <row r="87" spans="1:23" ht="12" customHeight="1">
      <c r="B87" s="108"/>
    </row>
    <row r="88" spans="1:23" ht="12" customHeight="1">
      <c r="B88" s="108"/>
    </row>
    <row r="89" spans="1:23" ht="12" customHeight="1">
      <c r="B89" s="108"/>
    </row>
    <row r="90" spans="1:23" ht="15" customHeight="1">
      <c r="B90" s="108"/>
    </row>
    <row r="91" spans="1:23" ht="15" customHeight="1">
      <c r="B91" s="108"/>
    </row>
    <row r="92" spans="1:23" ht="15" customHeight="1">
      <c r="B92" s="108"/>
    </row>
    <row r="93" spans="1:23" ht="15" customHeight="1">
      <c r="B93" s="108"/>
    </row>
    <row r="94" spans="1:23" ht="15" customHeight="1">
      <c r="B94" s="108"/>
      <c r="C94" s="109"/>
    </row>
    <row r="95" spans="1:23" ht="15" customHeight="1">
      <c r="B95" s="108"/>
      <c r="C95" s="109"/>
    </row>
    <row r="96" spans="1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rintOptions horizontalCentered="1"/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5.7109375" style="72" customWidth="1"/>
    <col min="4" max="8" width="10.28515625" style="72" hidden="1" customWidth="1"/>
    <col min="9" max="9" width="10.28515625" style="72" customWidth="1"/>
    <col min="10" max="13" width="10.28515625" style="72" hidden="1" customWidth="1"/>
    <col min="14" max="14" width="10.28515625" style="72" customWidth="1"/>
    <col min="15" max="18" width="10.28515625" style="72" hidden="1" customWidth="1"/>
    <col min="19" max="23" width="10.2851562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613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431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2121.1867325499998</v>
      </c>
      <c r="E5" s="181">
        <v>2123.2425075300002</v>
      </c>
      <c r="F5" s="181">
        <v>2218.8323105600002</v>
      </c>
      <c r="G5" s="181">
        <v>2418.2963977599998</v>
      </c>
      <c r="H5" s="181">
        <v>2515.6347917400003</v>
      </c>
      <c r="I5" s="181">
        <v>2722.7407954400001</v>
      </c>
      <c r="J5" s="181">
        <v>2474.2560192999999</v>
      </c>
      <c r="K5" s="181">
        <v>2548.3714153899996</v>
      </c>
      <c r="L5" s="181">
        <v>2389.52172376</v>
      </c>
      <c r="M5" s="181">
        <v>2434.58842598</v>
      </c>
      <c r="N5" s="181">
        <v>2278.8543152400002</v>
      </c>
      <c r="O5" s="181">
        <v>2268.35426323</v>
      </c>
      <c r="P5" s="181">
        <v>2381.2508260700001</v>
      </c>
      <c r="Q5" s="181">
        <v>2446.5307709599997</v>
      </c>
      <c r="R5" s="181">
        <v>2545.1025994500001</v>
      </c>
      <c r="S5" s="181">
        <v>2285.45495127</v>
      </c>
      <c r="T5" s="181">
        <v>2591.8766087999998</v>
      </c>
      <c r="U5" s="181">
        <v>2532.0460164800002</v>
      </c>
      <c r="V5" s="181">
        <v>2651.5362740099999</v>
      </c>
      <c r="W5" s="181">
        <v>2895.7697447400005</v>
      </c>
      <c r="X5" s="81">
        <v>1</v>
      </c>
    </row>
    <row r="6" spans="1:25" s="55" customFormat="1" ht="12.75" customHeight="1">
      <c r="A6" s="75">
        <v>2</v>
      </c>
      <c r="B6" s="76" t="s">
        <v>292</v>
      </c>
      <c r="C6" s="80" t="s">
        <v>293</v>
      </c>
      <c r="D6" s="181">
        <v>2121.1867325499998</v>
      </c>
      <c r="E6" s="181">
        <v>2123.2425075300002</v>
      </c>
      <c r="F6" s="181">
        <v>2218.8323105600002</v>
      </c>
      <c r="G6" s="181">
        <v>2418.2963977599998</v>
      </c>
      <c r="H6" s="181">
        <v>2515.6347917400003</v>
      </c>
      <c r="I6" s="181">
        <v>2722.7407954400001</v>
      </c>
      <c r="J6" s="181">
        <v>2474.2560192999999</v>
      </c>
      <c r="K6" s="181">
        <v>2548.3714153899996</v>
      </c>
      <c r="L6" s="181">
        <v>2389.52172376</v>
      </c>
      <c r="M6" s="181">
        <v>2434.58842598</v>
      </c>
      <c r="N6" s="181">
        <v>2278.8543152400002</v>
      </c>
      <c r="O6" s="181">
        <v>2268.35426323</v>
      </c>
      <c r="P6" s="181">
        <v>2381.2508260700001</v>
      </c>
      <c r="Q6" s="181">
        <v>2446.5307709599997</v>
      </c>
      <c r="R6" s="181">
        <v>2545.1025994500001</v>
      </c>
      <c r="S6" s="181">
        <v>2285.45495127</v>
      </c>
      <c r="T6" s="181">
        <v>2591.8766087999998</v>
      </c>
      <c r="U6" s="181">
        <v>2532.0460164800002</v>
      </c>
      <c r="V6" s="181">
        <v>2651.5362740099999</v>
      </c>
      <c r="W6" s="181">
        <v>2895.7697447400005</v>
      </c>
      <c r="X6" s="81">
        <v>2</v>
      </c>
    </row>
    <row r="7" spans="1:25" s="55" customFormat="1" ht="12.75" customHeight="1">
      <c r="A7" s="75">
        <v>3</v>
      </c>
      <c r="B7" s="76" t="s">
        <v>294</v>
      </c>
      <c r="C7" s="80" t="s">
        <v>295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181">
        <v>0</v>
      </c>
      <c r="V7" s="181">
        <v>0</v>
      </c>
      <c r="W7" s="181">
        <v>0</v>
      </c>
      <c r="X7" s="81">
        <v>3</v>
      </c>
      <c r="Y7" s="82"/>
    </row>
    <row r="8" spans="1:25" s="55" customFormat="1" ht="12.75" customHeight="1">
      <c r="A8" s="75">
        <v>4</v>
      </c>
      <c r="B8" s="76" t="s">
        <v>296</v>
      </c>
      <c r="C8" s="80" t="s">
        <v>297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  <c r="W8" s="181">
        <v>0</v>
      </c>
      <c r="X8" s="81">
        <v>4</v>
      </c>
    </row>
    <row r="9" spans="1:25" s="55" customFormat="1" ht="12.75" customHeight="1">
      <c r="A9" s="75">
        <v>5</v>
      </c>
      <c r="B9" s="76" t="s">
        <v>298</v>
      </c>
      <c r="C9" s="83" t="s">
        <v>299</v>
      </c>
      <c r="D9" s="181">
        <v>2751.9979799224789</v>
      </c>
      <c r="E9" s="181">
        <v>2846.3544997790309</v>
      </c>
      <c r="F9" s="181">
        <v>2843.4028053242419</v>
      </c>
      <c r="G9" s="181">
        <v>2727.3726982434159</v>
      </c>
      <c r="H9" s="181">
        <v>2747.6286417839119</v>
      </c>
      <c r="I9" s="181">
        <v>2563.27091433948</v>
      </c>
      <c r="J9" s="181">
        <v>2536.6950031835181</v>
      </c>
      <c r="K9" s="181">
        <v>2546.2374082229562</v>
      </c>
      <c r="L9" s="181">
        <v>2550.4533097097346</v>
      </c>
      <c r="M9" s="181">
        <v>2426.9806813724504</v>
      </c>
      <c r="N9" s="181">
        <v>2378.3879944803648</v>
      </c>
      <c r="O9" s="181">
        <v>2550.4846758464</v>
      </c>
      <c r="P9" s="181">
        <v>2491.7085865999402</v>
      </c>
      <c r="Q9" s="181">
        <v>2443.0571512025344</v>
      </c>
      <c r="R9" s="181">
        <v>2194.1270487243137</v>
      </c>
      <c r="S9" s="181">
        <v>2168.9404778609128</v>
      </c>
      <c r="T9" s="181">
        <v>2316.8253414527339</v>
      </c>
      <c r="U9" s="181">
        <v>2281.1606771648921</v>
      </c>
      <c r="V9" s="181">
        <v>2324.7171570610058</v>
      </c>
      <c r="W9" s="181">
        <v>1992.9556796484953</v>
      </c>
      <c r="X9" s="81">
        <v>5</v>
      </c>
    </row>
    <row r="10" spans="1:25" s="55" customFormat="1" ht="12.75" customHeight="1">
      <c r="A10" s="75">
        <v>6</v>
      </c>
      <c r="B10" s="76" t="s">
        <v>300</v>
      </c>
      <c r="C10" s="84" t="s">
        <v>301</v>
      </c>
      <c r="D10" s="181">
        <v>933.05859076247907</v>
      </c>
      <c r="E10" s="181">
        <v>883.30760421903096</v>
      </c>
      <c r="F10" s="181">
        <v>907.57075524424192</v>
      </c>
      <c r="G10" s="181">
        <v>847.0132367634161</v>
      </c>
      <c r="H10" s="181">
        <v>755.03511906391191</v>
      </c>
      <c r="I10" s="181">
        <v>778.64011913947991</v>
      </c>
      <c r="J10" s="181">
        <v>740.18522986351809</v>
      </c>
      <c r="K10" s="181">
        <v>756.04274150295589</v>
      </c>
      <c r="L10" s="181">
        <v>705.66166643873498</v>
      </c>
      <c r="M10" s="181">
        <v>729.67635523797003</v>
      </c>
      <c r="N10" s="181">
        <v>741.0104856634249</v>
      </c>
      <c r="O10" s="181">
        <v>821.3075312264001</v>
      </c>
      <c r="P10" s="181">
        <v>813.34129757718995</v>
      </c>
      <c r="Q10" s="181">
        <v>811.06042777527807</v>
      </c>
      <c r="R10" s="181">
        <v>577.86908343932998</v>
      </c>
      <c r="S10" s="181">
        <v>683.60024176576803</v>
      </c>
      <c r="T10" s="181">
        <v>682.86380552468006</v>
      </c>
      <c r="U10" s="181">
        <v>688.00639153949999</v>
      </c>
      <c r="V10" s="181">
        <v>706.96653082385012</v>
      </c>
      <c r="W10" s="181">
        <v>706.96353088560011</v>
      </c>
      <c r="X10" s="81">
        <v>6</v>
      </c>
    </row>
    <row r="11" spans="1:25" s="55" customFormat="1" ht="12.75" customHeight="1">
      <c r="A11" s="75">
        <v>7</v>
      </c>
      <c r="B11" s="76" t="s">
        <v>302</v>
      </c>
      <c r="C11" s="80" t="s">
        <v>303</v>
      </c>
      <c r="D11" s="181">
        <v>1818.93938916</v>
      </c>
      <c r="E11" s="181">
        <v>1963.0468955599999</v>
      </c>
      <c r="F11" s="181">
        <v>1935.83205008</v>
      </c>
      <c r="G11" s="181">
        <v>1880.3594614800002</v>
      </c>
      <c r="H11" s="181">
        <v>1992.59352272</v>
      </c>
      <c r="I11" s="181">
        <v>1784.6307952</v>
      </c>
      <c r="J11" s="181">
        <v>1796.50977332</v>
      </c>
      <c r="K11" s="181">
        <v>1790.19466672</v>
      </c>
      <c r="L11" s="181">
        <v>1844.7916432709999</v>
      </c>
      <c r="M11" s="181">
        <v>1697.3043261344801</v>
      </c>
      <c r="N11" s="181">
        <v>1637.37750881694</v>
      </c>
      <c r="O11" s="181">
        <v>1729.1771446200003</v>
      </c>
      <c r="P11" s="181">
        <v>1678.3672890227499</v>
      </c>
      <c r="Q11" s="181">
        <v>1631.996723427256</v>
      </c>
      <c r="R11" s="181">
        <v>1616.2579652849838</v>
      </c>
      <c r="S11" s="181">
        <v>1485.340236095145</v>
      </c>
      <c r="T11" s="181">
        <v>1633.961535928054</v>
      </c>
      <c r="U11" s="181">
        <v>1593.154285625392</v>
      </c>
      <c r="V11" s="181">
        <v>1617.7506262371562</v>
      </c>
      <c r="W11" s="181">
        <v>1285.9921487628951</v>
      </c>
      <c r="X11" s="81">
        <v>7</v>
      </c>
    </row>
    <row r="12" spans="1:25" s="55" customFormat="1" ht="12.75" customHeight="1">
      <c r="A12" s="75">
        <v>8</v>
      </c>
      <c r="B12" s="76" t="s">
        <v>304</v>
      </c>
      <c r="C12" s="80" t="s">
        <v>305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  <c r="U12" s="181">
        <v>0</v>
      </c>
      <c r="V12" s="181">
        <v>0</v>
      </c>
      <c r="W12" s="181">
        <v>0</v>
      </c>
      <c r="X12" s="81">
        <v>8</v>
      </c>
    </row>
    <row r="13" spans="1:25" s="55" customFormat="1" ht="12.75" customHeight="1">
      <c r="A13" s="75">
        <v>9</v>
      </c>
      <c r="B13" s="76" t="s">
        <v>306</v>
      </c>
      <c r="C13" s="85" t="s">
        <v>307</v>
      </c>
      <c r="D13" s="181">
        <v>54095.42830441807</v>
      </c>
      <c r="E13" s="181">
        <v>52128.076173780064</v>
      </c>
      <c r="F13" s="181">
        <v>54863.551644370389</v>
      </c>
      <c r="G13" s="181">
        <v>53387.13733059277</v>
      </c>
      <c r="H13" s="181">
        <v>51017.824819897935</v>
      </c>
      <c r="I13" s="181">
        <v>56235.674796810737</v>
      </c>
      <c r="J13" s="181">
        <v>50515.006066586902</v>
      </c>
      <c r="K13" s="181">
        <v>48763.093855251776</v>
      </c>
      <c r="L13" s="181">
        <v>53181.661129226923</v>
      </c>
      <c r="M13" s="181">
        <v>53332.395281563797</v>
      </c>
      <c r="N13" s="181">
        <v>51689.982926902449</v>
      </c>
      <c r="O13" s="181">
        <v>52421.510149066671</v>
      </c>
      <c r="P13" s="181">
        <v>50885.026822323256</v>
      </c>
      <c r="Q13" s="181">
        <v>48576.253216976504</v>
      </c>
      <c r="R13" s="181">
        <v>40101.041270056259</v>
      </c>
      <c r="S13" s="181">
        <v>45316.663479742827</v>
      </c>
      <c r="T13" s="181">
        <v>45543.691472145918</v>
      </c>
      <c r="U13" s="181">
        <v>44778.391145958907</v>
      </c>
      <c r="V13" s="181">
        <v>44465.045478158492</v>
      </c>
      <c r="W13" s="181">
        <v>44265.680291439719</v>
      </c>
      <c r="X13" s="81">
        <v>9</v>
      </c>
    </row>
    <row r="14" spans="1:25" s="55" customFormat="1" ht="12.75" customHeight="1">
      <c r="A14" s="75">
        <v>10</v>
      </c>
      <c r="B14" s="76" t="s">
        <v>308</v>
      </c>
      <c r="C14" s="80" t="s">
        <v>309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0</v>
      </c>
      <c r="T14" s="181">
        <v>0</v>
      </c>
      <c r="U14" s="181">
        <v>0</v>
      </c>
      <c r="V14" s="181">
        <v>0</v>
      </c>
      <c r="W14" s="181">
        <v>0</v>
      </c>
      <c r="X14" s="81">
        <v>10</v>
      </c>
    </row>
    <row r="15" spans="1:25" s="55" customFormat="1" ht="12.75" customHeight="1">
      <c r="A15" s="75">
        <v>11</v>
      </c>
      <c r="B15" s="76" t="s">
        <v>310</v>
      </c>
      <c r="C15" s="80" t="s">
        <v>311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181">
        <v>0</v>
      </c>
      <c r="V15" s="181">
        <v>0</v>
      </c>
      <c r="W15" s="181">
        <v>0</v>
      </c>
      <c r="X15" s="81">
        <v>11</v>
      </c>
    </row>
    <row r="16" spans="1:25" s="55" customFormat="1" ht="12.75" customHeight="1">
      <c r="A16" s="75">
        <v>12</v>
      </c>
      <c r="B16" s="76" t="s">
        <v>312</v>
      </c>
      <c r="C16" s="80" t="s">
        <v>313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181">
        <v>0</v>
      </c>
      <c r="V16" s="181">
        <v>0</v>
      </c>
      <c r="W16" s="181">
        <v>0</v>
      </c>
      <c r="X16" s="81">
        <v>12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0</v>
      </c>
      <c r="R17" s="181">
        <v>0</v>
      </c>
      <c r="S17" s="181">
        <v>0</v>
      </c>
      <c r="T17" s="181">
        <v>0</v>
      </c>
      <c r="U17" s="181">
        <v>0</v>
      </c>
      <c r="V17" s="181">
        <v>0</v>
      </c>
      <c r="W17" s="181">
        <v>0</v>
      </c>
      <c r="X17" s="81">
        <v>13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0</v>
      </c>
      <c r="K18" s="181">
        <v>0</v>
      </c>
      <c r="L18" s="181">
        <v>0</v>
      </c>
      <c r="M18" s="181">
        <v>0</v>
      </c>
      <c r="N18" s="181">
        <v>0</v>
      </c>
      <c r="O18" s="181">
        <v>215.61851568399999</v>
      </c>
      <c r="P18" s="181">
        <v>211.50968667399999</v>
      </c>
      <c r="Q18" s="181">
        <v>204.36800144200001</v>
      </c>
      <c r="R18" s="181">
        <v>193.73420000000002</v>
      </c>
      <c r="S18" s="181">
        <v>231.76779999999999</v>
      </c>
      <c r="T18" s="181">
        <v>226.14020000000002</v>
      </c>
      <c r="U18" s="181">
        <v>205.6978</v>
      </c>
      <c r="V18" s="181">
        <v>198.8998</v>
      </c>
      <c r="W18" s="181">
        <v>188.75560000000002</v>
      </c>
      <c r="X18" s="81">
        <v>14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81">
        <v>658.517420518324</v>
      </c>
      <c r="E19" s="181">
        <v>746.683165273133</v>
      </c>
      <c r="F19" s="181">
        <v>760.25144107435415</v>
      </c>
      <c r="G19" s="181">
        <v>788.049967181601</v>
      </c>
      <c r="H19" s="181">
        <v>757.03686223366105</v>
      </c>
      <c r="I19" s="181">
        <v>748.86723589193696</v>
      </c>
      <c r="J19" s="181">
        <v>756.67646592359017</v>
      </c>
      <c r="K19" s="181">
        <v>742.40056168509</v>
      </c>
      <c r="L19" s="181">
        <v>791.05147815181306</v>
      </c>
      <c r="M19" s="181">
        <v>795.08287546725501</v>
      </c>
      <c r="N19" s="181">
        <v>848.32410014506195</v>
      </c>
      <c r="O19" s="181">
        <v>818.81414088395786</v>
      </c>
      <c r="P19" s="181">
        <v>795.73070625147488</v>
      </c>
      <c r="Q19" s="181">
        <v>790.32141723481391</v>
      </c>
      <c r="R19" s="181">
        <v>674.27063625473306</v>
      </c>
      <c r="S19" s="181">
        <v>679.01550078786443</v>
      </c>
      <c r="T19" s="181">
        <v>665.40821248920702</v>
      </c>
      <c r="U19" s="181">
        <v>679.31848874644299</v>
      </c>
      <c r="V19" s="181">
        <v>669.43778121375578</v>
      </c>
      <c r="W19" s="181">
        <v>636.269989850466</v>
      </c>
      <c r="X19" s="81">
        <v>15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  <c r="W20" s="181">
        <v>0</v>
      </c>
      <c r="X20" s="81">
        <v>16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81">
        <v>658.517420518324</v>
      </c>
      <c r="E21" s="181">
        <v>746.683165273133</v>
      </c>
      <c r="F21" s="181">
        <v>760.25144107435415</v>
      </c>
      <c r="G21" s="181">
        <v>788.049967181601</v>
      </c>
      <c r="H21" s="181">
        <v>757.03686223366105</v>
      </c>
      <c r="I21" s="181">
        <v>748.86723589193696</v>
      </c>
      <c r="J21" s="181">
        <v>756.67646592359017</v>
      </c>
      <c r="K21" s="181">
        <v>742.40056168509</v>
      </c>
      <c r="L21" s="181">
        <v>791.05147815181306</v>
      </c>
      <c r="M21" s="181">
        <v>795.08287546725501</v>
      </c>
      <c r="N21" s="181">
        <v>848.32410014506195</v>
      </c>
      <c r="O21" s="181">
        <v>818.81414088395786</v>
      </c>
      <c r="P21" s="181">
        <v>795.73070625147488</v>
      </c>
      <c r="Q21" s="181">
        <v>790.32141723481391</v>
      </c>
      <c r="R21" s="181">
        <v>674.27063625473306</v>
      </c>
      <c r="S21" s="181">
        <v>679.01550078786443</v>
      </c>
      <c r="T21" s="181">
        <v>665.40821248920702</v>
      </c>
      <c r="U21" s="181">
        <v>679.31848874644299</v>
      </c>
      <c r="V21" s="181">
        <v>669.43778121375578</v>
      </c>
      <c r="W21" s="181">
        <v>636.269989850466</v>
      </c>
      <c r="X21" s="81">
        <v>17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81">
        <v>8166.5445319999999</v>
      </c>
      <c r="E22" s="181">
        <v>8117.2473</v>
      </c>
      <c r="F22" s="181">
        <v>8235.4410160000007</v>
      </c>
      <c r="G22" s="181">
        <v>8430.3563000100003</v>
      </c>
      <c r="H22" s="181">
        <v>8089.6195319999997</v>
      </c>
      <c r="I22" s="181">
        <v>8544.6870199999994</v>
      </c>
      <c r="J22" s="181">
        <v>7885.5641460100005</v>
      </c>
      <c r="K22" s="181">
        <v>8508.2495442000018</v>
      </c>
      <c r="L22" s="181">
        <v>8574.1244014000004</v>
      </c>
      <c r="M22" s="181">
        <v>8083.1545550000001</v>
      </c>
      <c r="N22" s="181">
        <v>8921.3066197899989</v>
      </c>
      <c r="O22" s="181">
        <v>8494.3203531880008</v>
      </c>
      <c r="P22" s="181">
        <v>8791.3354610880015</v>
      </c>
      <c r="Q22" s="181">
        <v>8426.3570911780007</v>
      </c>
      <c r="R22" s="181">
        <v>7474.1894659999998</v>
      </c>
      <c r="S22" s="181">
        <v>8433.0948640000006</v>
      </c>
      <c r="T22" s="181">
        <v>8260.3971920000004</v>
      </c>
      <c r="U22" s="181">
        <v>8398.5981980000015</v>
      </c>
      <c r="V22" s="181">
        <v>8279.2836310000002</v>
      </c>
      <c r="W22" s="181">
        <v>6345.5680190000003</v>
      </c>
      <c r="X22" s="81">
        <v>18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0</v>
      </c>
      <c r="W23" s="181">
        <v>0</v>
      </c>
      <c r="X23" s="81">
        <v>19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  <c r="W24" s="181">
        <v>0</v>
      </c>
      <c r="X24" s="81">
        <v>20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81">
        <v>23209.306609764033</v>
      </c>
      <c r="E25" s="181">
        <v>21944.127645675479</v>
      </c>
      <c r="F25" s="181">
        <v>22471.271795702207</v>
      </c>
      <c r="G25" s="181">
        <v>22520.328273087027</v>
      </c>
      <c r="H25" s="181">
        <v>22674.401698662812</v>
      </c>
      <c r="I25" s="181">
        <v>22332.081146749679</v>
      </c>
      <c r="J25" s="181">
        <v>20292.800710256128</v>
      </c>
      <c r="K25" s="181">
        <v>19459.683289104116</v>
      </c>
      <c r="L25" s="181">
        <v>20196.895995825424</v>
      </c>
      <c r="M25" s="181">
        <v>20742.318901979528</v>
      </c>
      <c r="N25" s="181">
        <v>19582.675915144126</v>
      </c>
      <c r="O25" s="181">
        <v>20011.184313287773</v>
      </c>
      <c r="P25" s="181">
        <v>21289.259473201291</v>
      </c>
      <c r="Q25" s="181">
        <v>20353.865323207618</v>
      </c>
      <c r="R25" s="181">
        <v>17930.210833844518</v>
      </c>
      <c r="S25" s="181">
        <v>18409.762290995386</v>
      </c>
      <c r="T25" s="181">
        <v>19574.259893751932</v>
      </c>
      <c r="U25" s="181">
        <v>19107.486820598511</v>
      </c>
      <c r="V25" s="181">
        <v>18500.750425042224</v>
      </c>
      <c r="W25" s="181">
        <v>19054.331769505872</v>
      </c>
      <c r="X25" s="81">
        <v>21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81">
        <v>881.3062635</v>
      </c>
      <c r="E26" s="181">
        <v>853.39540899999997</v>
      </c>
      <c r="F26" s="181">
        <v>833.77084759999991</v>
      </c>
      <c r="G26" s="181">
        <v>803.41137160000005</v>
      </c>
      <c r="H26" s="181">
        <v>822.23627220000003</v>
      </c>
      <c r="I26" s="181">
        <v>846.30027500000006</v>
      </c>
      <c r="J26" s="181">
        <v>846.288546</v>
      </c>
      <c r="K26" s="181">
        <v>800.50063060000002</v>
      </c>
      <c r="L26" s="181">
        <v>788.72611533999986</v>
      </c>
      <c r="M26" s="181">
        <v>791.14957822999997</v>
      </c>
      <c r="N26" s="181">
        <v>802.7457601000001</v>
      </c>
      <c r="O26" s="181">
        <v>842.22822596000003</v>
      </c>
      <c r="P26" s="181">
        <v>829.059754</v>
      </c>
      <c r="Q26" s="181">
        <v>824.86777519999998</v>
      </c>
      <c r="R26" s="181">
        <v>745.66409299999998</v>
      </c>
      <c r="S26" s="181">
        <v>828.82776939999997</v>
      </c>
      <c r="T26" s="181">
        <v>835.138103</v>
      </c>
      <c r="U26" s="181">
        <v>823.34086879999995</v>
      </c>
      <c r="V26" s="181">
        <v>860.11138679999999</v>
      </c>
      <c r="W26" s="181">
        <v>893.69826439999997</v>
      </c>
      <c r="X26" s="81">
        <v>22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81">
        <v>22328.000346264031</v>
      </c>
      <c r="E27" s="181">
        <v>21090.732236675482</v>
      </c>
      <c r="F27" s="181">
        <v>21637.50094810221</v>
      </c>
      <c r="G27" s="181">
        <v>21716.916901487031</v>
      </c>
      <c r="H27" s="181">
        <v>21852.165426462816</v>
      </c>
      <c r="I27" s="181">
        <v>21485.780871749681</v>
      </c>
      <c r="J27" s="181">
        <v>19446.512164256128</v>
      </c>
      <c r="K27" s="181">
        <v>18659.182658504113</v>
      </c>
      <c r="L27" s="181">
        <v>19408.169880485428</v>
      </c>
      <c r="M27" s="181">
        <v>19951.169323749527</v>
      </c>
      <c r="N27" s="181">
        <v>18779.930155044127</v>
      </c>
      <c r="O27" s="181">
        <v>19168.95608732777</v>
      </c>
      <c r="P27" s="181">
        <v>20460.19971920129</v>
      </c>
      <c r="Q27" s="181">
        <v>19528.997548007614</v>
      </c>
      <c r="R27" s="181">
        <v>17184.546740844518</v>
      </c>
      <c r="S27" s="181">
        <v>17580.934521595384</v>
      </c>
      <c r="T27" s="181">
        <v>18739.121790751935</v>
      </c>
      <c r="U27" s="181">
        <v>18284.145951798513</v>
      </c>
      <c r="V27" s="181">
        <v>17640.639038242225</v>
      </c>
      <c r="W27" s="181">
        <v>18160.63350510587</v>
      </c>
      <c r="X27" s="81">
        <v>23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81">
        <v>20904.750414745424</v>
      </c>
      <c r="E28" s="181">
        <v>20172.804886766622</v>
      </c>
      <c r="F28" s="181">
        <v>22206.386841801093</v>
      </c>
      <c r="G28" s="181">
        <v>20421.532809648652</v>
      </c>
      <c r="H28" s="181">
        <v>18368.361799566839</v>
      </c>
      <c r="I28" s="181">
        <v>23571.909255550312</v>
      </c>
      <c r="J28" s="181">
        <v>20601.642944881853</v>
      </c>
      <c r="K28" s="181">
        <v>19027.977463548017</v>
      </c>
      <c r="L28" s="181">
        <v>22624.688960283209</v>
      </c>
      <c r="M28" s="181">
        <v>22620.899256527122</v>
      </c>
      <c r="N28" s="181">
        <v>21244.639125572154</v>
      </c>
      <c r="O28" s="181">
        <v>21617.956527718852</v>
      </c>
      <c r="P28" s="181">
        <v>18611.928024913253</v>
      </c>
      <c r="Q28" s="181">
        <v>17701.407791822265</v>
      </c>
      <c r="R28" s="181">
        <v>12916.721275975009</v>
      </c>
      <c r="S28" s="181">
        <v>16511.549541908196</v>
      </c>
      <c r="T28" s="181">
        <v>15808.133241117222</v>
      </c>
      <c r="U28" s="181">
        <v>15355.491977074675</v>
      </c>
      <c r="V28" s="181">
        <v>15847.749331930459</v>
      </c>
      <c r="W28" s="181">
        <v>17140.787006603419</v>
      </c>
      <c r="X28" s="81">
        <v>24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81">
        <v>19317.934017943779</v>
      </c>
      <c r="E29" s="181">
        <v>18639.929793681229</v>
      </c>
      <c r="F29" s="181">
        <v>20681.120249638749</v>
      </c>
      <c r="G29" s="181">
        <v>18812.774705900843</v>
      </c>
      <c r="H29" s="181">
        <v>16733.824696085729</v>
      </c>
      <c r="I29" s="181">
        <v>21919.726384504876</v>
      </c>
      <c r="J29" s="181">
        <v>18940.864910892982</v>
      </c>
      <c r="K29" s="181">
        <v>17326.254847043812</v>
      </c>
      <c r="L29" s="181">
        <v>20903.810836119559</v>
      </c>
      <c r="M29" s="181">
        <v>20900.393260347817</v>
      </c>
      <c r="N29" s="181">
        <v>19641.81436733072</v>
      </c>
      <c r="O29" s="181">
        <v>20170.593288041891</v>
      </c>
      <c r="P29" s="181">
        <v>17120.524900005705</v>
      </c>
      <c r="Q29" s="181">
        <v>16217.320088782279</v>
      </c>
      <c r="R29" s="181">
        <v>12108.216518224652</v>
      </c>
      <c r="S29" s="181">
        <v>15515.552272871126</v>
      </c>
      <c r="T29" s="181">
        <v>14756.847340534152</v>
      </c>
      <c r="U29" s="181">
        <v>14335.980404963328</v>
      </c>
      <c r="V29" s="181">
        <v>14733.510748894088</v>
      </c>
      <c r="W29" s="181">
        <v>15963.735823731431</v>
      </c>
      <c r="X29" s="81">
        <v>25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81">
        <v>1553.5960598162696</v>
      </c>
      <c r="E30" s="181">
        <v>1500.6598962767507</v>
      </c>
      <c r="F30" s="181">
        <v>1491.7869188566467</v>
      </c>
      <c r="G30" s="181">
        <v>1574.8563463257422</v>
      </c>
      <c r="H30" s="181">
        <v>1601.3002864898299</v>
      </c>
      <c r="I30" s="181">
        <v>1618.5192525629277</v>
      </c>
      <c r="J30" s="181">
        <v>1628.3014638401621</v>
      </c>
      <c r="K30" s="181">
        <v>1668.7049015022631</v>
      </c>
      <c r="L30" s="181">
        <v>1688.0551900881189</v>
      </c>
      <c r="M30" s="181">
        <v>1688.1106493273187</v>
      </c>
      <c r="N30" s="181">
        <v>1571.1836875146166</v>
      </c>
      <c r="O30" s="181">
        <v>1410.1585021337485</v>
      </c>
      <c r="P30" s="181">
        <v>1454.5375801809892</v>
      </c>
      <c r="Q30" s="181">
        <v>1449.2698604061466</v>
      </c>
      <c r="R30" s="181">
        <v>780.5481100194238</v>
      </c>
      <c r="S30" s="181">
        <v>962.80073809688361</v>
      </c>
      <c r="T30" s="181">
        <v>1017.3958695447296</v>
      </c>
      <c r="U30" s="181">
        <v>985.34952390611045</v>
      </c>
      <c r="V30" s="181">
        <v>1080.0557951734309</v>
      </c>
      <c r="W30" s="181">
        <v>1140.1147020079932</v>
      </c>
      <c r="X30" s="81">
        <v>26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81">
        <v>33.220336985373898</v>
      </c>
      <c r="E31" s="181">
        <v>32.215196808643377</v>
      </c>
      <c r="F31" s="181">
        <v>33.479673305697055</v>
      </c>
      <c r="G31" s="181">
        <v>33.901757422064463</v>
      </c>
      <c r="H31" s="181">
        <v>33.236816991282595</v>
      </c>
      <c r="I31" s="181">
        <v>33.663618482509499</v>
      </c>
      <c r="J31" s="181">
        <v>32.476570148710323</v>
      </c>
      <c r="K31" s="181">
        <v>33.017715001939862</v>
      </c>
      <c r="L31" s="181">
        <v>32.822934075530341</v>
      </c>
      <c r="M31" s="181">
        <v>32.39534685198732</v>
      </c>
      <c r="N31" s="181">
        <v>31.641070726814398</v>
      </c>
      <c r="O31" s="181">
        <v>37.204737543213113</v>
      </c>
      <c r="P31" s="181">
        <v>36.865544726562121</v>
      </c>
      <c r="Q31" s="181">
        <v>34.817842633839838</v>
      </c>
      <c r="R31" s="181">
        <v>27.956647730934598</v>
      </c>
      <c r="S31" s="181">
        <v>33.196530940185966</v>
      </c>
      <c r="T31" s="181">
        <v>33.890031038339579</v>
      </c>
      <c r="U31" s="181">
        <v>34.162048205237525</v>
      </c>
      <c r="V31" s="181">
        <v>34.182787862940664</v>
      </c>
      <c r="W31" s="181">
        <v>36.936480863994241</v>
      </c>
      <c r="X31" s="81">
        <v>27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81">
        <v>171.49084246343477</v>
      </c>
      <c r="E32" s="181">
        <v>165.10599202160842</v>
      </c>
      <c r="F32" s="181">
        <v>173.45918326424265</v>
      </c>
      <c r="G32" s="181">
        <v>179.70639355516113</v>
      </c>
      <c r="H32" s="181">
        <v>178.04404247820651</v>
      </c>
      <c r="I32" s="181">
        <v>179.11104620627373</v>
      </c>
      <c r="J32" s="181">
        <v>175.10942537177581</v>
      </c>
      <c r="K32" s="181">
        <v>175.93428750484964</v>
      </c>
      <c r="L32" s="181">
        <v>175.09533518882586</v>
      </c>
      <c r="M32" s="181">
        <v>174.20236712996828</v>
      </c>
      <c r="N32" s="181">
        <v>173.92267681703601</v>
      </c>
      <c r="O32" s="181">
        <v>378.87311573003279</v>
      </c>
      <c r="P32" s="181">
        <v>369.36077257640528</v>
      </c>
      <c r="Q32" s="181">
        <v>336.49323766459963</v>
      </c>
      <c r="R32" s="181">
        <v>279.38221932733649</v>
      </c>
      <c r="S32" s="181">
        <v>344.24242735046488</v>
      </c>
      <c r="T32" s="181">
        <v>318.80397759584895</v>
      </c>
      <c r="U32" s="181">
        <v>311.30002051309378</v>
      </c>
      <c r="V32" s="181">
        <v>308.99676965735159</v>
      </c>
      <c r="W32" s="181">
        <v>297.26130215998558</v>
      </c>
      <c r="X32" s="81">
        <v>28</v>
      </c>
    </row>
    <row r="33" spans="1:26" s="55" customFormat="1" ht="12.75" customHeight="1">
      <c r="A33" s="75">
        <v>29</v>
      </c>
      <c r="B33" s="76" t="s">
        <v>346</v>
      </c>
      <c r="C33" s="84" t="s">
        <v>347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0</v>
      </c>
      <c r="J33" s="181">
        <v>0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0</v>
      </c>
      <c r="R33" s="181">
        <v>0</v>
      </c>
      <c r="S33" s="181">
        <v>0</v>
      </c>
      <c r="T33" s="181">
        <v>0</v>
      </c>
      <c r="U33" s="181">
        <v>0</v>
      </c>
      <c r="V33" s="181">
        <v>0</v>
      </c>
      <c r="W33" s="181">
        <v>0</v>
      </c>
      <c r="X33" s="81">
        <v>29</v>
      </c>
    </row>
    <row r="34" spans="1:26" s="55" customFormat="1" ht="12.75" customHeight="1">
      <c r="A34" s="75">
        <v>30</v>
      </c>
      <c r="B34" s="76" t="s">
        <v>348</v>
      </c>
      <c r="C34" s="84" t="s">
        <v>349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0</v>
      </c>
      <c r="J34" s="181">
        <v>0</v>
      </c>
      <c r="K34" s="181">
        <v>0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0</v>
      </c>
      <c r="R34" s="181">
        <v>0</v>
      </c>
      <c r="S34" s="181">
        <v>0</v>
      </c>
      <c r="T34" s="181">
        <v>0</v>
      </c>
      <c r="U34" s="181">
        <v>0</v>
      </c>
      <c r="V34" s="181">
        <v>0</v>
      </c>
      <c r="W34" s="181">
        <v>0</v>
      </c>
      <c r="X34" s="81">
        <v>30</v>
      </c>
    </row>
    <row r="35" spans="1:26" s="55" customFormat="1" ht="12.75" customHeight="1">
      <c r="A35" s="75">
        <v>31</v>
      </c>
      <c r="B35" s="76" t="s">
        <v>350</v>
      </c>
      <c r="C35" s="80" t="s">
        <v>351</v>
      </c>
      <c r="D35" s="181">
        <v>55.367228308956506</v>
      </c>
      <c r="E35" s="181">
        <v>53.691994681072302</v>
      </c>
      <c r="F35" s="181">
        <v>55.799455509495097</v>
      </c>
      <c r="G35" s="181">
        <v>56.502929036774105</v>
      </c>
      <c r="H35" s="181">
        <v>55.394694985471006</v>
      </c>
      <c r="I35" s="181">
        <v>56.106030804182495</v>
      </c>
      <c r="J35" s="181">
        <v>54.127616914517205</v>
      </c>
      <c r="K35" s="181">
        <v>55.029525003233104</v>
      </c>
      <c r="L35" s="181">
        <v>54.704890125883907</v>
      </c>
      <c r="M35" s="181">
        <v>53.9922447533122</v>
      </c>
      <c r="N35" s="181">
        <v>52.735117878024013</v>
      </c>
      <c r="O35" s="181">
        <v>62.007895905355205</v>
      </c>
      <c r="P35" s="181">
        <v>61.442574544270201</v>
      </c>
      <c r="Q35" s="181">
        <v>58.029737723066404</v>
      </c>
      <c r="R35" s="181">
        <v>46.594412884891007</v>
      </c>
      <c r="S35" s="181">
        <v>55.327551566976609</v>
      </c>
      <c r="T35" s="181">
        <v>56.483385063899306</v>
      </c>
      <c r="U35" s="181">
        <v>56.936747008729199</v>
      </c>
      <c r="V35" s="181">
        <v>56.971313104901107</v>
      </c>
      <c r="W35" s="181">
        <v>61.560801439990399</v>
      </c>
      <c r="X35" s="81">
        <v>31</v>
      </c>
    </row>
    <row r="36" spans="1:26" s="55" customFormat="1" ht="12.75" customHeight="1">
      <c r="A36" s="75">
        <v>32</v>
      </c>
      <c r="B36" s="76" t="s">
        <v>352</v>
      </c>
      <c r="C36" s="80" t="s">
        <v>353</v>
      </c>
      <c r="D36" s="181">
        <v>874.08402830895659</v>
      </c>
      <c r="E36" s="181">
        <v>874.72319468107241</v>
      </c>
      <c r="F36" s="181">
        <v>905.14245550949511</v>
      </c>
      <c r="G36" s="181">
        <v>934.15772903677419</v>
      </c>
      <c r="H36" s="181">
        <v>839.57149498547096</v>
      </c>
      <c r="I36" s="181">
        <v>746.80703080418243</v>
      </c>
      <c r="J36" s="181">
        <v>694.95714031451735</v>
      </c>
      <c r="K36" s="181">
        <v>738.7896592032331</v>
      </c>
      <c r="L36" s="181">
        <v>710.39517812588383</v>
      </c>
      <c r="M36" s="181">
        <v>808.75283595331223</v>
      </c>
      <c r="N36" s="181">
        <v>813.64425367802392</v>
      </c>
      <c r="O36" s="181">
        <v>760.72739076335529</v>
      </c>
      <c r="P36" s="181">
        <v>693.01754853027023</v>
      </c>
      <c r="Q36" s="181">
        <v>647.38087898106642</v>
      </c>
      <c r="R36" s="181">
        <v>539.34381288489101</v>
      </c>
      <c r="S36" s="181">
        <v>596.57595156697664</v>
      </c>
      <c r="T36" s="181">
        <v>577.58198506389931</v>
      </c>
      <c r="U36" s="181">
        <v>606.62434700872927</v>
      </c>
      <c r="V36" s="181">
        <v>545.98511310490107</v>
      </c>
      <c r="W36" s="181">
        <v>479.58500143999044</v>
      </c>
      <c r="X36" s="81">
        <v>32</v>
      </c>
    </row>
    <row r="37" spans="1:26" s="55" customFormat="1" ht="12.75" customHeight="1">
      <c r="A37" s="75">
        <v>33</v>
      </c>
      <c r="B37" s="76" t="s">
        <v>354</v>
      </c>
      <c r="C37" s="80" t="s">
        <v>355</v>
      </c>
      <c r="D37" s="181">
        <v>55.367228308956506</v>
      </c>
      <c r="E37" s="181">
        <v>53.691994681072302</v>
      </c>
      <c r="F37" s="181">
        <v>55.799455509495097</v>
      </c>
      <c r="G37" s="181">
        <v>56.502929036774105</v>
      </c>
      <c r="H37" s="181">
        <v>55.394694985471006</v>
      </c>
      <c r="I37" s="181">
        <v>56.106030804182495</v>
      </c>
      <c r="J37" s="181">
        <v>54.127616914517205</v>
      </c>
      <c r="K37" s="181">
        <v>55.029525003233104</v>
      </c>
      <c r="L37" s="181">
        <v>54.704890125883907</v>
      </c>
      <c r="M37" s="181">
        <v>53.9922447533122</v>
      </c>
      <c r="N37" s="181">
        <v>52.735117878024013</v>
      </c>
      <c r="O37" s="181">
        <v>62.007895905355205</v>
      </c>
      <c r="P37" s="181">
        <v>61.442574544270201</v>
      </c>
      <c r="Q37" s="181">
        <v>58.029737723066404</v>
      </c>
      <c r="R37" s="181">
        <v>46.594412884891007</v>
      </c>
      <c r="S37" s="181">
        <v>55.327551566976609</v>
      </c>
      <c r="T37" s="181">
        <v>56.483385063899306</v>
      </c>
      <c r="U37" s="181">
        <v>56.936747008729199</v>
      </c>
      <c r="V37" s="181">
        <v>56.971313104901107</v>
      </c>
      <c r="W37" s="181">
        <v>61.560801439990399</v>
      </c>
      <c r="X37" s="81">
        <v>33</v>
      </c>
    </row>
    <row r="38" spans="1:26" s="89" customFormat="1" ht="12.75" customHeight="1">
      <c r="A38" s="75">
        <v>34</v>
      </c>
      <c r="B38" s="76" t="s">
        <v>356</v>
      </c>
      <c r="C38" s="80" t="s">
        <v>357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  <c r="U38" s="181">
        <v>0</v>
      </c>
      <c r="V38" s="181">
        <v>0</v>
      </c>
      <c r="W38" s="181">
        <v>0</v>
      </c>
      <c r="X38" s="81">
        <v>34</v>
      </c>
      <c r="Y38" s="88"/>
      <c r="Z38" s="88"/>
    </row>
    <row r="39" spans="1:26" s="89" customFormat="1" ht="12.75" customHeight="1">
      <c r="A39" s="75">
        <v>35</v>
      </c>
      <c r="B39" s="76" t="s">
        <v>358</v>
      </c>
      <c r="C39" s="80" t="s">
        <v>359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  <c r="U39" s="181">
        <v>0</v>
      </c>
      <c r="V39" s="181">
        <v>0</v>
      </c>
      <c r="W39" s="181">
        <v>0</v>
      </c>
      <c r="X39" s="81">
        <v>35</v>
      </c>
    </row>
    <row r="40" spans="1:26" s="89" customFormat="1" ht="12.75" customHeight="1">
      <c r="A40" s="75">
        <v>36</v>
      </c>
      <c r="B40" s="76" t="s">
        <v>360</v>
      </c>
      <c r="C40" s="85" t="s">
        <v>361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  <c r="U40" s="181">
        <v>0</v>
      </c>
      <c r="V40" s="181">
        <v>0</v>
      </c>
      <c r="W40" s="181">
        <v>0</v>
      </c>
      <c r="X40" s="81">
        <v>36</v>
      </c>
    </row>
    <row r="41" spans="1:26" s="89" customFormat="1" ht="12.75" customHeight="1">
      <c r="A41" s="75">
        <v>37</v>
      </c>
      <c r="B41" s="76" t="s">
        <v>362</v>
      </c>
      <c r="C41" s="80" t="s">
        <v>363</v>
      </c>
      <c r="D41" s="181">
        <v>0</v>
      </c>
      <c r="E41" s="181">
        <v>0</v>
      </c>
      <c r="F41" s="181">
        <v>0</v>
      </c>
      <c r="G41" s="181">
        <v>0</v>
      </c>
      <c r="H41" s="181">
        <v>0</v>
      </c>
      <c r="I41" s="181">
        <v>0</v>
      </c>
      <c r="J41" s="181">
        <v>0</v>
      </c>
      <c r="K41" s="181">
        <v>0</v>
      </c>
      <c r="L41" s="181">
        <v>0</v>
      </c>
      <c r="M41" s="181">
        <v>0</v>
      </c>
      <c r="N41" s="181">
        <v>0</v>
      </c>
      <c r="O41" s="181">
        <v>0</v>
      </c>
      <c r="P41" s="181">
        <v>0</v>
      </c>
      <c r="Q41" s="181">
        <v>0</v>
      </c>
      <c r="R41" s="181">
        <v>0</v>
      </c>
      <c r="S41" s="181">
        <v>0</v>
      </c>
      <c r="T41" s="181">
        <v>0</v>
      </c>
      <c r="U41" s="181">
        <v>0</v>
      </c>
      <c r="V41" s="181">
        <v>0</v>
      </c>
      <c r="W41" s="181">
        <v>0</v>
      </c>
      <c r="X41" s="81">
        <v>37</v>
      </c>
    </row>
    <row r="42" spans="1:26" s="89" customFormat="1" ht="12.75" customHeight="1">
      <c r="A42" s="75">
        <v>38</v>
      </c>
      <c r="B42" s="76" t="s">
        <v>364</v>
      </c>
      <c r="C42" s="80" t="s">
        <v>365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0</v>
      </c>
      <c r="U42" s="181">
        <v>0</v>
      </c>
      <c r="V42" s="181">
        <v>0</v>
      </c>
      <c r="W42" s="181">
        <v>0</v>
      </c>
      <c r="X42" s="81">
        <v>38</v>
      </c>
    </row>
    <row r="43" spans="1:26" s="90" customFormat="1" ht="12.75" customHeight="1">
      <c r="A43" s="75">
        <v>39</v>
      </c>
      <c r="B43" s="76" t="s">
        <v>366</v>
      </c>
      <c r="C43" s="85" t="s">
        <v>367</v>
      </c>
      <c r="D43" s="181">
        <v>0</v>
      </c>
      <c r="E43" s="181">
        <v>0</v>
      </c>
      <c r="F43" s="181">
        <v>0</v>
      </c>
      <c r="G43" s="181">
        <v>0</v>
      </c>
      <c r="H43" s="181">
        <v>0</v>
      </c>
      <c r="I43" s="181">
        <v>0</v>
      </c>
      <c r="J43" s="181">
        <v>0</v>
      </c>
      <c r="K43" s="181">
        <v>0</v>
      </c>
      <c r="L43" s="181">
        <v>0</v>
      </c>
      <c r="M43" s="181">
        <v>0</v>
      </c>
      <c r="N43" s="181">
        <v>0</v>
      </c>
      <c r="O43" s="181">
        <v>0</v>
      </c>
      <c r="P43" s="181">
        <v>0</v>
      </c>
      <c r="Q43" s="181">
        <v>0</v>
      </c>
      <c r="R43" s="181">
        <v>0</v>
      </c>
      <c r="S43" s="181">
        <v>0</v>
      </c>
      <c r="T43" s="181">
        <v>0</v>
      </c>
      <c r="U43" s="181">
        <v>0</v>
      </c>
      <c r="V43" s="181">
        <v>0</v>
      </c>
      <c r="W43" s="181">
        <v>0</v>
      </c>
      <c r="X43" s="81">
        <v>39</v>
      </c>
    </row>
    <row r="44" spans="1:26" s="89" customFormat="1" ht="12.75" customHeight="1">
      <c r="A44" s="75">
        <v>40</v>
      </c>
      <c r="B44" s="76" t="s">
        <v>368</v>
      </c>
      <c r="C44" s="80" t="s">
        <v>369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0</v>
      </c>
      <c r="M44" s="181">
        <v>0</v>
      </c>
      <c r="N44" s="181">
        <v>0</v>
      </c>
      <c r="O44" s="181">
        <v>0</v>
      </c>
      <c r="P44" s="181">
        <v>0</v>
      </c>
      <c r="Q44" s="181">
        <v>0</v>
      </c>
      <c r="R44" s="181">
        <v>0</v>
      </c>
      <c r="S44" s="181">
        <v>0</v>
      </c>
      <c r="T44" s="181">
        <v>0</v>
      </c>
      <c r="U44" s="181">
        <v>0</v>
      </c>
      <c r="V44" s="181">
        <v>0</v>
      </c>
      <c r="W44" s="181">
        <v>0</v>
      </c>
      <c r="X44" s="81">
        <v>40</v>
      </c>
    </row>
    <row r="45" spans="1:26" s="55" customFormat="1" ht="12.75" customHeight="1">
      <c r="A45" s="75">
        <v>41</v>
      </c>
      <c r="B45" s="76" t="s">
        <v>370</v>
      </c>
      <c r="C45" s="80" t="s">
        <v>371</v>
      </c>
      <c r="D45" s="181">
        <v>0</v>
      </c>
      <c r="E45" s="181">
        <v>0</v>
      </c>
      <c r="F45" s="181">
        <v>0</v>
      </c>
      <c r="G45" s="181">
        <v>0</v>
      </c>
      <c r="H45" s="181">
        <v>0</v>
      </c>
      <c r="I45" s="181">
        <v>0</v>
      </c>
      <c r="J45" s="181">
        <v>0</v>
      </c>
      <c r="K45" s="181">
        <v>0</v>
      </c>
      <c r="L45" s="181">
        <v>0</v>
      </c>
      <c r="M45" s="181">
        <v>0</v>
      </c>
      <c r="N45" s="181">
        <v>0</v>
      </c>
      <c r="O45" s="181">
        <v>0</v>
      </c>
      <c r="P45" s="181">
        <v>0</v>
      </c>
      <c r="Q45" s="181">
        <v>0</v>
      </c>
      <c r="R45" s="181">
        <v>0</v>
      </c>
      <c r="S45" s="181">
        <v>0</v>
      </c>
      <c r="T45" s="181">
        <v>0</v>
      </c>
      <c r="U45" s="181">
        <v>0</v>
      </c>
      <c r="V45" s="181">
        <v>0</v>
      </c>
      <c r="W45" s="181">
        <v>0</v>
      </c>
      <c r="X45" s="81">
        <v>41</v>
      </c>
    </row>
    <row r="46" spans="1:26" s="55" customFormat="1" ht="12.75" customHeight="1">
      <c r="A46" s="75">
        <v>42</v>
      </c>
      <c r="B46" s="76">
        <v>37</v>
      </c>
      <c r="C46" s="87" t="s">
        <v>372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0</v>
      </c>
      <c r="M46" s="181">
        <v>0</v>
      </c>
      <c r="N46" s="181">
        <v>0</v>
      </c>
      <c r="O46" s="181">
        <v>0</v>
      </c>
      <c r="P46" s="181">
        <v>0</v>
      </c>
      <c r="Q46" s="181">
        <v>0</v>
      </c>
      <c r="R46" s="181">
        <v>0</v>
      </c>
      <c r="S46" s="181">
        <v>0</v>
      </c>
      <c r="T46" s="181">
        <v>0</v>
      </c>
      <c r="U46" s="181">
        <v>0</v>
      </c>
      <c r="V46" s="181">
        <v>0</v>
      </c>
      <c r="W46" s="181">
        <v>0</v>
      </c>
      <c r="X46" s="81">
        <v>42</v>
      </c>
    </row>
    <row r="47" spans="1:26" s="55" customFormat="1" ht="12.75" customHeight="1">
      <c r="A47" s="75">
        <v>43</v>
      </c>
      <c r="B47" s="76" t="s">
        <v>373</v>
      </c>
      <c r="C47" s="87" t="s">
        <v>374</v>
      </c>
      <c r="D47" s="181">
        <v>0</v>
      </c>
      <c r="E47" s="181">
        <v>0</v>
      </c>
      <c r="F47" s="181">
        <v>0</v>
      </c>
      <c r="G47" s="181">
        <v>0</v>
      </c>
      <c r="H47" s="181">
        <v>0</v>
      </c>
      <c r="I47" s="181">
        <v>0</v>
      </c>
      <c r="J47" s="181">
        <v>0</v>
      </c>
      <c r="K47" s="181">
        <v>0</v>
      </c>
      <c r="L47" s="181">
        <v>0</v>
      </c>
      <c r="M47" s="181">
        <v>0</v>
      </c>
      <c r="N47" s="181">
        <v>0</v>
      </c>
      <c r="O47" s="181">
        <v>0</v>
      </c>
      <c r="P47" s="181">
        <v>0</v>
      </c>
      <c r="Q47" s="181">
        <v>0</v>
      </c>
      <c r="R47" s="181">
        <v>0</v>
      </c>
      <c r="S47" s="181">
        <v>0</v>
      </c>
      <c r="T47" s="181">
        <v>0</v>
      </c>
      <c r="U47" s="181">
        <v>0</v>
      </c>
      <c r="V47" s="181">
        <v>0</v>
      </c>
      <c r="W47" s="181">
        <v>0</v>
      </c>
      <c r="X47" s="81">
        <v>43</v>
      </c>
    </row>
    <row r="48" spans="1:26" s="55" customFormat="1" ht="12.75" customHeight="1">
      <c r="A48" s="75">
        <v>44</v>
      </c>
      <c r="B48" s="76" t="s">
        <v>375</v>
      </c>
      <c r="C48" s="85" t="s">
        <v>376</v>
      </c>
      <c r="D48" s="181">
        <v>27.683614154478253</v>
      </c>
      <c r="E48" s="181">
        <v>26.845997340536151</v>
      </c>
      <c r="F48" s="181">
        <v>27.899727754747548</v>
      </c>
      <c r="G48" s="181">
        <v>28.251464518387053</v>
      </c>
      <c r="H48" s="181">
        <v>27.697347492735503</v>
      </c>
      <c r="I48" s="181">
        <v>28.053015402091248</v>
      </c>
      <c r="J48" s="181">
        <v>27.063808457258602</v>
      </c>
      <c r="K48" s="181">
        <v>27.514762501616552</v>
      </c>
      <c r="L48" s="181">
        <v>27.352445062941953</v>
      </c>
      <c r="M48" s="181">
        <v>26.9961223766561</v>
      </c>
      <c r="N48" s="181">
        <v>26.367558939012007</v>
      </c>
      <c r="O48" s="181">
        <v>31.003947952677603</v>
      </c>
      <c r="P48" s="181">
        <v>30.7212872721351</v>
      </c>
      <c r="Q48" s="181">
        <v>29.014868861533202</v>
      </c>
      <c r="R48" s="181">
        <v>23.297206442445503</v>
      </c>
      <c r="S48" s="181">
        <v>27.663775783488305</v>
      </c>
      <c r="T48" s="181">
        <v>28.241692531949653</v>
      </c>
      <c r="U48" s="181">
        <v>28.4683735043646</v>
      </c>
      <c r="V48" s="181">
        <v>28.485656552450553</v>
      </c>
      <c r="W48" s="181">
        <v>30.7804007199952</v>
      </c>
      <c r="X48" s="81">
        <v>44</v>
      </c>
    </row>
    <row r="49" spans="1:25" s="55" customFormat="1" ht="12.75" customHeight="1">
      <c r="A49" s="75">
        <v>45</v>
      </c>
      <c r="B49" s="76" t="s">
        <v>377</v>
      </c>
      <c r="C49" s="80" t="s">
        <v>378</v>
      </c>
      <c r="D49" s="181">
        <v>27.683614154478253</v>
      </c>
      <c r="E49" s="181">
        <v>26.845997340536151</v>
      </c>
      <c r="F49" s="181">
        <v>27.899727754747548</v>
      </c>
      <c r="G49" s="181">
        <v>28.251464518387053</v>
      </c>
      <c r="H49" s="181">
        <v>27.697347492735503</v>
      </c>
      <c r="I49" s="181">
        <v>28.053015402091248</v>
      </c>
      <c r="J49" s="181">
        <v>27.063808457258602</v>
      </c>
      <c r="K49" s="181">
        <v>27.514762501616552</v>
      </c>
      <c r="L49" s="181">
        <v>27.352445062941953</v>
      </c>
      <c r="M49" s="181">
        <v>26.9961223766561</v>
      </c>
      <c r="N49" s="181">
        <v>26.367558939012007</v>
      </c>
      <c r="O49" s="181">
        <v>31.003947952677603</v>
      </c>
      <c r="P49" s="181">
        <v>30.7212872721351</v>
      </c>
      <c r="Q49" s="181">
        <v>29.014868861533202</v>
      </c>
      <c r="R49" s="181">
        <v>23.297206442445503</v>
      </c>
      <c r="S49" s="181">
        <v>27.663775783488305</v>
      </c>
      <c r="T49" s="181">
        <v>28.241692531949653</v>
      </c>
      <c r="U49" s="181">
        <v>28.4683735043646</v>
      </c>
      <c r="V49" s="181">
        <v>28.485656552450553</v>
      </c>
      <c r="W49" s="181">
        <v>30.7804007199952</v>
      </c>
      <c r="X49" s="81">
        <v>45</v>
      </c>
    </row>
    <row r="50" spans="1:25" s="55" customFormat="1" ht="12.75" customHeight="1">
      <c r="A50" s="75">
        <v>46</v>
      </c>
      <c r="B50" s="76" t="s">
        <v>379</v>
      </c>
      <c r="C50" s="80" t="s">
        <v>380</v>
      </c>
      <c r="D50" s="181">
        <v>0</v>
      </c>
      <c r="E50" s="181">
        <v>0</v>
      </c>
      <c r="F50" s="181">
        <v>0</v>
      </c>
      <c r="G50" s="181">
        <v>0</v>
      </c>
      <c r="H50" s="181">
        <v>0</v>
      </c>
      <c r="I50" s="181">
        <v>0</v>
      </c>
      <c r="J50" s="181">
        <v>0</v>
      </c>
      <c r="K50" s="181">
        <v>0</v>
      </c>
      <c r="L50" s="181">
        <v>0</v>
      </c>
      <c r="M50" s="181">
        <v>0</v>
      </c>
      <c r="N50" s="181">
        <v>0</v>
      </c>
      <c r="O50" s="181">
        <v>0</v>
      </c>
      <c r="P50" s="181">
        <v>0</v>
      </c>
      <c r="Q50" s="181">
        <v>0</v>
      </c>
      <c r="R50" s="181">
        <v>0</v>
      </c>
      <c r="S50" s="181">
        <v>0</v>
      </c>
      <c r="T50" s="181">
        <v>0</v>
      </c>
      <c r="U50" s="181">
        <v>0</v>
      </c>
      <c r="V50" s="181">
        <v>0</v>
      </c>
      <c r="W50" s="181">
        <v>0</v>
      </c>
      <c r="X50" s="81">
        <v>46</v>
      </c>
    </row>
    <row r="51" spans="1:25" s="55" customFormat="1" ht="12.75" customHeight="1">
      <c r="A51" s="75">
        <v>47</v>
      </c>
      <c r="B51" s="76" t="s">
        <v>381</v>
      </c>
      <c r="C51" s="85" t="s">
        <v>382</v>
      </c>
      <c r="D51" s="181">
        <v>0</v>
      </c>
      <c r="E51" s="181">
        <v>0</v>
      </c>
      <c r="F51" s="181">
        <v>0</v>
      </c>
      <c r="G51" s="181">
        <v>0</v>
      </c>
      <c r="H51" s="181">
        <v>0</v>
      </c>
      <c r="I51" s="181">
        <v>0</v>
      </c>
      <c r="J51" s="181">
        <v>0</v>
      </c>
      <c r="K51" s="181">
        <v>0</v>
      </c>
      <c r="L51" s="181">
        <v>0</v>
      </c>
      <c r="M51" s="181">
        <v>0</v>
      </c>
      <c r="N51" s="181">
        <v>0</v>
      </c>
      <c r="O51" s="181">
        <v>0</v>
      </c>
      <c r="P51" s="181">
        <v>0</v>
      </c>
      <c r="Q51" s="181">
        <v>0</v>
      </c>
      <c r="R51" s="181">
        <v>0</v>
      </c>
      <c r="S51" s="181">
        <v>0</v>
      </c>
      <c r="T51" s="181">
        <v>0</v>
      </c>
      <c r="U51" s="181">
        <v>0</v>
      </c>
      <c r="V51" s="181">
        <v>0</v>
      </c>
      <c r="W51" s="181">
        <v>0</v>
      </c>
      <c r="X51" s="81">
        <v>47</v>
      </c>
    </row>
    <row r="52" spans="1:25" s="55" customFormat="1" ht="12.75" customHeight="1">
      <c r="A52" s="75">
        <v>48</v>
      </c>
      <c r="B52" s="76" t="s">
        <v>383</v>
      </c>
      <c r="C52" s="80" t="s">
        <v>384</v>
      </c>
      <c r="D52" s="181">
        <v>0</v>
      </c>
      <c r="E52" s="181">
        <v>0</v>
      </c>
      <c r="F52" s="181">
        <v>0</v>
      </c>
      <c r="G52" s="181">
        <v>0</v>
      </c>
      <c r="H52" s="181">
        <v>0</v>
      </c>
      <c r="I52" s="181">
        <v>0</v>
      </c>
      <c r="J52" s="181">
        <v>0</v>
      </c>
      <c r="K52" s="181">
        <v>0</v>
      </c>
      <c r="L52" s="181">
        <v>0</v>
      </c>
      <c r="M52" s="181">
        <v>0</v>
      </c>
      <c r="N52" s="181">
        <v>0</v>
      </c>
      <c r="O52" s="181">
        <v>0</v>
      </c>
      <c r="P52" s="181">
        <v>0</v>
      </c>
      <c r="Q52" s="181">
        <v>0</v>
      </c>
      <c r="R52" s="181">
        <v>0</v>
      </c>
      <c r="S52" s="181">
        <v>0</v>
      </c>
      <c r="T52" s="181">
        <v>0</v>
      </c>
      <c r="U52" s="181">
        <v>0</v>
      </c>
      <c r="V52" s="181">
        <v>0</v>
      </c>
      <c r="W52" s="181">
        <v>0</v>
      </c>
      <c r="X52" s="81">
        <v>48</v>
      </c>
      <c r="Y52" s="82"/>
    </row>
    <row r="53" spans="1:25" s="55" customFormat="1" ht="12.75" customHeight="1">
      <c r="A53" s="75">
        <v>49</v>
      </c>
      <c r="B53" s="76" t="s">
        <v>385</v>
      </c>
      <c r="C53" s="80" t="s">
        <v>386</v>
      </c>
      <c r="D53" s="181">
        <v>0</v>
      </c>
      <c r="E53" s="181">
        <v>0</v>
      </c>
      <c r="F53" s="181">
        <v>0</v>
      </c>
      <c r="G53" s="181">
        <v>0</v>
      </c>
      <c r="H53" s="181">
        <v>0</v>
      </c>
      <c r="I53" s="181">
        <v>0</v>
      </c>
      <c r="J53" s="181">
        <v>0</v>
      </c>
      <c r="K53" s="181">
        <v>0</v>
      </c>
      <c r="L53" s="181">
        <v>0</v>
      </c>
      <c r="M53" s="181">
        <v>0</v>
      </c>
      <c r="N53" s="181">
        <v>0</v>
      </c>
      <c r="O53" s="181">
        <v>0</v>
      </c>
      <c r="P53" s="181">
        <v>0</v>
      </c>
      <c r="Q53" s="181">
        <v>0</v>
      </c>
      <c r="R53" s="181">
        <v>0</v>
      </c>
      <c r="S53" s="181">
        <v>0</v>
      </c>
      <c r="T53" s="181">
        <v>0</v>
      </c>
      <c r="U53" s="181">
        <v>0</v>
      </c>
      <c r="V53" s="181">
        <v>0</v>
      </c>
      <c r="W53" s="181">
        <v>0</v>
      </c>
      <c r="X53" s="81">
        <v>49</v>
      </c>
    </row>
    <row r="54" spans="1:25" s="55" customFormat="1" ht="12.75" customHeight="1">
      <c r="A54" s="75">
        <v>50</v>
      </c>
      <c r="B54" s="76" t="s">
        <v>387</v>
      </c>
      <c r="C54" s="80" t="s">
        <v>388</v>
      </c>
      <c r="D54" s="181">
        <v>0</v>
      </c>
      <c r="E54" s="181">
        <v>0</v>
      </c>
      <c r="F54" s="181">
        <v>0</v>
      </c>
      <c r="G54" s="181">
        <v>0</v>
      </c>
      <c r="H54" s="181">
        <v>0</v>
      </c>
      <c r="I54" s="181">
        <v>0</v>
      </c>
      <c r="J54" s="181">
        <v>0</v>
      </c>
      <c r="K54" s="181">
        <v>0</v>
      </c>
      <c r="L54" s="181">
        <v>0</v>
      </c>
      <c r="M54" s="181">
        <v>0</v>
      </c>
      <c r="N54" s="181">
        <v>0</v>
      </c>
      <c r="O54" s="181">
        <v>0</v>
      </c>
      <c r="P54" s="181">
        <v>0</v>
      </c>
      <c r="Q54" s="181">
        <v>0</v>
      </c>
      <c r="R54" s="181">
        <v>0</v>
      </c>
      <c r="S54" s="181">
        <v>0</v>
      </c>
      <c r="T54" s="181">
        <v>0</v>
      </c>
      <c r="U54" s="181">
        <v>0</v>
      </c>
      <c r="V54" s="181">
        <v>0</v>
      </c>
      <c r="W54" s="181">
        <v>0</v>
      </c>
      <c r="X54" s="81">
        <v>50</v>
      </c>
    </row>
    <row r="55" spans="1:25" s="55" customFormat="1" ht="12.75" customHeight="1">
      <c r="A55" s="75">
        <v>51</v>
      </c>
      <c r="B55" s="76" t="s">
        <v>389</v>
      </c>
      <c r="C55" s="85" t="s">
        <v>390</v>
      </c>
      <c r="D55" s="181">
        <v>83.050842463434762</v>
      </c>
      <c r="E55" s="181">
        <v>80.53799202160846</v>
      </c>
      <c r="F55" s="181">
        <v>83.699183264242649</v>
      </c>
      <c r="G55" s="181">
        <v>84.754393555161158</v>
      </c>
      <c r="H55" s="181">
        <v>83.092042478206494</v>
      </c>
      <c r="I55" s="181">
        <v>84.159046206273743</v>
      </c>
      <c r="J55" s="181">
        <v>81.191425371775807</v>
      </c>
      <c r="K55" s="181">
        <v>82.544287504849649</v>
      </c>
      <c r="L55" s="181">
        <v>82.057335188825846</v>
      </c>
      <c r="M55" s="181">
        <v>80.98836712996831</v>
      </c>
      <c r="N55" s="181">
        <v>79.102676817036013</v>
      </c>
      <c r="O55" s="181">
        <v>93.01184385803279</v>
      </c>
      <c r="P55" s="181">
        <v>92.163861816405301</v>
      </c>
      <c r="Q55" s="181">
        <v>87.044606584599606</v>
      </c>
      <c r="R55" s="181">
        <v>69.8916193273365</v>
      </c>
      <c r="S55" s="181">
        <v>82.991327350464914</v>
      </c>
      <c r="T55" s="181">
        <v>84.725077595848958</v>
      </c>
      <c r="U55" s="181">
        <v>85.405120513093806</v>
      </c>
      <c r="V55" s="181">
        <v>85.45696965735165</v>
      </c>
      <c r="W55" s="181">
        <v>92.341202159985613</v>
      </c>
      <c r="X55" s="81">
        <v>51</v>
      </c>
    </row>
    <row r="56" spans="1:25" s="55" customFormat="1" ht="12.75" customHeight="1">
      <c r="A56" s="75">
        <v>52</v>
      </c>
      <c r="B56" s="76" t="s">
        <v>391</v>
      </c>
      <c r="C56" s="80" t="s">
        <v>392</v>
      </c>
      <c r="D56" s="181">
        <v>16.610168492686949</v>
      </c>
      <c r="E56" s="181">
        <v>16.107598404321688</v>
      </c>
      <c r="F56" s="181">
        <v>16.739836652848528</v>
      </c>
      <c r="G56" s="181">
        <v>16.950878711032232</v>
      </c>
      <c r="H56" s="181">
        <v>16.618408495641297</v>
      </c>
      <c r="I56" s="181">
        <v>16.831809241254749</v>
      </c>
      <c r="J56" s="181">
        <v>16.238285074355161</v>
      </c>
      <c r="K56" s="181">
        <v>16.508857500969931</v>
      </c>
      <c r="L56" s="181">
        <v>16.411467037765171</v>
      </c>
      <c r="M56" s="181">
        <v>16.19767342599366</v>
      </c>
      <c r="N56" s="181">
        <v>15.820535363407199</v>
      </c>
      <c r="O56" s="181">
        <v>18.602368771606557</v>
      </c>
      <c r="P56" s="181">
        <v>18.43277236328106</v>
      </c>
      <c r="Q56" s="181">
        <v>17.408921316919919</v>
      </c>
      <c r="R56" s="181">
        <v>13.978323865467299</v>
      </c>
      <c r="S56" s="181">
        <v>16.598265470092983</v>
      </c>
      <c r="T56" s="181">
        <v>16.94501551916979</v>
      </c>
      <c r="U56" s="181">
        <v>17.081024102618763</v>
      </c>
      <c r="V56" s="181">
        <v>17.091393931470332</v>
      </c>
      <c r="W56" s="181">
        <v>18.468240431997121</v>
      </c>
      <c r="X56" s="81">
        <v>52</v>
      </c>
    </row>
    <row r="57" spans="1:25" s="55" customFormat="1" ht="12.75" customHeight="1">
      <c r="A57" s="75">
        <v>53</v>
      </c>
      <c r="B57" s="76" t="s">
        <v>393</v>
      </c>
      <c r="C57" s="80" t="s">
        <v>394</v>
      </c>
      <c r="D57" s="181">
        <v>11.073445661791299</v>
      </c>
      <c r="E57" s="181">
        <v>10.738398936214461</v>
      </c>
      <c r="F57" s="181">
        <v>11.159891101899021</v>
      </c>
      <c r="G57" s="181">
        <v>11.300585807354821</v>
      </c>
      <c r="H57" s="181">
        <v>11.078938997094202</v>
      </c>
      <c r="I57" s="181">
        <v>11.2212061608365</v>
      </c>
      <c r="J57" s="181">
        <v>10.825523382903443</v>
      </c>
      <c r="K57" s="181">
        <v>11.005905000646621</v>
      </c>
      <c r="L57" s="181">
        <v>10.940978025176781</v>
      </c>
      <c r="M57" s="181">
        <v>10.798448950662442</v>
      </c>
      <c r="N57" s="181">
        <v>10.547023575604801</v>
      </c>
      <c r="O57" s="181">
        <v>12.401579181071039</v>
      </c>
      <c r="P57" s="181">
        <v>12.288514908854042</v>
      </c>
      <c r="Q57" s="181">
        <v>11.605947544613279</v>
      </c>
      <c r="R57" s="181">
        <v>9.3188825769781989</v>
      </c>
      <c r="S57" s="181">
        <v>11.065510313395322</v>
      </c>
      <c r="T57" s="181">
        <v>11.29667701277986</v>
      </c>
      <c r="U57" s="181">
        <v>11.387349401745842</v>
      </c>
      <c r="V57" s="181">
        <v>11.394262620980221</v>
      </c>
      <c r="W57" s="181">
        <v>12.312160287998081</v>
      </c>
      <c r="X57" s="81">
        <v>53</v>
      </c>
    </row>
    <row r="58" spans="1:25" s="55" customFormat="1" ht="12.75" customHeight="1">
      <c r="A58" s="75">
        <v>54</v>
      </c>
      <c r="B58" s="76" t="s">
        <v>395</v>
      </c>
      <c r="C58" s="80" t="s">
        <v>396</v>
      </c>
      <c r="D58" s="181">
        <v>27.683614154478253</v>
      </c>
      <c r="E58" s="181">
        <v>26.845997340536151</v>
      </c>
      <c r="F58" s="181">
        <v>27.899727754747548</v>
      </c>
      <c r="G58" s="181">
        <v>28.251464518387053</v>
      </c>
      <c r="H58" s="181">
        <v>27.697347492735503</v>
      </c>
      <c r="I58" s="181">
        <v>28.053015402091248</v>
      </c>
      <c r="J58" s="181">
        <v>27.063808457258602</v>
      </c>
      <c r="K58" s="181">
        <v>27.514762501616552</v>
      </c>
      <c r="L58" s="181">
        <v>27.352445062941953</v>
      </c>
      <c r="M58" s="181">
        <v>26.9961223766561</v>
      </c>
      <c r="N58" s="181">
        <v>26.367558939012007</v>
      </c>
      <c r="O58" s="181">
        <v>31.003947952677603</v>
      </c>
      <c r="P58" s="181">
        <v>30.7212872721351</v>
      </c>
      <c r="Q58" s="181">
        <v>29.014868861533202</v>
      </c>
      <c r="R58" s="181">
        <v>23.297206442445503</v>
      </c>
      <c r="S58" s="181">
        <v>27.663775783488305</v>
      </c>
      <c r="T58" s="181">
        <v>28.241692531949653</v>
      </c>
      <c r="U58" s="181">
        <v>28.4683735043646</v>
      </c>
      <c r="V58" s="181">
        <v>28.485656552450553</v>
      </c>
      <c r="W58" s="181">
        <v>30.7804007199952</v>
      </c>
      <c r="X58" s="81">
        <v>54</v>
      </c>
    </row>
    <row r="59" spans="1:25" s="55" customFormat="1" ht="12.75" customHeight="1">
      <c r="A59" s="75">
        <v>55</v>
      </c>
      <c r="B59" s="76" t="s">
        <v>397</v>
      </c>
      <c r="C59" s="80" t="s">
        <v>398</v>
      </c>
      <c r="D59" s="181">
        <v>27.683614154478253</v>
      </c>
      <c r="E59" s="181">
        <v>26.845997340536151</v>
      </c>
      <c r="F59" s="181">
        <v>27.899727754747548</v>
      </c>
      <c r="G59" s="181">
        <v>28.251464518387053</v>
      </c>
      <c r="H59" s="181">
        <v>27.697347492735503</v>
      </c>
      <c r="I59" s="181">
        <v>28.053015402091248</v>
      </c>
      <c r="J59" s="181">
        <v>27.063808457258602</v>
      </c>
      <c r="K59" s="181">
        <v>27.514762501616552</v>
      </c>
      <c r="L59" s="181">
        <v>27.352445062941953</v>
      </c>
      <c r="M59" s="181">
        <v>26.9961223766561</v>
      </c>
      <c r="N59" s="181">
        <v>26.367558939012007</v>
      </c>
      <c r="O59" s="181">
        <v>31.003947952677603</v>
      </c>
      <c r="P59" s="181">
        <v>30.7212872721351</v>
      </c>
      <c r="Q59" s="181">
        <v>29.014868861533202</v>
      </c>
      <c r="R59" s="181">
        <v>23.297206442445503</v>
      </c>
      <c r="S59" s="181">
        <v>27.663775783488305</v>
      </c>
      <c r="T59" s="181">
        <v>28.241692531949653</v>
      </c>
      <c r="U59" s="181">
        <v>28.4683735043646</v>
      </c>
      <c r="V59" s="181">
        <v>28.485656552450553</v>
      </c>
      <c r="W59" s="181">
        <v>30.7804007199952</v>
      </c>
      <c r="X59" s="81">
        <v>55</v>
      </c>
    </row>
    <row r="60" spans="1:25" s="55" customFormat="1" ht="12.75" customHeight="1">
      <c r="A60" s="75">
        <v>56</v>
      </c>
      <c r="B60" s="76" t="s">
        <v>399</v>
      </c>
      <c r="C60" s="80" t="s">
        <v>400</v>
      </c>
      <c r="D60" s="181">
        <v>0</v>
      </c>
      <c r="E60" s="181">
        <v>0</v>
      </c>
      <c r="F60" s="181">
        <v>0</v>
      </c>
      <c r="G60" s="181">
        <v>0</v>
      </c>
      <c r="H60" s="181">
        <v>0</v>
      </c>
      <c r="I60" s="181">
        <v>0</v>
      </c>
      <c r="J60" s="181">
        <v>0</v>
      </c>
      <c r="K60" s="181">
        <v>0</v>
      </c>
      <c r="L60" s="181">
        <v>0</v>
      </c>
      <c r="M60" s="181">
        <v>0</v>
      </c>
      <c r="N60" s="181">
        <v>0</v>
      </c>
      <c r="O60" s="181">
        <v>0</v>
      </c>
      <c r="P60" s="181">
        <v>0</v>
      </c>
      <c r="Q60" s="181">
        <v>0</v>
      </c>
      <c r="R60" s="181">
        <v>0</v>
      </c>
      <c r="S60" s="181">
        <v>0</v>
      </c>
      <c r="T60" s="181">
        <v>0</v>
      </c>
      <c r="U60" s="181">
        <v>0</v>
      </c>
      <c r="V60" s="181">
        <v>0</v>
      </c>
      <c r="W60" s="181">
        <v>0</v>
      </c>
      <c r="X60" s="81">
        <v>56</v>
      </c>
    </row>
    <row r="61" spans="1:25" s="55" customFormat="1" ht="12.75" customHeight="1">
      <c r="A61" s="75">
        <v>57</v>
      </c>
      <c r="B61" s="76" t="s">
        <v>401</v>
      </c>
      <c r="C61" s="80" t="s">
        <v>402</v>
      </c>
      <c r="D61" s="181">
        <v>0</v>
      </c>
      <c r="E61" s="181">
        <v>0</v>
      </c>
      <c r="F61" s="181">
        <v>0</v>
      </c>
      <c r="G61" s="181">
        <v>0</v>
      </c>
      <c r="H61" s="181">
        <v>0</v>
      </c>
      <c r="I61" s="181">
        <v>0</v>
      </c>
      <c r="J61" s="181">
        <v>0</v>
      </c>
      <c r="K61" s="181">
        <v>0</v>
      </c>
      <c r="L61" s="181">
        <v>0</v>
      </c>
      <c r="M61" s="181">
        <v>0</v>
      </c>
      <c r="N61" s="181">
        <v>0</v>
      </c>
      <c r="O61" s="181">
        <v>0</v>
      </c>
      <c r="P61" s="181">
        <v>0</v>
      </c>
      <c r="Q61" s="181">
        <v>0</v>
      </c>
      <c r="R61" s="181">
        <v>0</v>
      </c>
      <c r="S61" s="181">
        <v>0</v>
      </c>
      <c r="T61" s="181">
        <v>0</v>
      </c>
      <c r="U61" s="181">
        <v>0</v>
      </c>
      <c r="V61" s="181">
        <v>0</v>
      </c>
      <c r="W61" s="181">
        <v>0</v>
      </c>
      <c r="X61" s="81">
        <v>57</v>
      </c>
    </row>
    <row r="62" spans="1:25" s="55" customFormat="1" ht="12.75" customHeight="1">
      <c r="A62" s="75">
        <v>58</v>
      </c>
      <c r="B62" s="76" t="s">
        <v>403</v>
      </c>
      <c r="C62" s="85" t="s">
        <v>404</v>
      </c>
      <c r="D62" s="181">
        <v>0</v>
      </c>
      <c r="E62" s="181">
        <v>0</v>
      </c>
      <c r="F62" s="181">
        <v>0</v>
      </c>
      <c r="G62" s="181">
        <v>0</v>
      </c>
      <c r="H62" s="181">
        <v>0</v>
      </c>
      <c r="I62" s="181">
        <v>0</v>
      </c>
      <c r="J62" s="181">
        <v>0</v>
      </c>
      <c r="K62" s="181">
        <v>0</v>
      </c>
      <c r="L62" s="181">
        <v>0</v>
      </c>
      <c r="M62" s="181">
        <v>0</v>
      </c>
      <c r="N62" s="181">
        <v>0</v>
      </c>
      <c r="O62" s="181">
        <v>0</v>
      </c>
      <c r="P62" s="181">
        <v>0</v>
      </c>
      <c r="Q62" s="181">
        <v>0</v>
      </c>
      <c r="R62" s="181">
        <v>0</v>
      </c>
      <c r="S62" s="181">
        <v>0</v>
      </c>
      <c r="T62" s="181">
        <v>0</v>
      </c>
      <c r="U62" s="181">
        <v>0</v>
      </c>
      <c r="V62" s="181">
        <v>0</v>
      </c>
      <c r="W62" s="181">
        <v>0</v>
      </c>
      <c r="X62" s="81">
        <v>58</v>
      </c>
    </row>
    <row r="63" spans="1:25" s="55" customFormat="1" ht="12.75" customHeight="1">
      <c r="A63" s="75">
        <v>59</v>
      </c>
      <c r="B63" s="76" t="s">
        <v>405</v>
      </c>
      <c r="C63" s="85" t="s">
        <v>406</v>
      </c>
      <c r="D63" s="181">
        <v>0</v>
      </c>
      <c r="E63" s="181">
        <v>0</v>
      </c>
      <c r="F63" s="181">
        <v>0</v>
      </c>
      <c r="G63" s="181">
        <v>0</v>
      </c>
      <c r="H63" s="181">
        <v>0</v>
      </c>
      <c r="I63" s="181">
        <v>0</v>
      </c>
      <c r="J63" s="181">
        <v>0</v>
      </c>
      <c r="K63" s="181">
        <v>0</v>
      </c>
      <c r="L63" s="181">
        <v>0</v>
      </c>
      <c r="M63" s="181">
        <v>0</v>
      </c>
      <c r="N63" s="181">
        <v>0</v>
      </c>
      <c r="O63" s="181">
        <v>0</v>
      </c>
      <c r="P63" s="181">
        <v>0</v>
      </c>
      <c r="Q63" s="181">
        <v>0</v>
      </c>
      <c r="R63" s="181">
        <v>0</v>
      </c>
      <c r="S63" s="181">
        <v>0</v>
      </c>
      <c r="T63" s="181">
        <v>0</v>
      </c>
      <c r="U63" s="181">
        <v>0</v>
      </c>
      <c r="V63" s="181">
        <v>0</v>
      </c>
      <c r="W63" s="181">
        <v>0</v>
      </c>
      <c r="X63" s="81">
        <v>59</v>
      </c>
    </row>
    <row r="64" spans="1:25" s="55" customFormat="1" ht="12.75" customHeight="1">
      <c r="A64" s="75">
        <v>60</v>
      </c>
      <c r="B64" s="76" t="s">
        <v>407</v>
      </c>
      <c r="C64" s="85" t="s">
        <v>408</v>
      </c>
      <c r="D64" s="181">
        <v>0</v>
      </c>
      <c r="E64" s="181">
        <v>0</v>
      </c>
      <c r="F64" s="181">
        <v>0</v>
      </c>
      <c r="G64" s="181">
        <v>0</v>
      </c>
      <c r="H64" s="181">
        <v>0</v>
      </c>
      <c r="I64" s="181">
        <v>0</v>
      </c>
      <c r="J64" s="181">
        <v>0</v>
      </c>
      <c r="K64" s="181">
        <v>0</v>
      </c>
      <c r="L64" s="181">
        <v>0</v>
      </c>
      <c r="M64" s="181">
        <v>0</v>
      </c>
      <c r="N64" s="181">
        <v>0</v>
      </c>
      <c r="O64" s="181">
        <v>0</v>
      </c>
      <c r="P64" s="181">
        <v>0</v>
      </c>
      <c r="Q64" s="181">
        <v>0</v>
      </c>
      <c r="R64" s="181">
        <v>0</v>
      </c>
      <c r="S64" s="181">
        <v>0</v>
      </c>
      <c r="T64" s="181">
        <v>0</v>
      </c>
      <c r="U64" s="181">
        <v>0</v>
      </c>
      <c r="V64" s="181">
        <v>0</v>
      </c>
      <c r="W64" s="181">
        <v>0</v>
      </c>
      <c r="X64" s="81">
        <v>60</v>
      </c>
    </row>
    <row r="65" spans="1:26" s="55" customFormat="1" ht="12.75" customHeight="1">
      <c r="A65" s="75">
        <v>61</v>
      </c>
      <c r="B65" s="76" t="s">
        <v>409</v>
      </c>
      <c r="C65" s="85" t="s">
        <v>410</v>
      </c>
      <c r="D65" s="181">
        <v>0</v>
      </c>
      <c r="E65" s="181">
        <v>0</v>
      </c>
      <c r="F65" s="181">
        <v>0</v>
      </c>
      <c r="G65" s="181">
        <v>0</v>
      </c>
      <c r="H65" s="181">
        <v>0</v>
      </c>
      <c r="I65" s="181">
        <v>0</v>
      </c>
      <c r="J65" s="181">
        <v>0</v>
      </c>
      <c r="K65" s="181">
        <v>0</v>
      </c>
      <c r="L65" s="181">
        <v>0</v>
      </c>
      <c r="M65" s="181">
        <v>0</v>
      </c>
      <c r="N65" s="181">
        <v>0</v>
      </c>
      <c r="O65" s="181">
        <v>0</v>
      </c>
      <c r="P65" s="181">
        <v>0</v>
      </c>
      <c r="Q65" s="181">
        <v>0</v>
      </c>
      <c r="R65" s="181">
        <v>0</v>
      </c>
      <c r="S65" s="181">
        <v>0</v>
      </c>
      <c r="T65" s="181">
        <v>0</v>
      </c>
      <c r="U65" s="181">
        <v>0</v>
      </c>
      <c r="V65" s="181">
        <v>0</v>
      </c>
      <c r="W65" s="181">
        <v>0</v>
      </c>
      <c r="X65" s="81">
        <v>61</v>
      </c>
    </row>
    <row r="66" spans="1:26" s="55" customFormat="1" ht="12.75" customHeight="1">
      <c r="A66" s="75">
        <v>62</v>
      </c>
      <c r="B66" s="91" t="s">
        <v>411</v>
      </c>
      <c r="C66" s="85" t="s">
        <v>412</v>
      </c>
      <c r="D66" s="181">
        <v>0</v>
      </c>
      <c r="E66" s="181">
        <v>0</v>
      </c>
      <c r="F66" s="181">
        <v>0</v>
      </c>
      <c r="G66" s="181">
        <v>0</v>
      </c>
      <c r="H66" s="181">
        <v>0</v>
      </c>
      <c r="I66" s="181">
        <v>0</v>
      </c>
      <c r="J66" s="181">
        <v>0</v>
      </c>
      <c r="K66" s="181">
        <v>0</v>
      </c>
      <c r="L66" s="181">
        <v>0</v>
      </c>
      <c r="M66" s="181">
        <v>0</v>
      </c>
      <c r="N66" s="181">
        <v>0</v>
      </c>
      <c r="O66" s="181">
        <v>0</v>
      </c>
      <c r="P66" s="181">
        <v>0</v>
      </c>
      <c r="Q66" s="181">
        <v>0</v>
      </c>
      <c r="R66" s="181">
        <v>0</v>
      </c>
      <c r="S66" s="181">
        <v>0</v>
      </c>
      <c r="T66" s="181">
        <v>0</v>
      </c>
      <c r="U66" s="181">
        <v>0</v>
      </c>
      <c r="V66" s="181">
        <v>0</v>
      </c>
      <c r="W66" s="181">
        <v>0</v>
      </c>
      <c r="X66" s="81">
        <v>62</v>
      </c>
    </row>
    <row r="67" spans="1:26" s="55" customFormat="1" ht="12.75" customHeight="1">
      <c r="A67" s="75">
        <v>63</v>
      </c>
      <c r="B67" s="91" t="s">
        <v>413</v>
      </c>
      <c r="C67" s="85" t="s">
        <v>414</v>
      </c>
      <c r="D67" s="181">
        <v>0</v>
      </c>
      <c r="E67" s="181">
        <v>0</v>
      </c>
      <c r="F67" s="181">
        <v>0</v>
      </c>
      <c r="G67" s="181">
        <v>0</v>
      </c>
      <c r="H67" s="181">
        <v>0</v>
      </c>
      <c r="I67" s="181">
        <v>0</v>
      </c>
      <c r="J67" s="181">
        <v>0</v>
      </c>
      <c r="K67" s="181">
        <v>0</v>
      </c>
      <c r="L67" s="181">
        <v>0</v>
      </c>
      <c r="M67" s="181">
        <v>0</v>
      </c>
      <c r="N67" s="181">
        <v>0</v>
      </c>
      <c r="O67" s="181">
        <v>0</v>
      </c>
      <c r="P67" s="181">
        <v>0</v>
      </c>
      <c r="Q67" s="181">
        <v>0</v>
      </c>
      <c r="R67" s="181">
        <v>0</v>
      </c>
      <c r="S67" s="181">
        <v>0</v>
      </c>
      <c r="T67" s="181">
        <v>0</v>
      </c>
      <c r="U67" s="181">
        <v>0</v>
      </c>
      <c r="V67" s="181">
        <v>0</v>
      </c>
      <c r="W67" s="181">
        <v>0</v>
      </c>
      <c r="X67" s="81">
        <v>63</v>
      </c>
    </row>
    <row r="68" spans="1:26" s="55" customFormat="1" ht="12.75" customHeight="1">
      <c r="A68" s="75">
        <v>64</v>
      </c>
      <c r="B68" s="91" t="s">
        <v>415</v>
      </c>
      <c r="C68" s="85" t="s">
        <v>416</v>
      </c>
      <c r="D68" s="181">
        <v>83.050842463434748</v>
      </c>
      <c r="E68" s="181">
        <v>80.537992021608446</v>
      </c>
      <c r="F68" s="181">
        <v>83.699183264242649</v>
      </c>
      <c r="G68" s="181">
        <v>84.754393555161144</v>
      </c>
      <c r="H68" s="181">
        <v>83.092042478206494</v>
      </c>
      <c r="I68" s="181">
        <v>84.159046206273743</v>
      </c>
      <c r="J68" s="181">
        <v>81.191425371775807</v>
      </c>
      <c r="K68" s="181">
        <v>82.544287504849635</v>
      </c>
      <c r="L68" s="181">
        <v>82.057335188825846</v>
      </c>
      <c r="M68" s="181">
        <v>80.98836712996831</v>
      </c>
      <c r="N68" s="181">
        <v>79.102676817035999</v>
      </c>
      <c r="O68" s="181">
        <v>93.01184385803279</v>
      </c>
      <c r="P68" s="181">
        <v>92.163861816405287</v>
      </c>
      <c r="Q68" s="181">
        <v>87.044606584599606</v>
      </c>
      <c r="R68" s="181">
        <v>69.891619327336485</v>
      </c>
      <c r="S68" s="181">
        <v>82.9913273504649</v>
      </c>
      <c r="T68" s="181">
        <v>84.725077595848958</v>
      </c>
      <c r="U68" s="181">
        <v>85.405120513093806</v>
      </c>
      <c r="V68" s="181">
        <v>85.45696965735165</v>
      </c>
      <c r="W68" s="181">
        <v>92.341202159985613</v>
      </c>
      <c r="X68" s="81">
        <v>64</v>
      </c>
    </row>
    <row r="69" spans="1:26" s="55" customFormat="1" ht="12.75" customHeight="1">
      <c r="A69" s="75">
        <v>65</v>
      </c>
      <c r="B69" s="76" t="s">
        <v>417</v>
      </c>
      <c r="C69" s="85" t="s">
        <v>418</v>
      </c>
      <c r="D69" s="181">
        <v>0</v>
      </c>
      <c r="E69" s="181">
        <v>0</v>
      </c>
      <c r="F69" s="181">
        <v>0</v>
      </c>
      <c r="G69" s="181">
        <v>0</v>
      </c>
      <c r="H69" s="181">
        <v>0</v>
      </c>
      <c r="I69" s="181">
        <v>0</v>
      </c>
      <c r="J69" s="181">
        <v>0</v>
      </c>
      <c r="K69" s="181">
        <v>0</v>
      </c>
      <c r="L69" s="181">
        <v>0</v>
      </c>
      <c r="M69" s="181">
        <v>0</v>
      </c>
      <c r="N69" s="181">
        <v>0</v>
      </c>
      <c r="O69" s="181">
        <v>0</v>
      </c>
      <c r="P69" s="181">
        <v>0</v>
      </c>
      <c r="Q69" s="181">
        <v>0</v>
      </c>
      <c r="R69" s="181">
        <v>0</v>
      </c>
      <c r="S69" s="181">
        <v>0</v>
      </c>
      <c r="T69" s="181">
        <v>0</v>
      </c>
      <c r="U69" s="181">
        <v>0</v>
      </c>
      <c r="V69" s="181">
        <v>0</v>
      </c>
      <c r="W69" s="181">
        <v>0</v>
      </c>
      <c r="X69" s="81">
        <v>65</v>
      </c>
    </row>
    <row r="70" spans="1:26" s="55" customFormat="1" ht="12.75" customHeight="1">
      <c r="A70" s="75">
        <v>66</v>
      </c>
      <c r="B70" s="76" t="s">
        <v>419</v>
      </c>
      <c r="C70" s="85" t="s">
        <v>420</v>
      </c>
      <c r="D70" s="181">
        <v>0</v>
      </c>
      <c r="E70" s="181">
        <v>0</v>
      </c>
      <c r="F70" s="181">
        <v>0</v>
      </c>
      <c r="G70" s="181">
        <v>0</v>
      </c>
      <c r="H70" s="181">
        <v>0</v>
      </c>
      <c r="I70" s="181">
        <v>0</v>
      </c>
      <c r="J70" s="181">
        <v>0</v>
      </c>
      <c r="K70" s="181">
        <v>0</v>
      </c>
      <c r="L70" s="181">
        <v>0</v>
      </c>
      <c r="M70" s="181">
        <v>0</v>
      </c>
      <c r="N70" s="181">
        <v>0</v>
      </c>
      <c r="O70" s="181">
        <v>0</v>
      </c>
      <c r="P70" s="181">
        <v>0</v>
      </c>
      <c r="Q70" s="181">
        <v>0</v>
      </c>
      <c r="R70" s="181">
        <v>0</v>
      </c>
      <c r="S70" s="181">
        <v>0</v>
      </c>
      <c r="T70" s="181">
        <v>0</v>
      </c>
      <c r="U70" s="181">
        <v>0</v>
      </c>
      <c r="V70" s="181">
        <v>0</v>
      </c>
      <c r="W70" s="181">
        <v>0</v>
      </c>
      <c r="X70" s="81">
        <v>66</v>
      </c>
    </row>
    <row r="71" spans="1:26" s="55" customFormat="1" ht="12.75" customHeight="1">
      <c r="A71" s="75">
        <v>67</v>
      </c>
      <c r="B71" s="91" t="s">
        <v>421</v>
      </c>
      <c r="C71" s="83" t="s">
        <v>422</v>
      </c>
      <c r="D71" s="181">
        <v>0</v>
      </c>
      <c r="E71" s="181">
        <v>0</v>
      </c>
      <c r="F71" s="181">
        <v>0</v>
      </c>
      <c r="G71" s="181">
        <v>0</v>
      </c>
      <c r="H71" s="181">
        <v>0</v>
      </c>
      <c r="I71" s="181">
        <v>0</v>
      </c>
      <c r="J71" s="181">
        <v>0</v>
      </c>
      <c r="K71" s="181">
        <v>0</v>
      </c>
      <c r="L71" s="181">
        <v>0</v>
      </c>
      <c r="M71" s="181">
        <v>0</v>
      </c>
      <c r="N71" s="181">
        <v>0</v>
      </c>
      <c r="O71" s="181">
        <v>2.6967757740000002</v>
      </c>
      <c r="P71" s="181">
        <v>2.6668829660000002</v>
      </c>
      <c r="Q71" s="181">
        <v>2.6258091860000006</v>
      </c>
      <c r="R71" s="181">
        <v>2.6268000000000002</v>
      </c>
      <c r="S71" s="181">
        <v>2.5806</v>
      </c>
      <c r="T71" s="181">
        <v>2.6004</v>
      </c>
      <c r="U71" s="181">
        <v>2.6004</v>
      </c>
      <c r="V71" s="181">
        <v>2.6004</v>
      </c>
      <c r="W71" s="181">
        <v>2.6004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181"/>
      <c r="E72" s="181"/>
      <c r="F72" s="181"/>
      <c r="G72" s="181"/>
      <c r="H72" s="181"/>
      <c r="I72" s="181"/>
      <c r="J72" s="181"/>
      <c r="K72" s="181"/>
      <c r="L72" s="181"/>
      <c r="M72" s="181"/>
      <c r="N72" s="181"/>
      <c r="O72" s="181"/>
      <c r="P72" s="181"/>
      <c r="Q72" s="181"/>
      <c r="R72" s="181"/>
      <c r="S72" s="181"/>
      <c r="T72" s="181"/>
      <c r="U72" s="181"/>
      <c r="V72" s="181"/>
      <c r="W72" s="181"/>
      <c r="X72" s="95"/>
    </row>
    <row r="73" spans="1:26" s="55" customFormat="1" ht="12.75" customHeight="1">
      <c r="A73" s="75">
        <v>69</v>
      </c>
      <c r="B73" s="93"/>
      <c r="C73" s="96" t="s">
        <v>423</v>
      </c>
      <c r="D73" s="181">
        <v>59162.398315971899</v>
      </c>
      <c r="E73" s="181">
        <v>57285.595162472833</v>
      </c>
      <c r="F73" s="181">
        <v>60121.084854537869</v>
      </c>
      <c r="G73" s="181">
        <v>58730.566678224895</v>
      </c>
      <c r="H73" s="181">
        <v>56474.969685870979</v>
      </c>
      <c r="I73" s="181">
        <v>61718.057614404854</v>
      </c>
      <c r="J73" s="181">
        <v>55715.40374827123</v>
      </c>
      <c r="K73" s="181">
        <v>54050.306016376053</v>
      </c>
      <c r="L73" s="181">
        <v>58313.103278137256</v>
      </c>
      <c r="M73" s="181">
        <v>58382.937245552836</v>
      </c>
      <c r="N73" s="181">
        <v>56531.7981491959</v>
      </c>
      <c r="O73" s="181">
        <v>57460.073499585822</v>
      </c>
      <c r="P73" s="181">
        <v>55975.702128864141</v>
      </c>
      <c r="Q73" s="181">
        <v>53671.571030355764</v>
      </c>
      <c r="R73" s="181">
        <v>45005.978163327694</v>
      </c>
      <c r="S73" s="181">
        <v>49967.28593935816</v>
      </c>
      <c r="T73" s="181">
        <v>50652.685670122301</v>
      </c>
      <c r="U73" s="181">
        <v>49793.476854134351</v>
      </c>
      <c r="V73" s="181">
        <v>49643.29890509665</v>
      </c>
      <c r="W73" s="181">
        <v>49372.468920868181</v>
      </c>
      <c r="X73" s="81">
        <v>69</v>
      </c>
      <c r="Y73" s="82"/>
      <c r="Z73" s="82"/>
    </row>
    <row r="74" spans="1:26" s="55" customFormat="1" ht="12.75" customHeight="1">
      <c r="A74" s="75">
        <v>70</v>
      </c>
      <c r="B74" s="93"/>
      <c r="C74" s="97" t="s">
        <v>424</v>
      </c>
      <c r="D74" s="181">
        <v>1271.9006553699999</v>
      </c>
      <c r="E74" s="181">
        <v>1350.4445113499999</v>
      </c>
      <c r="F74" s="181">
        <v>1346.9905197</v>
      </c>
      <c r="G74" s="181">
        <v>1378.4849793899998</v>
      </c>
      <c r="H74" s="181">
        <v>1470.4259185200001</v>
      </c>
      <c r="I74" s="181">
        <v>1319.4508281799999</v>
      </c>
      <c r="J74" s="181">
        <v>1213.19890405</v>
      </c>
      <c r="K74" s="181">
        <v>1158.59016823</v>
      </c>
      <c r="L74" s="181">
        <v>1203.45974811</v>
      </c>
      <c r="M74" s="181">
        <v>1242.2979722500002</v>
      </c>
      <c r="N74" s="181">
        <v>1199.7251565099998</v>
      </c>
      <c r="O74" s="181">
        <v>832.08611759000007</v>
      </c>
      <c r="P74" s="181">
        <v>914.58160160399996</v>
      </c>
      <c r="Q74" s="181">
        <v>867.51677213400012</v>
      </c>
      <c r="R74" s="181">
        <v>927.21926410000003</v>
      </c>
      <c r="S74" s="181">
        <v>1000.1167733400001</v>
      </c>
      <c r="T74" s="181">
        <v>955.24611680999988</v>
      </c>
      <c r="U74" s="181">
        <v>917.68667441000002</v>
      </c>
      <c r="V74" s="181">
        <v>975.20072101999995</v>
      </c>
      <c r="W74" s="181">
        <v>924.96085312999992</v>
      </c>
      <c r="X74" s="81">
        <v>70</v>
      </c>
      <c r="Y74" s="82"/>
    </row>
    <row r="75" spans="1:26" s="55" customFormat="1" ht="12.75" customHeight="1">
      <c r="A75" s="75">
        <v>71</v>
      </c>
      <c r="B75" s="93"/>
      <c r="C75" s="98" t="s">
        <v>441</v>
      </c>
      <c r="D75" s="181">
        <v>60434.298971341894</v>
      </c>
      <c r="E75" s="181">
        <v>58636.039673822837</v>
      </c>
      <c r="F75" s="181">
        <v>61468.075374237866</v>
      </c>
      <c r="G75" s="181">
        <v>60109.051657614902</v>
      </c>
      <c r="H75" s="181">
        <v>57945.395604390986</v>
      </c>
      <c r="I75" s="181">
        <v>63037.508442584854</v>
      </c>
      <c r="J75" s="181">
        <v>56928.602652321228</v>
      </c>
      <c r="K75" s="181">
        <v>55208.896184606056</v>
      </c>
      <c r="L75" s="181">
        <v>59516.563026247262</v>
      </c>
      <c r="M75" s="181">
        <v>59625.235217802838</v>
      </c>
      <c r="N75" s="181">
        <v>57731.523305705909</v>
      </c>
      <c r="O75" s="181">
        <v>58292.159617175828</v>
      </c>
      <c r="P75" s="181">
        <v>56890.283730468138</v>
      </c>
      <c r="Q75" s="181">
        <v>54539.087802489768</v>
      </c>
      <c r="R75" s="181">
        <v>45933.197427427694</v>
      </c>
      <c r="S75" s="181">
        <v>50967.40271269816</v>
      </c>
      <c r="T75" s="181">
        <v>51607.931786932306</v>
      </c>
      <c r="U75" s="181">
        <v>50711.163528544348</v>
      </c>
      <c r="V75" s="181">
        <v>50618.499626116645</v>
      </c>
      <c r="W75" s="181">
        <v>50297.429773998178</v>
      </c>
      <c r="X75" s="99">
        <v>71</v>
      </c>
      <c r="Y75" s="82"/>
    </row>
    <row r="76" spans="1:26" ht="15" customHeight="1">
      <c r="A76" s="104" t="s">
        <v>440</v>
      </c>
    </row>
    <row r="77" spans="1:26" ht="12.95" customHeight="1">
      <c r="A77" s="105" t="s">
        <v>445</v>
      </c>
      <c r="C77" s="105"/>
    </row>
    <row r="78" spans="1:26" ht="12" customHeight="1">
      <c r="B78" s="105"/>
      <c r="C78" s="105"/>
    </row>
    <row r="79" spans="1:26" ht="12" customHeight="1">
      <c r="B79" s="108"/>
      <c r="C79" s="109"/>
    </row>
    <row r="80" spans="1:26" s="107" customFormat="1" ht="12" customHeight="1">
      <c r="B80" s="130"/>
      <c r="C80" s="131"/>
      <c r="D80" s="106"/>
      <c r="E80" s="106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06"/>
      <c r="T80" s="106"/>
      <c r="U80" s="106"/>
      <c r="V80" s="106"/>
      <c r="W80" s="106"/>
    </row>
    <row r="81" spans="2:23" ht="12" customHeight="1">
      <c r="B81" s="108"/>
      <c r="C81" s="109"/>
    </row>
    <row r="82" spans="2:23" ht="12" customHeight="1">
      <c r="B82" s="108"/>
      <c r="C82" s="109"/>
    </row>
    <row r="83" spans="2:23" ht="12" customHeight="1">
      <c r="B83" s="108"/>
      <c r="C83" s="109"/>
      <c r="D83" s="115"/>
      <c r="E83" s="115"/>
      <c r="F83" s="115"/>
      <c r="G83" s="115"/>
      <c r="H83" s="115"/>
      <c r="I83" s="115"/>
      <c r="J83" s="115"/>
      <c r="K83" s="115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5"/>
      <c r="W83" s="115"/>
    </row>
    <row r="84" spans="2:23" ht="12" customHeight="1">
      <c r="B84" s="108"/>
      <c r="C84" s="109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  <c r="T84" s="116"/>
      <c r="U84" s="116"/>
      <c r="V84" s="116"/>
      <c r="W84" s="116"/>
    </row>
    <row r="85" spans="2:23" ht="12" customHeight="1">
      <c r="B85" s="108"/>
      <c r="C85" s="109"/>
    </row>
    <row r="86" spans="2:23" ht="12" customHeight="1">
      <c r="B86" s="108"/>
    </row>
    <row r="87" spans="2:23" ht="12" customHeight="1">
      <c r="B87" s="108"/>
    </row>
    <row r="88" spans="2:23" ht="12" customHeight="1">
      <c r="B88" s="108"/>
    </row>
    <row r="89" spans="2:23" ht="15" customHeight="1">
      <c r="B89" s="108"/>
    </row>
    <row r="90" spans="2:23" ht="15" customHeight="1">
      <c r="B90" s="108"/>
    </row>
    <row r="91" spans="2:23" ht="15" customHeight="1">
      <c r="B91" s="108"/>
    </row>
    <row r="92" spans="2:23" ht="15" customHeight="1">
      <c r="B92" s="108"/>
    </row>
    <row r="93" spans="2:23" ht="15" customHeight="1">
      <c r="B93" s="108"/>
      <c r="C93" s="109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3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3.7109375" style="72" customWidth="1"/>
    <col min="4" max="8" width="10.28515625" style="72" hidden="1" customWidth="1"/>
    <col min="9" max="9" width="10.28515625" style="72" customWidth="1"/>
    <col min="10" max="13" width="10.28515625" style="72" hidden="1" customWidth="1"/>
    <col min="14" max="14" width="10.28515625" style="72" customWidth="1"/>
    <col min="15" max="18" width="10.28515625" style="72" hidden="1" customWidth="1"/>
    <col min="19" max="23" width="10.2851562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614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431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973.49767199999997</v>
      </c>
      <c r="E5" s="181">
        <v>973.49767199999997</v>
      </c>
      <c r="F5" s="181">
        <v>973.49767199999997</v>
      </c>
      <c r="G5" s="181">
        <v>973.49767199999997</v>
      </c>
      <c r="H5" s="181">
        <v>973.49767199999997</v>
      </c>
      <c r="I5" s="181">
        <v>1009.1754258302593</v>
      </c>
      <c r="J5" s="181">
        <v>1014.4018651165912</v>
      </c>
      <c r="K5" s="181">
        <v>1017.7976771117112</v>
      </c>
      <c r="L5" s="181">
        <v>1020.3349702345234</v>
      </c>
      <c r="M5" s="181">
        <v>1045.5684817675512</v>
      </c>
      <c r="N5" s="181">
        <v>1064.2153997522739</v>
      </c>
      <c r="O5" s="181">
        <v>1091.9213542112984</v>
      </c>
      <c r="P5" s="181">
        <v>1143.4146431922311</v>
      </c>
      <c r="Q5" s="181">
        <v>1155.4645429030063</v>
      </c>
      <c r="R5" s="181">
        <v>1233.4671828334456</v>
      </c>
      <c r="S5" s="181">
        <v>2238.6674545267551</v>
      </c>
      <c r="T5" s="181">
        <v>2446.8404274429613</v>
      </c>
      <c r="U5" s="181">
        <v>4476.242946351249</v>
      </c>
      <c r="V5" s="181">
        <v>3413.5405982514685</v>
      </c>
      <c r="W5" s="181">
        <v>3526.6013077937846</v>
      </c>
      <c r="X5" s="81">
        <v>1</v>
      </c>
    </row>
    <row r="6" spans="1:25" s="55" customFormat="1" ht="12.75" customHeight="1">
      <c r="A6" s="75">
        <v>2</v>
      </c>
      <c r="B6" s="76" t="s">
        <v>292</v>
      </c>
      <c r="C6" s="80" t="s">
        <v>293</v>
      </c>
      <c r="D6" s="181">
        <v>973.49767199999997</v>
      </c>
      <c r="E6" s="181">
        <v>973.49767199999997</v>
      </c>
      <c r="F6" s="181">
        <v>973.49767199999997</v>
      </c>
      <c r="G6" s="181">
        <v>973.49767199999997</v>
      </c>
      <c r="H6" s="181">
        <v>973.49767199999997</v>
      </c>
      <c r="I6" s="181">
        <v>1009.1754258302593</v>
      </c>
      <c r="J6" s="181">
        <v>1014.4018651165912</v>
      </c>
      <c r="K6" s="181">
        <v>1017.7976771117112</v>
      </c>
      <c r="L6" s="181">
        <v>1020.3349702345234</v>
      </c>
      <c r="M6" s="181">
        <v>1044.0932965162044</v>
      </c>
      <c r="N6" s="181">
        <v>1059.4129977396592</v>
      </c>
      <c r="O6" s="181">
        <v>1083.9454828062435</v>
      </c>
      <c r="P6" s="181">
        <v>1130.7326097060759</v>
      </c>
      <c r="Q6" s="181">
        <v>1144.0997516070083</v>
      </c>
      <c r="R6" s="181">
        <v>1220.445105140536</v>
      </c>
      <c r="S6" s="181">
        <v>2223.7301099450951</v>
      </c>
      <c r="T6" s="181">
        <v>2432.035590130979</v>
      </c>
      <c r="U6" s="181">
        <v>4464.8152795296255</v>
      </c>
      <c r="V6" s="181">
        <v>3402.8531284787418</v>
      </c>
      <c r="W6" s="181">
        <v>3515.1666764338042</v>
      </c>
      <c r="X6" s="81">
        <v>2</v>
      </c>
    </row>
    <row r="7" spans="1:25" s="55" customFormat="1" ht="12.75" customHeight="1">
      <c r="A7" s="75">
        <v>3</v>
      </c>
      <c r="B7" s="76" t="s">
        <v>294</v>
      </c>
      <c r="C7" s="80" t="s">
        <v>295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1.4751852513467789</v>
      </c>
      <c r="N7" s="181">
        <v>4.8024020126146709</v>
      </c>
      <c r="O7" s="181">
        <v>7.9758714050550994</v>
      </c>
      <c r="P7" s="181">
        <v>12.68203348615523</v>
      </c>
      <c r="Q7" s="181">
        <v>11.36479129599808</v>
      </c>
      <c r="R7" s="181">
        <v>13.02207769290945</v>
      </c>
      <c r="S7" s="181">
        <v>14.93734458165985</v>
      </c>
      <c r="T7" s="181">
        <v>14.804837311982</v>
      </c>
      <c r="U7" s="181">
        <v>11.42766682162287</v>
      </c>
      <c r="V7" s="181">
        <v>10.68746977272661</v>
      </c>
      <c r="W7" s="181">
        <v>11.43463135998015</v>
      </c>
      <c r="X7" s="81">
        <v>3</v>
      </c>
      <c r="Y7" s="82"/>
    </row>
    <row r="8" spans="1:25" s="55" customFormat="1" ht="12.75" customHeight="1">
      <c r="A8" s="75">
        <v>4</v>
      </c>
      <c r="B8" s="76" t="s">
        <v>296</v>
      </c>
      <c r="C8" s="80" t="s">
        <v>297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  <c r="W8" s="181">
        <v>0</v>
      </c>
      <c r="X8" s="81">
        <v>4</v>
      </c>
    </row>
    <row r="9" spans="1:25" s="55" customFormat="1" ht="12.75" customHeight="1">
      <c r="A9" s="75">
        <v>5</v>
      </c>
      <c r="B9" s="76" t="s">
        <v>298</v>
      </c>
      <c r="C9" s="83" t="s">
        <v>299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0.12104952120900338</v>
      </c>
      <c r="M9" s="181">
        <v>0.42080315142229929</v>
      </c>
      <c r="N9" s="181">
        <v>0.28638887872338625</v>
      </c>
      <c r="O9" s="181">
        <v>2.89842287141835</v>
      </c>
      <c r="P9" s="181">
        <v>3.3785468691721503</v>
      </c>
      <c r="Q9" s="181">
        <v>16.522293033271325</v>
      </c>
      <c r="R9" s="181">
        <v>65.552255461313408</v>
      </c>
      <c r="S9" s="181">
        <v>55.444668203585557</v>
      </c>
      <c r="T9" s="181">
        <v>24.146598782005061</v>
      </c>
      <c r="U9" s="181">
        <v>2.7566846367929387</v>
      </c>
      <c r="V9" s="181">
        <v>4.2622746245006295</v>
      </c>
      <c r="W9" s="181">
        <v>6.9079056942237465</v>
      </c>
      <c r="X9" s="81">
        <v>5</v>
      </c>
    </row>
    <row r="10" spans="1:25" s="55" customFormat="1" ht="12.75" customHeight="1">
      <c r="A10" s="75">
        <v>6</v>
      </c>
      <c r="B10" s="76" t="s">
        <v>300</v>
      </c>
      <c r="C10" s="84" t="s">
        <v>301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  <c r="U10" s="181">
        <v>0</v>
      </c>
      <c r="V10" s="181">
        <v>0</v>
      </c>
      <c r="W10" s="181">
        <v>0</v>
      </c>
      <c r="X10" s="81">
        <v>6</v>
      </c>
    </row>
    <row r="11" spans="1:25" s="55" customFormat="1" ht="12.75" customHeight="1">
      <c r="A11" s="75">
        <v>7</v>
      </c>
      <c r="B11" s="76" t="s">
        <v>302</v>
      </c>
      <c r="C11" s="80" t="s">
        <v>303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0</v>
      </c>
      <c r="U11" s="181">
        <v>0</v>
      </c>
      <c r="V11" s="181">
        <v>0</v>
      </c>
      <c r="W11" s="181">
        <v>0</v>
      </c>
      <c r="X11" s="81">
        <v>7</v>
      </c>
    </row>
    <row r="12" spans="1:25" s="55" customFormat="1" ht="12.75" customHeight="1">
      <c r="A12" s="75">
        <v>8</v>
      </c>
      <c r="B12" s="76" t="s">
        <v>304</v>
      </c>
      <c r="C12" s="80" t="s">
        <v>305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0.12104952120900338</v>
      </c>
      <c r="M12" s="181">
        <v>0.42080315142229929</v>
      </c>
      <c r="N12" s="181">
        <v>0.28638887872338625</v>
      </c>
      <c r="O12" s="181">
        <v>2.89842287141835</v>
      </c>
      <c r="P12" s="181">
        <v>3.3785468691721503</v>
      </c>
      <c r="Q12" s="181">
        <v>16.522293033271325</v>
      </c>
      <c r="R12" s="181">
        <v>65.552255461313408</v>
      </c>
      <c r="S12" s="181">
        <v>55.444668203585557</v>
      </c>
      <c r="T12" s="181">
        <v>24.146598782005061</v>
      </c>
      <c r="U12" s="181">
        <v>2.7566846367929387</v>
      </c>
      <c r="V12" s="181">
        <v>4.2622746245006295</v>
      </c>
      <c r="W12" s="181">
        <v>6.9079056942237465</v>
      </c>
      <c r="X12" s="81">
        <v>8</v>
      </c>
    </row>
    <row r="13" spans="1:25" s="55" customFormat="1" ht="12.75" customHeight="1">
      <c r="A13" s="75">
        <v>9</v>
      </c>
      <c r="B13" s="76" t="s">
        <v>306</v>
      </c>
      <c r="C13" s="85" t="s">
        <v>307</v>
      </c>
      <c r="D13" s="181">
        <v>2902.4843649426657</v>
      </c>
      <c r="E13" s="181">
        <v>3020.9843349139974</v>
      </c>
      <c r="F13" s="181">
        <v>3034.6644052379606</v>
      </c>
      <c r="G13" s="181">
        <v>3330.4583311779529</v>
      </c>
      <c r="H13" s="181">
        <v>3437.8891827705697</v>
      </c>
      <c r="I13" s="181">
        <v>3542.8427432359335</v>
      </c>
      <c r="J13" s="181">
        <v>4004.3948277193786</v>
      </c>
      <c r="K13" s="181">
        <v>4408.6589973557329</v>
      </c>
      <c r="L13" s="181">
        <v>6278.9633129065915</v>
      </c>
      <c r="M13" s="181">
        <v>7560.8458908910543</v>
      </c>
      <c r="N13" s="181">
        <v>8235.4841479963306</v>
      </c>
      <c r="O13" s="181">
        <v>7665.8143661037502</v>
      </c>
      <c r="P13" s="181">
        <v>9822.5484649284317</v>
      </c>
      <c r="Q13" s="181">
        <v>9732.5782196002456</v>
      </c>
      <c r="R13" s="181">
        <v>9616.984807888226</v>
      </c>
      <c r="S13" s="181">
        <v>11457.266975363937</v>
      </c>
      <c r="T13" s="181">
        <v>12096.121282941198</v>
      </c>
      <c r="U13" s="181">
        <v>9586.6839000866985</v>
      </c>
      <c r="V13" s="181">
        <v>9789.1739167009127</v>
      </c>
      <c r="W13" s="181">
        <v>11649.802398145128</v>
      </c>
      <c r="X13" s="81">
        <v>9</v>
      </c>
    </row>
    <row r="14" spans="1:25" s="55" customFormat="1" ht="12.75" customHeight="1">
      <c r="A14" s="75">
        <v>10</v>
      </c>
      <c r="B14" s="76" t="s">
        <v>308</v>
      </c>
      <c r="C14" s="80" t="s">
        <v>309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7.09258150972394E-2</v>
      </c>
      <c r="J14" s="181">
        <v>0.40548757332674706</v>
      </c>
      <c r="K14" s="181">
        <v>0.47887008012650173</v>
      </c>
      <c r="L14" s="181">
        <v>102.47368420315567</v>
      </c>
      <c r="M14" s="181">
        <v>94.44636278282087</v>
      </c>
      <c r="N14" s="181">
        <v>126.635266673033</v>
      </c>
      <c r="O14" s="181">
        <v>172.83429707484032</v>
      </c>
      <c r="P14" s="181">
        <v>169.55478765199771</v>
      </c>
      <c r="Q14" s="181">
        <v>218.14540204887942</v>
      </c>
      <c r="R14" s="181">
        <v>277.02576392897441</v>
      </c>
      <c r="S14" s="181">
        <v>534.36374042312707</v>
      </c>
      <c r="T14" s="181">
        <v>183.20463943545028</v>
      </c>
      <c r="U14" s="181">
        <v>240.52236393743541</v>
      </c>
      <c r="V14" s="181">
        <v>175.62065029961067</v>
      </c>
      <c r="W14" s="181">
        <v>428.328445253665</v>
      </c>
      <c r="X14" s="81">
        <v>10</v>
      </c>
    </row>
    <row r="15" spans="1:25" s="55" customFormat="1" ht="12.75" customHeight="1">
      <c r="A15" s="75">
        <v>11</v>
      </c>
      <c r="B15" s="76" t="s">
        <v>310</v>
      </c>
      <c r="C15" s="80" t="s">
        <v>311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5.8181026976944661E-2</v>
      </c>
      <c r="M15" s="181">
        <v>0.12083760798243544</v>
      </c>
      <c r="N15" s="181">
        <v>0</v>
      </c>
      <c r="O15" s="181">
        <v>1.736063114688682</v>
      </c>
      <c r="P15" s="181">
        <v>7.7888009791269803E-3</v>
      </c>
      <c r="Q15" s="181">
        <v>1.3046716444748764E-2</v>
      </c>
      <c r="R15" s="181">
        <v>4.5636227711104246E-2</v>
      </c>
      <c r="S15" s="181">
        <v>0</v>
      </c>
      <c r="T15" s="181">
        <v>0</v>
      </c>
      <c r="U15" s="181">
        <v>0</v>
      </c>
      <c r="V15" s="181">
        <v>0.86412872855907163</v>
      </c>
      <c r="W15" s="181">
        <v>0</v>
      </c>
      <c r="X15" s="81">
        <v>11</v>
      </c>
    </row>
    <row r="16" spans="1:25" s="55" customFormat="1" ht="12.75" customHeight="1">
      <c r="A16" s="75">
        <v>12</v>
      </c>
      <c r="B16" s="76" t="s">
        <v>312</v>
      </c>
      <c r="C16" s="80" t="s">
        <v>313</v>
      </c>
      <c r="D16" s="181">
        <v>765.03136969370291</v>
      </c>
      <c r="E16" s="181">
        <v>755.14863684313025</v>
      </c>
      <c r="F16" s="181">
        <v>755.77292577888579</v>
      </c>
      <c r="G16" s="181">
        <v>847.36870217748776</v>
      </c>
      <c r="H16" s="181">
        <v>844.34381107254342</v>
      </c>
      <c r="I16" s="181">
        <v>629.49011461793282</v>
      </c>
      <c r="J16" s="181">
        <v>636.58004387154199</v>
      </c>
      <c r="K16" s="181">
        <v>639.94002736031473</v>
      </c>
      <c r="L16" s="181">
        <v>2491.0120432683175</v>
      </c>
      <c r="M16" s="181">
        <v>3323.5176383566945</v>
      </c>
      <c r="N16" s="181">
        <v>3188.8978401040358</v>
      </c>
      <c r="O16" s="181">
        <v>2606.4854907395884</v>
      </c>
      <c r="P16" s="181">
        <v>3376.6563855581139</v>
      </c>
      <c r="Q16" s="181">
        <v>3726.5571213616195</v>
      </c>
      <c r="R16" s="181">
        <v>4266.3761515422848</v>
      </c>
      <c r="S16" s="181">
        <v>4736.7974380813966</v>
      </c>
      <c r="T16" s="181">
        <v>5938.5516815076362</v>
      </c>
      <c r="U16" s="181">
        <v>3385.279800246537</v>
      </c>
      <c r="V16" s="181">
        <v>3928.3985028391671</v>
      </c>
      <c r="W16" s="181">
        <v>5628.4792703044041</v>
      </c>
      <c r="X16" s="81">
        <v>12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81">
        <v>1559.9946503152073</v>
      </c>
      <c r="E17" s="181">
        <v>1641.9715014822311</v>
      </c>
      <c r="F17" s="181">
        <v>1595.0830198470753</v>
      </c>
      <c r="G17" s="181">
        <v>1732.3448698725952</v>
      </c>
      <c r="H17" s="181">
        <v>1758.7429302696626</v>
      </c>
      <c r="I17" s="181">
        <v>1689.9274114817156</v>
      </c>
      <c r="J17" s="181">
        <v>1656.0754423156159</v>
      </c>
      <c r="K17" s="181">
        <v>1903.9171143831506</v>
      </c>
      <c r="L17" s="181">
        <v>1766.7977379518677</v>
      </c>
      <c r="M17" s="181">
        <v>1852.4080065464284</v>
      </c>
      <c r="N17" s="181">
        <v>2173.7459007405159</v>
      </c>
      <c r="O17" s="181">
        <v>2141.6884006735154</v>
      </c>
      <c r="P17" s="181">
        <v>3142.1434159386054</v>
      </c>
      <c r="Q17" s="181">
        <v>3048.2960324421597</v>
      </c>
      <c r="R17" s="181">
        <v>2686.1286543266788</v>
      </c>
      <c r="S17" s="181">
        <v>3452.913371183532</v>
      </c>
      <c r="T17" s="181">
        <v>2893.6345571125385</v>
      </c>
      <c r="U17" s="181">
        <v>2783.9108702935837</v>
      </c>
      <c r="V17" s="181">
        <v>2719.5615704130846</v>
      </c>
      <c r="W17" s="181">
        <v>2787.9407984744621</v>
      </c>
      <c r="X17" s="81">
        <v>13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0</v>
      </c>
      <c r="K18" s="181">
        <v>2.6127797810277758E-5</v>
      </c>
      <c r="L18" s="181">
        <v>2.5063494044044699E-5</v>
      </c>
      <c r="M18" s="181">
        <v>2.2906783476746842E-5</v>
      </c>
      <c r="N18" s="181">
        <v>0</v>
      </c>
      <c r="O18" s="181">
        <v>0</v>
      </c>
      <c r="P18" s="181">
        <v>8.6542233101410883E-4</v>
      </c>
      <c r="Q18" s="181">
        <v>1.4496351605276403E-3</v>
      </c>
      <c r="R18" s="181">
        <v>1.573663024520836E-3</v>
      </c>
      <c r="S18" s="181">
        <v>0</v>
      </c>
      <c r="T18" s="181">
        <v>0</v>
      </c>
      <c r="U18" s="181">
        <v>0</v>
      </c>
      <c r="V18" s="181">
        <v>0.96014303173230175</v>
      </c>
      <c r="W18" s="181">
        <v>0.67124585141314941</v>
      </c>
      <c r="X18" s="81">
        <v>14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81">
        <v>0</v>
      </c>
      <c r="E19" s="181">
        <v>0</v>
      </c>
      <c r="F19" s="181">
        <v>0</v>
      </c>
      <c r="G19" s="181">
        <v>0</v>
      </c>
      <c r="H19" s="181">
        <v>0</v>
      </c>
      <c r="I19" s="181">
        <v>26.337599999999998</v>
      </c>
      <c r="J19" s="181">
        <v>26.337599999999998</v>
      </c>
      <c r="K19" s="181">
        <v>32.426400000000001</v>
      </c>
      <c r="L19" s="181">
        <v>0</v>
      </c>
      <c r="M19" s="181">
        <v>0</v>
      </c>
      <c r="N19" s="181">
        <v>0</v>
      </c>
      <c r="O19" s="181">
        <v>0</v>
      </c>
      <c r="P19" s="181">
        <v>0</v>
      </c>
      <c r="Q19" s="181">
        <v>0</v>
      </c>
      <c r="R19" s="181">
        <v>0</v>
      </c>
      <c r="S19" s="181">
        <v>0</v>
      </c>
      <c r="T19" s="181">
        <v>0</v>
      </c>
      <c r="U19" s="181">
        <v>0</v>
      </c>
      <c r="V19" s="181">
        <v>0</v>
      </c>
      <c r="W19" s="181">
        <v>0</v>
      </c>
      <c r="X19" s="81">
        <v>15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  <c r="W20" s="181">
        <v>0</v>
      </c>
      <c r="X20" s="81">
        <v>16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26.337599999999998</v>
      </c>
      <c r="J21" s="181">
        <v>26.337599999999998</v>
      </c>
      <c r="K21" s="181">
        <v>32.426400000000001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  <c r="R21" s="181">
        <v>0</v>
      </c>
      <c r="S21" s="181">
        <v>0</v>
      </c>
      <c r="T21" s="181">
        <v>0</v>
      </c>
      <c r="U21" s="181">
        <v>0</v>
      </c>
      <c r="V21" s="181">
        <v>0</v>
      </c>
      <c r="W21" s="181">
        <v>0</v>
      </c>
      <c r="X21" s="81">
        <v>17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81">
        <v>0</v>
      </c>
      <c r="E22" s="181">
        <v>0</v>
      </c>
      <c r="F22" s="181">
        <v>0</v>
      </c>
      <c r="G22" s="181">
        <v>0</v>
      </c>
      <c r="H22" s="181">
        <v>0</v>
      </c>
      <c r="I22" s="181">
        <v>29.076134388048867</v>
      </c>
      <c r="J22" s="181">
        <v>31.159705025281554</v>
      </c>
      <c r="K22" s="181">
        <v>32.147054714636859</v>
      </c>
      <c r="L22" s="181">
        <v>12.523176756818552</v>
      </c>
      <c r="M22" s="181">
        <v>13.536148321136604</v>
      </c>
      <c r="N22" s="181">
        <v>13.774814187378436</v>
      </c>
      <c r="O22" s="181">
        <v>10.952775544980762</v>
      </c>
      <c r="P22" s="181">
        <v>251.70973254211202</v>
      </c>
      <c r="Q22" s="181">
        <v>152.97323119795334</v>
      </c>
      <c r="R22" s="181">
        <v>53.993182744960578</v>
      </c>
      <c r="S22" s="181">
        <v>455.70825694954215</v>
      </c>
      <c r="T22" s="181">
        <v>113.5038722276399</v>
      </c>
      <c r="U22" s="181">
        <v>45.578097620381612</v>
      </c>
      <c r="V22" s="181">
        <v>35.681570084409422</v>
      </c>
      <c r="W22" s="181">
        <v>36.614461551785283</v>
      </c>
      <c r="X22" s="81">
        <v>18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4.51979034179642</v>
      </c>
      <c r="J23" s="181">
        <v>4.8436746077353492</v>
      </c>
      <c r="K23" s="181">
        <v>4.9971548995226254</v>
      </c>
      <c r="L23" s="181">
        <v>3.6628634275612213</v>
      </c>
      <c r="M23" s="181">
        <v>9.9940748462796059</v>
      </c>
      <c r="N23" s="181">
        <v>38.636463275045948</v>
      </c>
      <c r="O23" s="181">
        <v>260.28756024571464</v>
      </c>
      <c r="P23" s="181">
        <v>260.30634598573386</v>
      </c>
      <c r="Q23" s="181">
        <v>302.21750910256657</v>
      </c>
      <c r="R23" s="181">
        <v>134.16083631465432</v>
      </c>
      <c r="S23" s="181">
        <v>84.215173998927199</v>
      </c>
      <c r="T23" s="181">
        <v>129.47324666788381</v>
      </c>
      <c r="U23" s="181">
        <v>112.72785663311464</v>
      </c>
      <c r="V23" s="181">
        <v>112.11681692361131</v>
      </c>
      <c r="W23" s="181">
        <v>97.618325248369416</v>
      </c>
      <c r="X23" s="81">
        <v>19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29.172934611369808</v>
      </c>
      <c r="M24" s="181">
        <v>43.184923414713445</v>
      </c>
      <c r="N24" s="181">
        <v>155.95176214118948</v>
      </c>
      <c r="O24" s="181">
        <v>18.762112337306288</v>
      </c>
      <c r="P24" s="181">
        <v>22.298409336536192</v>
      </c>
      <c r="Q24" s="181">
        <v>57.551536326884516</v>
      </c>
      <c r="R24" s="181">
        <v>89.499376244185839</v>
      </c>
      <c r="S24" s="181">
        <v>22.698338743058496</v>
      </c>
      <c r="T24" s="181">
        <v>31.646678706718745</v>
      </c>
      <c r="U24" s="181">
        <v>72.22513748397499</v>
      </c>
      <c r="V24" s="181">
        <v>34.185629232161752</v>
      </c>
      <c r="W24" s="181">
        <v>44.951380337447574</v>
      </c>
      <c r="X24" s="81">
        <v>20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81">
        <v>254.55206079054756</v>
      </c>
      <c r="E25" s="181">
        <v>301.27026748933264</v>
      </c>
      <c r="F25" s="181">
        <v>360.7928512034249</v>
      </c>
      <c r="G25" s="181">
        <v>427.58859094953772</v>
      </c>
      <c r="H25" s="181">
        <v>511.45886022368865</v>
      </c>
      <c r="I25" s="181">
        <v>841.54215439980862</v>
      </c>
      <c r="J25" s="181">
        <v>1326.859088278628</v>
      </c>
      <c r="K25" s="181">
        <v>1472.4968488021989</v>
      </c>
      <c r="L25" s="181">
        <v>1519.8744756576968</v>
      </c>
      <c r="M25" s="181">
        <v>1864.6955427235439</v>
      </c>
      <c r="N25" s="181">
        <v>2134.33681011309</v>
      </c>
      <c r="O25" s="181">
        <v>2079.5290435417678</v>
      </c>
      <c r="P25" s="181">
        <v>2218.5680269450359</v>
      </c>
      <c r="Q25" s="181">
        <v>1821.9051194829135</v>
      </c>
      <c r="R25" s="181">
        <v>1686.7979535374889</v>
      </c>
      <c r="S25" s="181">
        <v>1677.4647873148199</v>
      </c>
      <c r="T25" s="181">
        <v>1980.6251311942904</v>
      </c>
      <c r="U25" s="181">
        <v>2059.7400684593276</v>
      </c>
      <c r="V25" s="181">
        <v>1904.6317673486606</v>
      </c>
      <c r="W25" s="181">
        <v>1803.5376778335374</v>
      </c>
      <c r="X25" s="81">
        <v>21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81">
        <v>0</v>
      </c>
      <c r="E26" s="181">
        <v>0</v>
      </c>
      <c r="F26" s="181">
        <v>0</v>
      </c>
      <c r="G26" s="181">
        <v>0</v>
      </c>
      <c r="H26" s="181">
        <v>0</v>
      </c>
      <c r="I26" s="181">
        <v>0</v>
      </c>
      <c r="J26" s="181">
        <v>0</v>
      </c>
      <c r="K26" s="181">
        <v>0</v>
      </c>
      <c r="L26" s="181">
        <v>8.0699680806001664E-2</v>
      </c>
      <c r="M26" s="181">
        <v>1.1046082724835313</v>
      </c>
      <c r="N26" s="181">
        <v>60.193735237133566</v>
      </c>
      <c r="O26" s="181">
        <v>2.6482613735875957</v>
      </c>
      <c r="P26" s="181">
        <v>3.4348559836583501</v>
      </c>
      <c r="Q26" s="181">
        <v>58.237470195991335</v>
      </c>
      <c r="R26" s="181">
        <v>59.174198173185623</v>
      </c>
      <c r="S26" s="181">
        <v>1.518041763070795</v>
      </c>
      <c r="T26" s="181">
        <v>132.0745781864216</v>
      </c>
      <c r="U26" s="181">
        <v>0.13783423183964155</v>
      </c>
      <c r="V26" s="181">
        <v>1.5968316199492301</v>
      </c>
      <c r="W26" s="181">
        <v>58.266616197597244</v>
      </c>
      <c r="X26" s="81">
        <v>22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81">
        <v>254.55206079054756</v>
      </c>
      <c r="E27" s="181">
        <v>301.27026748933264</v>
      </c>
      <c r="F27" s="181">
        <v>360.7928512034249</v>
      </c>
      <c r="G27" s="181">
        <v>427.58859094953772</v>
      </c>
      <c r="H27" s="181">
        <v>511.45886022368865</v>
      </c>
      <c r="I27" s="181">
        <v>841.54215439980862</v>
      </c>
      <c r="J27" s="181">
        <v>1326.859088278628</v>
      </c>
      <c r="K27" s="181">
        <v>1472.4968488021989</v>
      </c>
      <c r="L27" s="181">
        <v>1519.7937759768909</v>
      </c>
      <c r="M27" s="181">
        <v>1863.5909344510603</v>
      </c>
      <c r="N27" s="181">
        <v>2074.1430748759567</v>
      </c>
      <c r="O27" s="181">
        <v>2076.8807821681798</v>
      </c>
      <c r="P27" s="181">
        <v>2215.1331709613778</v>
      </c>
      <c r="Q27" s="181">
        <v>1763.6676492869224</v>
      </c>
      <c r="R27" s="181">
        <v>1627.6237553643032</v>
      </c>
      <c r="S27" s="181">
        <v>1675.9467455517492</v>
      </c>
      <c r="T27" s="181">
        <v>1848.5505530078688</v>
      </c>
      <c r="U27" s="181">
        <v>2059.6022342274878</v>
      </c>
      <c r="V27" s="181">
        <v>1903.0349357287114</v>
      </c>
      <c r="W27" s="181">
        <v>1745.2710616359402</v>
      </c>
      <c r="X27" s="81">
        <v>23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81">
        <v>0</v>
      </c>
      <c r="E28" s="181">
        <v>0</v>
      </c>
      <c r="F28" s="181">
        <v>0</v>
      </c>
      <c r="G28" s="181">
        <v>0</v>
      </c>
      <c r="H28" s="181">
        <v>0</v>
      </c>
      <c r="I28" s="181">
        <v>0</v>
      </c>
      <c r="J28" s="181">
        <v>9.0363750270152103E-4</v>
      </c>
      <c r="K28" s="181">
        <v>0</v>
      </c>
      <c r="L28" s="181">
        <v>13.934033806682345</v>
      </c>
      <c r="M28" s="181">
        <v>11.309084694474292</v>
      </c>
      <c r="N28" s="181">
        <v>15.517070156285298</v>
      </c>
      <c r="O28" s="181">
        <v>8.1949456185935521</v>
      </c>
      <c r="P28" s="181">
        <v>13.176332789771385</v>
      </c>
      <c r="Q28" s="181">
        <v>0.24205276708304738</v>
      </c>
      <c r="R28" s="181">
        <v>0.70867303201419918</v>
      </c>
      <c r="S28" s="181">
        <v>1.4457540600674199</v>
      </c>
      <c r="T28" s="181">
        <v>0.82317950393199046</v>
      </c>
      <c r="U28" s="181">
        <v>2.1364305935145271</v>
      </c>
      <c r="V28" s="181">
        <v>6.7043143941502681E-2</v>
      </c>
      <c r="W28" s="181">
        <v>1.4566721307647402E-2</v>
      </c>
      <c r="X28" s="81">
        <v>24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81">
        <v>0</v>
      </c>
      <c r="E29" s="181">
        <v>0</v>
      </c>
      <c r="F29" s="181">
        <v>0</v>
      </c>
      <c r="G29" s="181">
        <v>0</v>
      </c>
      <c r="H29" s="181">
        <v>0</v>
      </c>
      <c r="I29" s="181">
        <v>0</v>
      </c>
      <c r="J29" s="181">
        <v>0</v>
      </c>
      <c r="K29" s="181">
        <v>0</v>
      </c>
      <c r="L29" s="181">
        <v>0</v>
      </c>
      <c r="M29" s="181">
        <v>0</v>
      </c>
      <c r="N29" s="181">
        <v>0</v>
      </c>
      <c r="O29" s="181">
        <v>0</v>
      </c>
      <c r="P29" s="181">
        <v>0</v>
      </c>
      <c r="Q29" s="181">
        <v>1.203014411453783E-3</v>
      </c>
      <c r="R29" s="181">
        <v>0</v>
      </c>
      <c r="S29" s="181">
        <v>0</v>
      </c>
      <c r="T29" s="181">
        <v>0</v>
      </c>
      <c r="U29" s="181">
        <v>0</v>
      </c>
      <c r="V29" s="181">
        <v>0</v>
      </c>
      <c r="W29" s="181">
        <v>0</v>
      </c>
      <c r="X29" s="81">
        <v>25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81">
        <v>0</v>
      </c>
      <c r="E30" s="181">
        <v>0</v>
      </c>
      <c r="F30" s="181">
        <v>0</v>
      </c>
      <c r="G30" s="181">
        <v>0</v>
      </c>
      <c r="H30" s="181">
        <v>0</v>
      </c>
      <c r="I30" s="181">
        <v>0</v>
      </c>
      <c r="J30" s="181">
        <v>0</v>
      </c>
      <c r="K30" s="181">
        <v>0</v>
      </c>
      <c r="L30" s="181">
        <v>13.880345098632386</v>
      </c>
      <c r="M30" s="181">
        <v>11.309084694474292</v>
      </c>
      <c r="N30" s="181">
        <v>15.517070156285298</v>
      </c>
      <c r="O30" s="181">
        <v>8.1949456185935521</v>
      </c>
      <c r="P30" s="181">
        <v>13.176332789771385</v>
      </c>
      <c r="Q30" s="181">
        <v>0.24084975267159359</v>
      </c>
      <c r="R30" s="181">
        <v>0.70867303201419918</v>
      </c>
      <c r="S30" s="181">
        <v>1.4457540600674199</v>
      </c>
      <c r="T30" s="181">
        <v>0.82317950393199046</v>
      </c>
      <c r="U30" s="181">
        <v>2.1364305935145271</v>
      </c>
      <c r="V30" s="181">
        <v>6.7043143941502681E-2</v>
      </c>
      <c r="W30" s="181">
        <v>1.4566721307647402E-2</v>
      </c>
      <c r="X30" s="81">
        <v>26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81">
        <v>0</v>
      </c>
      <c r="E31" s="181">
        <v>0</v>
      </c>
      <c r="F31" s="181">
        <v>0</v>
      </c>
      <c r="G31" s="181">
        <v>0</v>
      </c>
      <c r="H31" s="181">
        <v>0</v>
      </c>
      <c r="I31" s="181">
        <v>0</v>
      </c>
      <c r="J31" s="181">
        <v>9.0363750270152103E-4</v>
      </c>
      <c r="K31" s="181">
        <v>0</v>
      </c>
      <c r="L31" s="181">
        <v>5.3688708049960482E-2</v>
      </c>
      <c r="M31" s="181">
        <v>0</v>
      </c>
      <c r="N31" s="181">
        <v>0</v>
      </c>
      <c r="O31" s="181">
        <v>0</v>
      </c>
      <c r="P31" s="181">
        <v>0</v>
      </c>
      <c r="Q31" s="181">
        <v>0</v>
      </c>
      <c r="R31" s="181">
        <v>0</v>
      </c>
      <c r="S31" s="181">
        <v>0</v>
      </c>
      <c r="T31" s="181">
        <v>0</v>
      </c>
      <c r="U31" s="181">
        <v>0</v>
      </c>
      <c r="V31" s="181">
        <v>0</v>
      </c>
      <c r="W31" s="181">
        <v>0</v>
      </c>
      <c r="X31" s="81">
        <v>27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81">
        <v>4.3174329231211193</v>
      </c>
      <c r="M32" s="181">
        <v>6.9958523923957241</v>
      </c>
      <c r="N32" s="181">
        <v>10.934848096711114</v>
      </c>
      <c r="O32" s="181">
        <v>11.559186451489854</v>
      </c>
      <c r="P32" s="181">
        <v>21.791627306160368</v>
      </c>
      <c r="Q32" s="181">
        <v>53.843708834031567</v>
      </c>
      <c r="R32" s="181">
        <v>62.055056234039405</v>
      </c>
      <c r="S32" s="181">
        <v>112.84110438826211</v>
      </c>
      <c r="T32" s="181">
        <v>69.970257834219197</v>
      </c>
      <c r="U32" s="181">
        <v>83.25187603114675</v>
      </c>
      <c r="V32" s="181">
        <v>99.526556727190609</v>
      </c>
      <c r="W32" s="181">
        <v>101.58136736783497</v>
      </c>
      <c r="X32" s="81">
        <v>28</v>
      </c>
    </row>
    <row r="33" spans="1:26" s="55" customFormat="1" ht="12.75" customHeight="1">
      <c r="A33" s="75">
        <v>29</v>
      </c>
      <c r="B33" s="76" t="s">
        <v>346</v>
      </c>
      <c r="C33" s="84" t="s">
        <v>347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0</v>
      </c>
      <c r="J33" s="181">
        <v>0</v>
      </c>
      <c r="K33" s="181">
        <v>0</v>
      </c>
      <c r="L33" s="181">
        <v>0</v>
      </c>
      <c r="M33" s="181">
        <v>6.021606157055199E-4</v>
      </c>
      <c r="N33" s="181">
        <v>6.3883000795996641E-4</v>
      </c>
      <c r="O33" s="181">
        <v>0</v>
      </c>
      <c r="P33" s="181">
        <v>0</v>
      </c>
      <c r="Q33" s="181">
        <v>5.2389171792127306E-4</v>
      </c>
      <c r="R33" s="181">
        <v>4.7537170247083102E-3</v>
      </c>
      <c r="S33" s="181">
        <v>0</v>
      </c>
      <c r="T33" s="181">
        <v>7.1932217496295312</v>
      </c>
      <c r="U33" s="181">
        <v>11.00990382475508</v>
      </c>
      <c r="V33" s="181">
        <v>11.041644864921471</v>
      </c>
      <c r="W33" s="181">
        <v>8.6303038038833488</v>
      </c>
      <c r="X33" s="81">
        <v>29</v>
      </c>
    </row>
    <row r="34" spans="1:26" s="55" customFormat="1" ht="12.75" customHeight="1">
      <c r="A34" s="75">
        <v>30</v>
      </c>
      <c r="B34" s="76" t="s">
        <v>348</v>
      </c>
      <c r="C34" s="84" t="s">
        <v>349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0</v>
      </c>
      <c r="J34" s="181">
        <v>0</v>
      </c>
      <c r="K34" s="181">
        <v>0</v>
      </c>
      <c r="L34" s="181">
        <v>3.2393551338835577E-4</v>
      </c>
      <c r="M34" s="181">
        <v>0</v>
      </c>
      <c r="N34" s="181">
        <v>0</v>
      </c>
      <c r="O34" s="181">
        <v>0</v>
      </c>
      <c r="P34" s="181">
        <v>0</v>
      </c>
      <c r="Q34" s="181">
        <v>3.8624734483542617E-3</v>
      </c>
      <c r="R34" s="181">
        <v>9.2283979643135978E-5</v>
      </c>
      <c r="S34" s="181">
        <v>0</v>
      </c>
      <c r="T34" s="181">
        <v>2.5619693902790117</v>
      </c>
      <c r="U34" s="181">
        <v>3.7665460453109487</v>
      </c>
      <c r="V34" s="181">
        <v>1.2758064873034416</v>
      </c>
      <c r="W34" s="181">
        <v>1.7772037815126047</v>
      </c>
      <c r="X34" s="81">
        <v>30</v>
      </c>
    </row>
    <row r="35" spans="1:26" s="55" customFormat="1" ht="12.75" customHeight="1">
      <c r="A35" s="75">
        <v>31</v>
      </c>
      <c r="B35" s="76" t="s">
        <v>350</v>
      </c>
      <c r="C35" s="80" t="s">
        <v>351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5.971776379644167</v>
      </c>
      <c r="M35" s="181">
        <v>4.7340354535008657</v>
      </c>
      <c r="N35" s="181">
        <v>13.278917922960806</v>
      </c>
      <c r="O35" s="181">
        <v>11.472923866030973</v>
      </c>
      <c r="P35" s="181">
        <v>11.657291055055156</v>
      </c>
      <c r="Q35" s="181">
        <v>18.30458120304111</v>
      </c>
      <c r="R35" s="181">
        <v>27.142177126143828</v>
      </c>
      <c r="S35" s="181">
        <v>31.155999994452905</v>
      </c>
      <c r="T35" s="181">
        <v>44.177300044350162</v>
      </c>
      <c r="U35" s="181">
        <v>41.35026955189408</v>
      </c>
      <c r="V35" s="181">
        <v>38.923000707298321</v>
      </c>
      <c r="W35" s="181">
        <v>39.790887061464687</v>
      </c>
      <c r="X35" s="81">
        <v>31</v>
      </c>
    </row>
    <row r="36" spans="1:26" s="55" customFormat="1" ht="12.75" customHeight="1">
      <c r="A36" s="75">
        <v>32</v>
      </c>
      <c r="B36" s="76" t="s">
        <v>352</v>
      </c>
      <c r="C36" s="80" t="s">
        <v>353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10.571658185586298</v>
      </c>
      <c r="M36" s="181">
        <v>17.568531571880996</v>
      </c>
      <c r="N36" s="181">
        <v>45.44210444761805</v>
      </c>
      <c r="O36" s="181">
        <v>23.980998757568496</v>
      </c>
      <c r="P36" s="181">
        <v>16.335038996270953</v>
      </c>
      <c r="Q36" s="181">
        <v>13.487586149609244</v>
      </c>
      <c r="R36" s="181">
        <v>14.244327943485407</v>
      </c>
      <c r="S36" s="181">
        <v>28.987368904351769</v>
      </c>
      <c r="T36" s="181">
        <v>30.647160074472296</v>
      </c>
      <c r="U36" s="181">
        <v>48.075073802658139</v>
      </c>
      <c r="V36" s="181">
        <v>27.100062431055566</v>
      </c>
      <c r="W36" s="181">
        <v>19.557162147993367</v>
      </c>
      <c r="X36" s="81">
        <v>32</v>
      </c>
    </row>
    <row r="37" spans="1:26" s="55" customFormat="1" ht="12.75" customHeight="1">
      <c r="A37" s="75">
        <v>33</v>
      </c>
      <c r="B37" s="76" t="s">
        <v>354</v>
      </c>
      <c r="C37" s="80" t="s">
        <v>355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1.9199591739660715E-3</v>
      </c>
      <c r="R37" s="181">
        <v>4.5565468974810104E-3</v>
      </c>
      <c r="S37" s="181">
        <v>0</v>
      </c>
      <c r="T37" s="181">
        <v>1.1824474108980052</v>
      </c>
      <c r="U37" s="181">
        <v>1.5452496596147482</v>
      </c>
      <c r="V37" s="181">
        <v>3.0724577015433661</v>
      </c>
      <c r="W37" s="181">
        <v>2.3014143477022269</v>
      </c>
      <c r="X37" s="81">
        <v>33</v>
      </c>
    </row>
    <row r="38" spans="1:26" s="89" customFormat="1" ht="12.75" customHeight="1">
      <c r="A38" s="75">
        <v>34</v>
      </c>
      <c r="B38" s="76" t="s">
        <v>356</v>
      </c>
      <c r="C38" s="80" t="s">
        <v>357</v>
      </c>
      <c r="D38" s="181">
        <v>322.90628414320798</v>
      </c>
      <c r="E38" s="181">
        <v>322.59392909930301</v>
      </c>
      <c r="F38" s="181">
        <v>323.01560840857479</v>
      </c>
      <c r="G38" s="181">
        <v>323.156168178332</v>
      </c>
      <c r="H38" s="181">
        <v>323.34358120467499</v>
      </c>
      <c r="I38" s="181">
        <v>321.8786121915345</v>
      </c>
      <c r="J38" s="181">
        <v>322.1328824097464</v>
      </c>
      <c r="K38" s="181">
        <v>322.2555009879847</v>
      </c>
      <c r="L38" s="181">
        <v>318.5929657087849</v>
      </c>
      <c r="M38" s="181">
        <v>318.33422711180287</v>
      </c>
      <c r="N38" s="181">
        <v>318.33171130845693</v>
      </c>
      <c r="O38" s="181">
        <v>318.33056813766592</v>
      </c>
      <c r="P38" s="181">
        <v>318.34241659972827</v>
      </c>
      <c r="Q38" s="181">
        <v>319.03353600755906</v>
      </c>
      <c r="R38" s="181">
        <v>318.7956509184142</v>
      </c>
      <c r="S38" s="181">
        <v>318.67564132239914</v>
      </c>
      <c r="T38" s="181">
        <v>667.05373168067001</v>
      </c>
      <c r="U38" s="181">
        <v>693.14990331030242</v>
      </c>
      <c r="V38" s="181">
        <v>692.01795070021205</v>
      </c>
      <c r="W38" s="181">
        <v>643.21327483396431</v>
      </c>
      <c r="X38" s="81">
        <v>34</v>
      </c>
      <c r="Y38" s="88"/>
      <c r="Z38" s="88"/>
    </row>
    <row r="39" spans="1:26" s="89" customFormat="1" ht="12.75" customHeight="1">
      <c r="A39" s="75">
        <v>35</v>
      </c>
      <c r="B39" s="76" t="s">
        <v>358</v>
      </c>
      <c r="C39" s="80" t="s">
        <v>359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3.91556268476895E-4</v>
      </c>
      <c r="S39" s="181">
        <v>0</v>
      </c>
      <c r="T39" s="181">
        <v>1.8722084005885082</v>
      </c>
      <c r="U39" s="181">
        <v>2.4144525931480438</v>
      </c>
      <c r="V39" s="181">
        <v>4.1286150364488989</v>
      </c>
      <c r="W39" s="181">
        <v>4.7946132243796384</v>
      </c>
      <c r="X39" s="81">
        <v>35</v>
      </c>
    </row>
    <row r="40" spans="1:26" s="89" customFormat="1" ht="12.75" customHeight="1">
      <c r="A40" s="75">
        <v>36</v>
      </c>
      <c r="B40" s="76" t="s">
        <v>360</v>
      </c>
      <c r="C40" s="85" t="s">
        <v>361</v>
      </c>
      <c r="D40" s="181">
        <v>6560.1392597176673</v>
      </c>
      <c r="E40" s="181">
        <v>6670.9494968811987</v>
      </c>
      <c r="F40" s="181">
        <v>7563.1652902760898</v>
      </c>
      <c r="G40" s="181">
        <v>8675.2935700434591</v>
      </c>
      <c r="H40" s="181">
        <v>9792.9886577361158</v>
      </c>
      <c r="I40" s="181">
        <v>10419.139760444576</v>
      </c>
      <c r="J40" s="181">
        <v>9767.398761295477</v>
      </c>
      <c r="K40" s="181">
        <v>9988.3410781332223</v>
      </c>
      <c r="L40" s="181">
        <v>17735.137097127601</v>
      </c>
      <c r="M40" s="181">
        <v>20631.946856979001</v>
      </c>
      <c r="N40" s="181">
        <v>24320.998901704999</v>
      </c>
      <c r="O40" s="181">
        <v>31755.88147972092</v>
      </c>
      <c r="P40" s="181">
        <v>38889.995567443373</v>
      </c>
      <c r="Q40" s="181">
        <v>44991.606491752864</v>
      </c>
      <c r="R40" s="181">
        <v>49821.427579942865</v>
      </c>
      <c r="S40" s="181">
        <v>54971.457958789004</v>
      </c>
      <c r="T40" s="181">
        <v>59360.83859814141</v>
      </c>
      <c r="U40" s="181">
        <v>46122.876560562596</v>
      </c>
      <c r="V40" s="181">
        <v>49262.679803259198</v>
      </c>
      <c r="W40" s="181">
        <v>50954.539931723404</v>
      </c>
      <c r="X40" s="81">
        <v>36</v>
      </c>
    </row>
    <row r="41" spans="1:26" s="89" customFormat="1" ht="12.75" customHeight="1">
      <c r="A41" s="75">
        <v>37</v>
      </c>
      <c r="B41" s="76" t="s">
        <v>362</v>
      </c>
      <c r="C41" s="80" t="s">
        <v>363</v>
      </c>
      <c r="D41" s="181">
        <v>6560.1392597176673</v>
      </c>
      <c r="E41" s="181">
        <v>6670.9494968811987</v>
      </c>
      <c r="F41" s="181">
        <v>7563.1652902760898</v>
      </c>
      <c r="G41" s="181">
        <v>8675.2935700434591</v>
      </c>
      <c r="H41" s="181">
        <v>9792.9886577361158</v>
      </c>
      <c r="I41" s="181">
        <v>10419.139760444576</v>
      </c>
      <c r="J41" s="181">
        <v>9767.398761295477</v>
      </c>
      <c r="K41" s="181">
        <v>9988.3410781332223</v>
      </c>
      <c r="L41" s="181">
        <v>17735.137097127601</v>
      </c>
      <c r="M41" s="181">
        <v>20631.946856979001</v>
      </c>
      <c r="N41" s="181">
        <v>24319.655207003001</v>
      </c>
      <c r="O41" s="181">
        <v>31754.245130200918</v>
      </c>
      <c r="P41" s="181">
        <v>38888.315162359373</v>
      </c>
      <c r="Q41" s="181">
        <v>44990.102308973714</v>
      </c>
      <c r="R41" s="181">
        <v>49819.539484342866</v>
      </c>
      <c r="S41" s="181">
        <v>54910.401311317008</v>
      </c>
      <c r="T41" s="181">
        <v>59287.649156185413</v>
      </c>
      <c r="U41" s="181">
        <v>45931.317065580603</v>
      </c>
      <c r="V41" s="181">
        <v>47550.206913609196</v>
      </c>
      <c r="W41" s="181">
        <v>49121.335091193403</v>
      </c>
      <c r="X41" s="81">
        <v>37</v>
      </c>
    </row>
    <row r="42" spans="1:26" s="89" customFormat="1" ht="12.75" customHeight="1">
      <c r="A42" s="75">
        <v>38</v>
      </c>
      <c r="B42" s="76" t="s">
        <v>364</v>
      </c>
      <c r="C42" s="80" t="s">
        <v>365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1.3436947019999999</v>
      </c>
      <c r="O42" s="181">
        <v>1.6363495199999996</v>
      </c>
      <c r="P42" s="181">
        <v>1.6804050840000002</v>
      </c>
      <c r="Q42" s="181">
        <v>1.504182779150169</v>
      </c>
      <c r="R42" s="181">
        <v>1.8880956</v>
      </c>
      <c r="S42" s="181">
        <v>61.056647472000016</v>
      </c>
      <c r="T42" s="181">
        <v>73.189441955999982</v>
      </c>
      <c r="U42" s="181">
        <v>191.55949498200005</v>
      </c>
      <c r="V42" s="181">
        <v>1712.4728896499998</v>
      </c>
      <c r="W42" s="181">
        <v>1833.20484053</v>
      </c>
      <c r="X42" s="81">
        <v>38</v>
      </c>
    </row>
    <row r="43" spans="1:26" s="90" customFormat="1" ht="12.75" customHeight="1">
      <c r="A43" s="75">
        <v>39</v>
      </c>
      <c r="B43" s="76" t="s">
        <v>366</v>
      </c>
      <c r="C43" s="85" t="s">
        <v>367</v>
      </c>
      <c r="D43" s="181">
        <v>1207.4371362000002</v>
      </c>
      <c r="E43" s="181">
        <v>1360.3728798</v>
      </c>
      <c r="F43" s="181">
        <v>1437.7847994000001</v>
      </c>
      <c r="G43" s="181">
        <v>1476.9103359999999</v>
      </c>
      <c r="H43" s="181">
        <v>1447.2252774000001</v>
      </c>
      <c r="I43" s="181">
        <v>1557.2592932</v>
      </c>
      <c r="J43" s="181">
        <v>1536.5951358</v>
      </c>
      <c r="K43" s="181">
        <v>1664.2513772</v>
      </c>
      <c r="L43" s="181">
        <v>333.14397919999999</v>
      </c>
      <c r="M43" s="181">
        <v>1240.4094431237729</v>
      </c>
      <c r="N43" s="181">
        <v>1131.7927830935246</v>
      </c>
      <c r="O43" s="181">
        <v>1008.8363504398452</v>
      </c>
      <c r="P43" s="181">
        <v>1020.0171035928323</v>
      </c>
      <c r="Q43" s="181">
        <v>806.04883987407038</v>
      </c>
      <c r="R43" s="181">
        <v>824.09692048491422</v>
      </c>
      <c r="S43" s="181">
        <v>1077.7501070783348</v>
      </c>
      <c r="T43" s="181">
        <v>1132.6906760712227</v>
      </c>
      <c r="U43" s="181">
        <v>1221.6514933818901</v>
      </c>
      <c r="V43" s="181">
        <v>1147.0079920779735</v>
      </c>
      <c r="W43" s="181">
        <v>1129.4756411821161</v>
      </c>
      <c r="X43" s="81">
        <v>39</v>
      </c>
    </row>
    <row r="44" spans="1:26" s="89" customFormat="1" ht="12.75" customHeight="1">
      <c r="A44" s="75">
        <v>40</v>
      </c>
      <c r="B44" s="76" t="s">
        <v>368</v>
      </c>
      <c r="C44" s="80" t="s">
        <v>369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0</v>
      </c>
      <c r="M44" s="181">
        <v>0</v>
      </c>
      <c r="N44" s="181">
        <v>0</v>
      </c>
      <c r="O44" s="181">
        <v>0</v>
      </c>
      <c r="P44" s="181">
        <v>0</v>
      </c>
      <c r="Q44" s="181">
        <v>0</v>
      </c>
      <c r="R44" s="181">
        <v>0</v>
      </c>
      <c r="S44" s="181">
        <v>0</v>
      </c>
      <c r="T44" s="181">
        <v>0</v>
      </c>
      <c r="U44" s="181">
        <v>0</v>
      </c>
      <c r="V44" s="181">
        <v>0</v>
      </c>
      <c r="W44" s="181">
        <v>0</v>
      </c>
      <c r="X44" s="81">
        <v>40</v>
      </c>
    </row>
    <row r="45" spans="1:26" s="55" customFormat="1" ht="12.75" customHeight="1">
      <c r="A45" s="75">
        <v>41</v>
      </c>
      <c r="B45" s="76" t="s">
        <v>370</v>
      </c>
      <c r="C45" s="80" t="s">
        <v>371</v>
      </c>
      <c r="D45" s="181">
        <v>1207.4371362000002</v>
      </c>
      <c r="E45" s="181">
        <v>1360.3728798</v>
      </c>
      <c r="F45" s="181">
        <v>1437.7847994000001</v>
      </c>
      <c r="G45" s="181">
        <v>1476.9103359999999</v>
      </c>
      <c r="H45" s="181">
        <v>1447.2252774000001</v>
      </c>
      <c r="I45" s="181">
        <v>1557.2592932</v>
      </c>
      <c r="J45" s="181">
        <v>1536.5951358</v>
      </c>
      <c r="K45" s="181">
        <v>1664.2513772</v>
      </c>
      <c r="L45" s="181">
        <v>333.14397919999999</v>
      </c>
      <c r="M45" s="181">
        <v>1240.4094431237729</v>
      </c>
      <c r="N45" s="181">
        <v>1131.7927830935246</v>
      </c>
      <c r="O45" s="181">
        <v>1008.8363504398452</v>
      </c>
      <c r="P45" s="181">
        <v>1020.0171035928323</v>
      </c>
      <c r="Q45" s="181">
        <v>806.04883987407038</v>
      </c>
      <c r="R45" s="181">
        <v>824.09692048491422</v>
      </c>
      <c r="S45" s="181">
        <v>1077.7501070783348</v>
      </c>
      <c r="T45" s="181">
        <v>1132.6906760712227</v>
      </c>
      <c r="U45" s="181">
        <v>1221.6514933818901</v>
      </c>
      <c r="V45" s="181">
        <v>1147.0079920779735</v>
      </c>
      <c r="W45" s="181">
        <v>1129.4756411821161</v>
      </c>
      <c r="X45" s="81">
        <v>41</v>
      </c>
    </row>
    <row r="46" spans="1:26" s="55" customFormat="1" ht="12.75" customHeight="1">
      <c r="A46" s="75">
        <v>42</v>
      </c>
      <c r="B46" s="76">
        <v>37</v>
      </c>
      <c r="C46" s="87" t="s">
        <v>372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0</v>
      </c>
      <c r="M46" s="181">
        <v>0</v>
      </c>
      <c r="N46" s="181">
        <v>0</v>
      </c>
      <c r="O46" s="181">
        <v>0</v>
      </c>
      <c r="P46" s="181">
        <v>0</v>
      </c>
      <c r="Q46" s="181">
        <v>0</v>
      </c>
      <c r="R46" s="181">
        <v>0</v>
      </c>
      <c r="S46" s="181">
        <v>0</v>
      </c>
      <c r="T46" s="181">
        <v>0</v>
      </c>
      <c r="U46" s="181">
        <v>0</v>
      </c>
      <c r="V46" s="181">
        <v>0</v>
      </c>
      <c r="W46" s="181">
        <v>0</v>
      </c>
      <c r="X46" s="81">
        <v>42</v>
      </c>
    </row>
    <row r="47" spans="1:26" s="55" customFormat="1" ht="12.75" customHeight="1">
      <c r="A47" s="75">
        <v>43</v>
      </c>
      <c r="B47" s="76" t="s">
        <v>373</v>
      </c>
      <c r="C47" s="87" t="s">
        <v>374</v>
      </c>
      <c r="D47" s="181">
        <v>1207.4371362000002</v>
      </c>
      <c r="E47" s="181">
        <v>1360.3728798</v>
      </c>
      <c r="F47" s="181">
        <v>1437.7847994000001</v>
      </c>
      <c r="G47" s="181">
        <v>1476.9103359999999</v>
      </c>
      <c r="H47" s="181">
        <v>1447.2252774000001</v>
      </c>
      <c r="I47" s="181">
        <v>1557.2592932</v>
      </c>
      <c r="J47" s="181">
        <v>1536.5951358</v>
      </c>
      <c r="K47" s="181">
        <v>1664.2513772</v>
      </c>
      <c r="L47" s="181">
        <v>333.14397919999999</v>
      </c>
      <c r="M47" s="181">
        <v>1240.4094431237729</v>
      </c>
      <c r="N47" s="181">
        <v>1131.7927830935246</v>
      </c>
      <c r="O47" s="181">
        <v>1008.8363504398452</v>
      </c>
      <c r="P47" s="181">
        <v>1020.0171035928323</v>
      </c>
      <c r="Q47" s="181">
        <v>806.04883987407038</v>
      </c>
      <c r="R47" s="181">
        <v>824.09692048491422</v>
      </c>
      <c r="S47" s="181">
        <v>1077.7501070783348</v>
      </c>
      <c r="T47" s="181">
        <v>1132.6906760712227</v>
      </c>
      <c r="U47" s="181">
        <v>1221.6514933818901</v>
      </c>
      <c r="V47" s="181">
        <v>1147.0079920779735</v>
      </c>
      <c r="W47" s="181">
        <v>1129.4756411821161</v>
      </c>
      <c r="X47" s="81">
        <v>43</v>
      </c>
    </row>
    <row r="48" spans="1:26" s="55" customFormat="1" ht="12.75" customHeight="1">
      <c r="A48" s="75">
        <v>44</v>
      </c>
      <c r="B48" s="76" t="s">
        <v>375</v>
      </c>
      <c r="C48" s="85" t="s">
        <v>376</v>
      </c>
      <c r="D48" s="181">
        <v>0</v>
      </c>
      <c r="E48" s="181">
        <v>0</v>
      </c>
      <c r="F48" s="181">
        <v>0</v>
      </c>
      <c r="G48" s="181">
        <v>0</v>
      </c>
      <c r="H48" s="181">
        <v>0</v>
      </c>
      <c r="I48" s="181">
        <v>0.23710420929290338</v>
      </c>
      <c r="J48" s="181">
        <v>0.28829436621626819</v>
      </c>
      <c r="K48" s="181">
        <v>0.24027199606730226</v>
      </c>
      <c r="L48" s="181">
        <v>0.2712285635685508</v>
      </c>
      <c r="M48" s="181">
        <v>21.610239563915489</v>
      </c>
      <c r="N48" s="181">
        <v>51.807723686128696</v>
      </c>
      <c r="O48" s="181">
        <v>73.021151925788587</v>
      </c>
      <c r="P48" s="181">
        <v>105.66759304777331</v>
      </c>
      <c r="Q48" s="181">
        <v>123.59196925202295</v>
      </c>
      <c r="R48" s="181">
        <v>178.13655964717123</v>
      </c>
      <c r="S48" s="181">
        <v>165.18935727574515</v>
      </c>
      <c r="T48" s="181">
        <v>177.79629718168312</v>
      </c>
      <c r="U48" s="181">
        <v>163.35559565345048</v>
      </c>
      <c r="V48" s="181">
        <v>151.00303615170967</v>
      </c>
      <c r="W48" s="181">
        <v>162.51255550537857</v>
      </c>
      <c r="X48" s="81">
        <v>44</v>
      </c>
    </row>
    <row r="49" spans="1:25" s="55" customFormat="1" ht="12.75" customHeight="1">
      <c r="A49" s="75">
        <v>45</v>
      </c>
      <c r="B49" s="76" t="s">
        <v>377</v>
      </c>
      <c r="C49" s="80" t="s">
        <v>378</v>
      </c>
      <c r="D49" s="181">
        <v>0</v>
      </c>
      <c r="E49" s="181">
        <v>0</v>
      </c>
      <c r="F49" s="181">
        <v>0</v>
      </c>
      <c r="G49" s="181">
        <v>0</v>
      </c>
      <c r="H49" s="181">
        <v>0</v>
      </c>
      <c r="I49" s="181">
        <v>0.12872709367049567</v>
      </c>
      <c r="J49" s="181">
        <v>0.1382481903051779</v>
      </c>
      <c r="K49" s="181">
        <v>0.11097645785207995</v>
      </c>
      <c r="L49" s="181">
        <v>0.13163031345923792</v>
      </c>
      <c r="M49" s="181">
        <v>10.801532696384378</v>
      </c>
      <c r="N49" s="181">
        <v>25.903861843064348</v>
      </c>
      <c r="O49" s="181">
        <v>36.510575962894293</v>
      </c>
      <c r="P49" s="181">
        <v>52.833796523886654</v>
      </c>
      <c r="Q49" s="181">
        <v>61.795984626011474</v>
      </c>
      <c r="R49" s="181">
        <v>89.068279823585613</v>
      </c>
      <c r="S49" s="181">
        <v>82.594678637872576</v>
      </c>
      <c r="T49" s="181">
        <v>88.898148590841558</v>
      </c>
      <c r="U49" s="181">
        <v>81.677797826725239</v>
      </c>
      <c r="V49" s="181">
        <v>75.501518075854833</v>
      </c>
      <c r="W49" s="181">
        <v>81.256277752689286</v>
      </c>
      <c r="X49" s="81">
        <v>45</v>
      </c>
    </row>
    <row r="50" spans="1:25" s="55" customFormat="1" ht="12.75" customHeight="1">
      <c r="A50" s="75">
        <v>46</v>
      </c>
      <c r="B50" s="76" t="s">
        <v>379</v>
      </c>
      <c r="C50" s="80" t="s">
        <v>380</v>
      </c>
      <c r="D50" s="181">
        <v>0</v>
      </c>
      <c r="E50" s="181">
        <v>0</v>
      </c>
      <c r="F50" s="181">
        <v>0</v>
      </c>
      <c r="G50" s="181">
        <v>0</v>
      </c>
      <c r="H50" s="181">
        <v>0</v>
      </c>
      <c r="I50" s="181">
        <v>0.10837711562240773</v>
      </c>
      <c r="J50" s="181">
        <v>0.15004617591109029</v>
      </c>
      <c r="K50" s="181">
        <v>0.12929553821522233</v>
      </c>
      <c r="L50" s="181">
        <v>0.13959825010931287</v>
      </c>
      <c r="M50" s="181">
        <v>10.808706867531111</v>
      </c>
      <c r="N50" s="181">
        <v>25.903861843064348</v>
      </c>
      <c r="O50" s="181">
        <v>36.510575962894293</v>
      </c>
      <c r="P50" s="181">
        <v>52.833796523886654</v>
      </c>
      <c r="Q50" s="181">
        <v>61.795984626011474</v>
      </c>
      <c r="R50" s="181">
        <v>89.068279823585613</v>
      </c>
      <c r="S50" s="181">
        <v>82.594678637872576</v>
      </c>
      <c r="T50" s="181">
        <v>88.898148590841558</v>
      </c>
      <c r="U50" s="181">
        <v>81.677797826725239</v>
      </c>
      <c r="V50" s="181">
        <v>75.501518075854833</v>
      </c>
      <c r="W50" s="181">
        <v>81.256277752689286</v>
      </c>
      <c r="X50" s="81">
        <v>46</v>
      </c>
    </row>
    <row r="51" spans="1:25" s="55" customFormat="1" ht="12.75" customHeight="1">
      <c r="A51" s="75">
        <v>47</v>
      </c>
      <c r="B51" s="76" t="s">
        <v>381</v>
      </c>
      <c r="C51" s="85" t="s">
        <v>382</v>
      </c>
      <c r="D51" s="181">
        <v>0</v>
      </c>
      <c r="E51" s="181">
        <v>0</v>
      </c>
      <c r="F51" s="181">
        <v>0</v>
      </c>
      <c r="G51" s="181">
        <v>0</v>
      </c>
      <c r="H51" s="181">
        <v>0</v>
      </c>
      <c r="I51" s="181">
        <v>8.0684325199707321E-2</v>
      </c>
      <c r="J51" s="181">
        <v>0.10606253989580057</v>
      </c>
      <c r="K51" s="181">
        <v>9.6728429911977956E-2</v>
      </c>
      <c r="L51" s="181">
        <v>0.17868140745031208</v>
      </c>
      <c r="M51" s="181">
        <v>0.23167452607476668</v>
      </c>
      <c r="N51" s="181">
        <v>0</v>
      </c>
      <c r="O51" s="181">
        <v>0</v>
      </c>
      <c r="P51" s="181">
        <v>0</v>
      </c>
      <c r="Q51" s="181">
        <v>0</v>
      </c>
      <c r="R51" s="181">
        <v>0</v>
      </c>
      <c r="S51" s="181">
        <v>0</v>
      </c>
      <c r="T51" s="181">
        <v>0</v>
      </c>
      <c r="U51" s="181">
        <v>0</v>
      </c>
      <c r="V51" s="181">
        <v>0</v>
      </c>
      <c r="W51" s="181">
        <v>0</v>
      </c>
      <c r="X51" s="81">
        <v>47</v>
      </c>
    </row>
    <row r="52" spans="1:25" s="55" customFormat="1" ht="12.75" customHeight="1">
      <c r="A52" s="75">
        <v>48</v>
      </c>
      <c r="B52" s="76" t="s">
        <v>383</v>
      </c>
      <c r="C52" s="80" t="s">
        <v>384</v>
      </c>
      <c r="D52" s="181">
        <v>0</v>
      </c>
      <c r="E52" s="181">
        <v>0</v>
      </c>
      <c r="F52" s="181">
        <v>0</v>
      </c>
      <c r="G52" s="181">
        <v>0</v>
      </c>
      <c r="H52" s="181">
        <v>0</v>
      </c>
      <c r="I52" s="181">
        <v>0</v>
      </c>
      <c r="J52" s="181">
        <v>0</v>
      </c>
      <c r="K52" s="181">
        <v>0</v>
      </c>
      <c r="L52" s="181">
        <v>0</v>
      </c>
      <c r="M52" s="181">
        <v>2.9681086431549823E-2</v>
      </c>
      <c r="N52" s="181">
        <v>0</v>
      </c>
      <c r="O52" s="181">
        <v>0</v>
      </c>
      <c r="P52" s="181">
        <v>0</v>
      </c>
      <c r="Q52" s="181">
        <v>0</v>
      </c>
      <c r="R52" s="181">
        <v>0</v>
      </c>
      <c r="S52" s="181">
        <v>0</v>
      </c>
      <c r="T52" s="181">
        <v>0</v>
      </c>
      <c r="U52" s="181">
        <v>0</v>
      </c>
      <c r="V52" s="181">
        <v>0</v>
      </c>
      <c r="W52" s="181">
        <v>0</v>
      </c>
      <c r="X52" s="81">
        <v>48</v>
      </c>
      <c r="Y52" s="82"/>
    </row>
    <row r="53" spans="1:25" s="55" customFormat="1" ht="12.75" customHeight="1">
      <c r="A53" s="75">
        <v>49</v>
      </c>
      <c r="B53" s="76" t="s">
        <v>385</v>
      </c>
      <c r="C53" s="80" t="s">
        <v>386</v>
      </c>
      <c r="D53" s="181">
        <v>0</v>
      </c>
      <c r="E53" s="181">
        <v>0</v>
      </c>
      <c r="F53" s="181">
        <v>0</v>
      </c>
      <c r="G53" s="181">
        <v>0</v>
      </c>
      <c r="H53" s="181">
        <v>0</v>
      </c>
      <c r="I53" s="181">
        <v>5.0477896831327687E-3</v>
      </c>
      <c r="J53" s="181">
        <v>6.6878619272310201E-3</v>
      </c>
      <c r="K53" s="181">
        <v>9.086417821097998E-3</v>
      </c>
      <c r="L53" s="181">
        <v>1.6493343484067335E-2</v>
      </c>
      <c r="M53" s="181">
        <v>2.6704448740569677E-2</v>
      </c>
      <c r="N53" s="181">
        <v>0</v>
      </c>
      <c r="O53" s="181">
        <v>0</v>
      </c>
      <c r="P53" s="181">
        <v>0</v>
      </c>
      <c r="Q53" s="181">
        <v>0</v>
      </c>
      <c r="R53" s="181">
        <v>0</v>
      </c>
      <c r="S53" s="181">
        <v>0</v>
      </c>
      <c r="T53" s="181">
        <v>0</v>
      </c>
      <c r="U53" s="181">
        <v>0</v>
      </c>
      <c r="V53" s="181">
        <v>0</v>
      </c>
      <c r="W53" s="181">
        <v>0</v>
      </c>
      <c r="X53" s="81">
        <v>49</v>
      </c>
    </row>
    <row r="54" spans="1:25" s="55" customFormat="1" ht="12.75" customHeight="1">
      <c r="A54" s="75">
        <v>50</v>
      </c>
      <c r="B54" s="76" t="s">
        <v>387</v>
      </c>
      <c r="C54" s="80" t="s">
        <v>388</v>
      </c>
      <c r="D54" s="181">
        <v>0</v>
      </c>
      <c r="E54" s="181">
        <v>0</v>
      </c>
      <c r="F54" s="181">
        <v>0</v>
      </c>
      <c r="G54" s="181">
        <v>0</v>
      </c>
      <c r="H54" s="181">
        <v>0</v>
      </c>
      <c r="I54" s="181">
        <v>7.5636535516574552E-2</v>
      </c>
      <c r="J54" s="181">
        <v>9.9374677968569539E-2</v>
      </c>
      <c r="K54" s="181">
        <v>8.7642012090879962E-2</v>
      </c>
      <c r="L54" s="181">
        <v>0.16218806396624474</v>
      </c>
      <c r="M54" s="181">
        <v>0.17528899090264718</v>
      </c>
      <c r="N54" s="181">
        <v>0</v>
      </c>
      <c r="O54" s="181">
        <v>0</v>
      </c>
      <c r="P54" s="181">
        <v>0</v>
      </c>
      <c r="Q54" s="181">
        <v>0</v>
      </c>
      <c r="R54" s="181">
        <v>0</v>
      </c>
      <c r="S54" s="181">
        <v>0</v>
      </c>
      <c r="T54" s="181">
        <v>0</v>
      </c>
      <c r="U54" s="181">
        <v>0</v>
      </c>
      <c r="V54" s="181">
        <v>0</v>
      </c>
      <c r="W54" s="181">
        <v>0</v>
      </c>
      <c r="X54" s="81">
        <v>50</v>
      </c>
    </row>
    <row r="55" spans="1:25" s="55" customFormat="1" ht="12.75" customHeight="1">
      <c r="A55" s="75">
        <v>51</v>
      </c>
      <c r="B55" s="76" t="s">
        <v>389</v>
      </c>
      <c r="C55" s="85" t="s">
        <v>390</v>
      </c>
      <c r="D55" s="181">
        <v>0</v>
      </c>
      <c r="E55" s="181">
        <v>0</v>
      </c>
      <c r="F55" s="181">
        <v>0</v>
      </c>
      <c r="G55" s="181">
        <v>0</v>
      </c>
      <c r="H55" s="181">
        <v>0</v>
      </c>
      <c r="I55" s="181">
        <v>0</v>
      </c>
      <c r="J55" s="181">
        <v>4.7256927399164129E-2</v>
      </c>
      <c r="K55" s="181">
        <v>1.0481555888413478E-2</v>
      </c>
      <c r="L55" s="181">
        <v>2.4411477890064087E-3</v>
      </c>
      <c r="M55" s="181">
        <v>19.513805653763743</v>
      </c>
      <c r="N55" s="181">
        <v>47.992625511201794</v>
      </c>
      <c r="O55" s="181">
        <v>58.352135480143801</v>
      </c>
      <c r="P55" s="181">
        <v>88.218395419020908</v>
      </c>
      <c r="Q55" s="181">
        <v>92.946619992983003</v>
      </c>
      <c r="R55" s="181">
        <v>124.0756121975293</v>
      </c>
      <c r="S55" s="181">
        <v>118.51217925002892</v>
      </c>
      <c r="T55" s="181">
        <v>124.2805275513284</v>
      </c>
      <c r="U55" s="181">
        <v>114.8196013339679</v>
      </c>
      <c r="V55" s="181">
        <v>104.16878751846569</v>
      </c>
      <c r="W55" s="181">
        <v>108.3764175771087</v>
      </c>
      <c r="X55" s="81">
        <v>51</v>
      </c>
    </row>
    <row r="56" spans="1:25" s="55" customFormat="1" ht="12.75" customHeight="1">
      <c r="A56" s="75">
        <v>52</v>
      </c>
      <c r="B56" s="76" t="s">
        <v>391</v>
      </c>
      <c r="C56" s="80" t="s">
        <v>392</v>
      </c>
      <c r="D56" s="181">
        <v>0</v>
      </c>
      <c r="E56" s="181">
        <v>0</v>
      </c>
      <c r="F56" s="181">
        <v>0</v>
      </c>
      <c r="G56" s="181">
        <v>0</v>
      </c>
      <c r="H56" s="181">
        <v>0</v>
      </c>
      <c r="I56" s="181">
        <v>0</v>
      </c>
      <c r="J56" s="181">
        <v>3.3395427984531878E-2</v>
      </c>
      <c r="K56" s="181">
        <v>2.1090042588703408E-3</v>
      </c>
      <c r="L56" s="181">
        <v>4.9273046105126914E-4</v>
      </c>
      <c r="M56" s="181">
        <v>12.422847629652118</v>
      </c>
      <c r="N56" s="181">
        <v>28.093565492828901</v>
      </c>
      <c r="O56" s="181">
        <v>35.268733642952803</v>
      </c>
      <c r="P56" s="181">
        <v>52.904748666319101</v>
      </c>
      <c r="Q56" s="181">
        <v>57.3621696611293</v>
      </c>
      <c r="R56" s="181">
        <v>69.901923986530093</v>
      </c>
      <c r="S56" s="181">
        <v>67.163614519529517</v>
      </c>
      <c r="T56" s="181">
        <v>68.358979913145106</v>
      </c>
      <c r="U56" s="181">
        <v>62.476507968034994</v>
      </c>
      <c r="V56" s="181">
        <v>56.463393518465693</v>
      </c>
      <c r="W56" s="181">
        <v>58.2116439771087</v>
      </c>
      <c r="X56" s="81">
        <v>52</v>
      </c>
    </row>
    <row r="57" spans="1:25" s="55" customFormat="1" ht="12.75" customHeight="1">
      <c r="A57" s="75">
        <v>53</v>
      </c>
      <c r="B57" s="76" t="s">
        <v>393</v>
      </c>
      <c r="C57" s="80" t="s">
        <v>394</v>
      </c>
      <c r="D57" s="181">
        <v>0</v>
      </c>
      <c r="E57" s="181">
        <v>0</v>
      </c>
      <c r="F57" s="181">
        <v>0</v>
      </c>
      <c r="G57" s="181">
        <v>0</v>
      </c>
      <c r="H57" s="181">
        <v>0</v>
      </c>
      <c r="I57" s="181">
        <v>0</v>
      </c>
      <c r="J57" s="181">
        <v>0</v>
      </c>
      <c r="K57" s="181">
        <v>0</v>
      </c>
      <c r="L57" s="181">
        <v>0</v>
      </c>
      <c r="M57" s="181">
        <v>0</v>
      </c>
      <c r="N57" s="181">
        <v>0</v>
      </c>
      <c r="O57" s="181">
        <v>0</v>
      </c>
      <c r="P57" s="181">
        <v>0</v>
      </c>
      <c r="Q57" s="181">
        <v>0</v>
      </c>
      <c r="R57" s="181">
        <v>0</v>
      </c>
      <c r="S57" s="181">
        <v>0</v>
      </c>
      <c r="T57" s="181">
        <v>0</v>
      </c>
      <c r="U57" s="181">
        <v>0</v>
      </c>
      <c r="V57" s="181">
        <v>0</v>
      </c>
      <c r="W57" s="181">
        <v>0</v>
      </c>
      <c r="X57" s="81">
        <v>53</v>
      </c>
    </row>
    <row r="58" spans="1:25" s="55" customFormat="1" ht="12.75" customHeight="1">
      <c r="A58" s="75">
        <v>54</v>
      </c>
      <c r="B58" s="76" t="s">
        <v>395</v>
      </c>
      <c r="C58" s="80" t="s">
        <v>396</v>
      </c>
      <c r="D58" s="181">
        <v>0</v>
      </c>
      <c r="E58" s="181">
        <v>0</v>
      </c>
      <c r="F58" s="181">
        <v>0</v>
      </c>
      <c r="G58" s="181">
        <v>0</v>
      </c>
      <c r="H58" s="181">
        <v>0</v>
      </c>
      <c r="I58" s="181">
        <v>0</v>
      </c>
      <c r="J58" s="181">
        <v>0</v>
      </c>
      <c r="K58" s="181">
        <v>0</v>
      </c>
      <c r="L58" s="181">
        <v>0</v>
      </c>
      <c r="M58" s="181">
        <v>7.0885075853180597</v>
      </c>
      <c r="N58" s="181">
        <v>19.8990600183729</v>
      </c>
      <c r="O58" s="181">
        <v>23.083401837190998</v>
      </c>
      <c r="P58" s="181">
        <v>35.3136467527018</v>
      </c>
      <c r="Q58" s="181">
        <v>35.584450331853702</v>
      </c>
      <c r="R58" s="181">
        <v>54.173688210999202</v>
      </c>
      <c r="S58" s="181">
        <v>51.348564730499398</v>
      </c>
      <c r="T58" s="181">
        <v>55.921547638183299</v>
      </c>
      <c r="U58" s="181">
        <v>52.343093365932894</v>
      </c>
      <c r="V58" s="181">
        <v>47.705393999999998</v>
      </c>
      <c r="W58" s="181">
        <v>50.164773600000004</v>
      </c>
      <c r="X58" s="81">
        <v>54</v>
      </c>
    </row>
    <row r="59" spans="1:25" s="55" customFormat="1" ht="12.75" customHeight="1">
      <c r="A59" s="75">
        <v>55</v>
      </c>
      <c r="B59" s="76" t="s">
        <v>397</v>
      </c>
      <c r="C59" s="80" t="s">
        <v>398</v>
      </c>
      <c r="D59" s="181">
        <v>0</v>
      </c>
      <c r="E59" s="181">
        <v>0</v>
      </c>
      <c r="F59" s="181">
        <v>0</v>
      </c>
      <c r="G59" s="181">
        <v>0</v>
      </c>
      <c r="H59" s="181">
        <v>0</v>
      </c>
      <c r="I59" s="181">
        <v>0</v>
      </c>
      <c r="J59" s="181">
        <v>0</v>
      </c>
      <c r="K59" s="181">
        <v>0</v>
      </c>
      <c r="L59" s="181">
        <v>0</v>
      </c>
      <c r="M59" s="181">
        <v>0</v>
      </c>
      <c r="N59" s="181">
        <v>0</v>
      </c>
      <c r="O59" s="181">
        <v>0</v>
      </c>
      <c r="P59" s="181">
        <v>0</v>
      </c>
      <c r="Q59" s="181">
        <v>0</v>
      </c>
      <c r="R59" s="181">
        <v>0</v>
      </c>
      <c r="S59" s="181">
        <v>0</v>
      </c>
      <c r="T59" s="181">
        <v>0</v>
      </c>
      <c r="U59" s="181">
        <v>0</v>
      </c>
      <c r="V59" s="181">
        <v>0</v>
      </c>
      <c r="W59" s="181">
        <v>0</v>
      </c>
      <c r="X59" s="81">
        <v>55</v>
      </c>
    </row>
    <row r="60" spans="1:25" s="55" customFormat="1" ht="12.75" customHeight="1">
      <c r="A60" s="75">
        <v>56</v>
      </c>
      <c r="B60" s="76" t="s">
        <v>399</v>
      </c>
      <c r="C60" s="80" t="s">
        <v>400</v>
      </c>
      <c r="D60" s="181">
        <v>0</v>
      </c>
      <c r="E60" s="181">
        <v>0</v>
      </c>
      <c r="F60" s="181">
        <v>0</v>
      </c>
      <c r="G60" s="181">
        <v>0</v>
      </c>
      <c r="H60" s="181">
        <v>0</v>
      </c>
      <c r="I60" s="181">
        <v>0</v>
      </c>
      <c r="J60" s="181">
        <v>0</v>
      </c>
      <c r="K60" s="181">
        <v>0</v>
      </c>
      <c r="L60" s="181">
        <v>0</v>
      </c>
      <c r="M60" s="181">
        <v>0</v>
      </c>
      <c r="N60" s="181">
        <v>0</v>
      </c>
      <c r="O60" s="181">
        <v>0</v>
      </c>
      <c r="P60" s="181">
        <v>0</v>
      </c>
      <c r="Q60" s="181">
        <v>0</v>
      </c>
      <c r="R60" s="181">
        <v>0</v>
      </c>
      <c r="S60" s="181">
        <v>0</v>
      </c>
      <c r="T60" s="181">
        <v>0</v>
      </c>
      <c r="U60" s="181">
        <v>0</v>
      </c>
      <c r="V60" s="181">
        <v>0</v>
      </c>
      <c r="W60" s="181">
        <v>0</v>
      </c>
      <c r="X60" s="81">
        <v>56</v>
      </c>
    </row>
    <row r="61" spans="1:25" s="55" customFormat="1" ht="12.75" customHeight="1">
      <c r="A61" s="75">
        <v>57</v>
      </c>
      <c r="B61" s="76" t="s">
        <v>401</v>
      </c>
      <c r="C61" s="80" t="s">
        <v>402</v>
      </c>
      <c r="D61" s="181">
        <v>0</v>
      </c>
      <c r="E61" s="181">
        <v>0</v>
      </c>
      <c r="F61" s="181">
        <v>0</v>
      </c>
      <c r="G61" s="181">
        <v>0</v>
      </c>
      <c r="H61" s="181">
        <v>0</v>
      </c>
      <c r="I61" s="181">
        <v>0</v>
      </c>
      <c r="J61" s="181">
        <v>1.3861499414632251E-2</v>
      </c>
      <c r="K61" s="181">
        <v>8.372551629543137E-3</v>
      </c>
      <c r="L61" s="181">
        <v>1.9484173279551394E-3</v>
      </c>
      <c r="M61" s="181">
        <v>2.4504387935641195E-3</v>
      </c>
      <c r="N61" s="181">
        <v>0</v>
      </c>
      <c r="O61" s="181">
        <v>0</v>
      </c>
      <c r="P61" s="181">
        <v>0</v>
      </c>
      <c r="Q61" s="181">
        <v>0</v>
      </c>
      <c r="R61" s="181">
        <v>0</v>
      </c>
      <c r="S61" s="181">
        <v>0</v>
      </c>
      <c r="T61" s="181">
        <v>0</v>
      </c>
      <c r="U61" s="181">
        <v>0</v>
      </c>
      <c r="V61" s="181">
        <v>0</v>
      </c>
      <c r="W61" s="181">
        <v>0</v>
      </c>
      <c r="X61" s="81">
        <v>57</v>
      </c>
    </row>
    <row r="62" spans="1:25" s="55" customFormat="1" ht="12.75" customHeight="1">
      <c r="A62" s="75">
        <v>58</v>
      </c>
      <c r="B62" s="76" t="s">
        <v>403</v>
      </c>
      <c r="C62" s="85" t="s">
        <v>404</v>
      </c>
      <c r="D62" s="181">
        <v>0</v>
      </c>
      <c r="E62" s="181">
        <v>0</v>
      </c>
      <c r="F62" s="181">
        <v>0</v>
      </c>
      <c r="G62" s="181">
        <v>0</v>
      </c>
      <c r="H62" s="181">
        <v>0</v>
      </c>
      <c r="I62" s="181">
        <v>2.4558411965751255E-2</v>
      </c>
      <c r="J62" s="181">
        <v>3.7117596262935183E-2</v>
      </c>
      <c r="K62" s="181">
        <v>0.22586001488617449</v>
      </c>
      <c r="L62" s="181">
        <v>0.25517220699616155</v>
      </c>
      <c r="M62" s="181">
        <v>0.2382368954338652</v>
      </c>
      <c r="N62" s="181">
        <v>0</v>
      </c>
      <c r="O62" s="181">
        <v>0</v>
      </c>
      <c r="P62" s="181">
        <v>0</v>
      </c>
      <c r="Q62" s="181">
        <v>0</v>
      </c>
      <c r="R62" s="181">
        <v>0</v>
      </c>
      <c r="S62" s="181">
        <v>0</v>
      </c>
      <c r="T62" s="181">
        <v>0</v>
      </c>
      <c r="U62" s="181">
        <v>0</v>
      </c>
      <c r="V62" s="181">
        <v>0</v>
      </c>
      <c r="W62" s="181">
        <v>0</v>
      </c>
      <c r="X62" s="81">
        <v>58</v>
      </c>
    </row>
    <row r="63" spans="1:25" s="55" customFormat="1" ht="12.75" customHeight="1">
      <c r="A63" s="75">
        <v>59</v>
      </c>
      <c r="B63" s="76" t="s">
        <v>405</v>
      </c>
      <c r="C63" s="85" t="s">
        <v>406</v>
      </c>
      <c r="D63" s="181">
        <v>0</v>
      </c>
      <c r="E63" s="181">
        <v>0</v>
      </c>
      <c r="F63" s="181">
        <v>0</v>
      </c>
      <c r="G63" s="181">
        <v>0</v>
      </c>
      <c r="H63" s="181">
        <v>0</v>
      </c>
      <c r="I63" s="181">
        <v>9.4505337237493381E-2</v>
      </c>
      <c r="J63" s="181">
        <v>0.15515292140182038</v>
      </c>
      <c r="K63" s="181">
        <v>0.11401804274517781</v>
      </c>
      <c r="L63" s="181">
        <v>7.4223447936965836E-2</v>
      </c>
      <c r="M63" s="181">
        <v>7.2950225165158866E-2</v>
      </c>
      <c r="N63" s="181">
        <v>0</v>
      </c>
      <c r="O63" s="181">
        <v>0</v>
      </c>
      <c r="P63" s="181">
        <v>0</v>
      </c>
      <c r="Q63" s="181">
        <v>0</v>
      </c>
      <c r="R63" s="181">
        <v>0</v>
      </c>
      <c r="S63" s="181">
        <v>0</v>
      </c>
      <c r="T63" s="181">
        <v>0</v>
      </c>
      <c r="U63" s="181">
        <v>0</v>
      </c>
      <c r="V63" s="181">
        <v>0</v>
      </c>
      <c r="W63" s="181">
        <v>0</v>
      </c>
      <c r="X63" s="81">
        <v>59</v>
      </c>
    </row>
    <row r="64" spans="1:25" s="55" customFormat="1" ht="12.75" customHeight="1">
      <c r="A64" s="75">
        <v>60</v>
      </c>
      <c r="B64" s="76" t="s">
        <v>407</v>
      </c>
      <c r="C64" s="85" t="s">
        <v>408</v>
      </c>
      <c r="D64" s="181">
        <v>0</v>
      </c>
      <c r="E64" s="181">
        <v>0</v>
      </c>
      <c r="F64" s="181">
        <v>0</v>
      </c>
      <c r="G64" s="181">
        <v>0</v>
      </c>
      <c r="H64" s="181">
        <v>0</v>
      </c>
      <c r="I64" s="181">
        <v>0.15176336907815341</v>
      </c>
      <c r="J64" s="181">
        <v>0.21507294768985608</v>
      </c>
      <c r="K64" s="181">
        <v>0.26225858515396927</v>
      </c>
      <c r="L64" s="181">
        <v>6.4007582007717764E-2</v>
      </c>
      <c r="M64" s="181">
        <v>7.6294742977996405E-2</v>
      </c>
      <c r="N64" s="181">
        <v>0</v>
      </c>
      <c r="O64" s="181">
        <v>0</v>
      </c>
      <c r="P64" s="181">
        <v>0</v>
      </c>
      <c r="Q64" s="181">
        <v>0</v>
      </c>
      <c r="R64" s="181">
        <v>0</v>
      </c>
      <c r="S64" s="181">
        <v>0</v>
      </c>
      <c r="T64" s="181">
        <v>0</v>
      </c>
      <c r="U64" s="181">
        <v>0</v>
      </c>
      <c r="V64" s="181">
        <v>0</v>
      </c>
      <c r="W64" s="181">
        <v>0</v>
      </c>
      <c r="X64" s="81">
        <v>60</v>
      </c>
    </row>
    <row r="65" spans="1:26" s="55" customFormat="1" ht="12.75" customHeight="1">
      <c r="A65" s="75">
        <v>61</v>
      </c>
      <c r="B65" s="76" t="s">
        <v>409</v>
      </c>
      <c r="C65" s="85" t="s">
        <v>410</v>
      </c>
      <c r="D65" s="181">
        <v>0</v>
      </c>
      <c r="E65" s="181">
        <v>0</v>
      </c>
      <c r="F65" s="181">
        <v>0</v>
      </c>
      <c r="G65" s="181">
        <v>0</v>
      </c>
      <c r="H65" s="181">
        <v>0</v>
      </c>
      <c r="I65" s="181">
        <v>6.9601460701691958E-2</v>
      </c>
      <c r="J65" s="181">
        <v>0.10665764679270354</v>
      </c>
      <c r="K65" s="181">
        <v>1.3230096160969035E-2</v>
      </c>
      <c r="L65" s="181">
        <v>3.1387877927544793E-3</v>
      </c>
      <c r="M65" s="181">
        <v>2.9140353220762504E-3</v>
      </c>
      <c r="N65" s="181">
        <v>0</v>
      </c>
      <c r="O65" s="181">
        <v>0</v>
      </c>
      <c r="P65" s="181">
        <v>0</v>
      </c>
      <c r="Q65" s="181">
        <v>0</v>
      </c>
      <c r="R65" s="181">
        <v>0</v>
      </c>
      <c r="S65" s="181">
        <v>0</v>
      </c>
      <c r="T65" s="181">
        <v>0</v>
      </c>
      <c r="U65" s="181">
        <v>0</v>
      </c>
      <c r="V65" s="181">
        <v>0</v>
      </c>
      <c r="W65" s="181">
        <v>0</v>
      </c>
      <c r="X65" s="81">
        <v>61</v>
      </c>
    </row>
    <row r="66" spans="1:26" s="55" customFormat="1" ht="12.75" customHeight="1">
      <c r="A66" s="75">
        <v>62</v>
      </c>
      <c r="B66" s="91" t="s">
        <v>411</v>
      </c>
      <c r="C66" s="85" t="s">
        <v>412</v>
      </c>
      <c r="D66" s="181">
        <v>0</v>
      </c>
      <c r="E66" s="181">
        <v>0</v>
      </c>
      <c r="F66" s="181">
        <v>0</v>
      </c>
      <c r="G66" s="181">
        <v>0</v>
      </c>
      <c r="H66" s="181">
        <v>0</v>
      </c>
      <c r="I66" s="181">
        <v>6.3740590209166892E-2</v>
      </c>
      <c r="J66" s="181">
        <v>0.11288134018982082</v>
      </c>
      <c r="K66" s="181">
        <v>0.12291540446228708</v>
      </c>
      <c r="L66" s="181">
        <v>3.042243418042247E-2</v>
      </c>
      <c r="M66" s="181">
        <v>2.9165961409956507E-2</v>
      </c>
      <c r="N66" s="181">
        <v>0</v>
      </c>
      <c r="O66" s="181">
        <v>0</v>
      </c>
      <c r="P66" s="181">
        <v>0</v>
      </c>
      <c r="Q66" s="181">
        <v>0</v>
      </c>
      <c r="R66" s="181">
        <v>0</v>
      </c>
      <c r="S66" s="181">
        <v>0</v>
      </c>
      <c r="T66" s="181">
        <v>0</v>
      </c>
      <c r="U66" s="181">
        <v>0</v>
      </c>
      <c r="V66" s="181">
        <v>0</v>
      </c>
      <c r="W66" s="181">
        <v>0</v>
      </c>
      <c r="X66" s="81">
        <v>62</v>
      </c>
    </row>
    <row r="67" spans="1:26" s="55" customFormat="1" ht="12.75" customHeight="1">
      <c r="A67" s="75">
        <v>63</v>
      </c>
      <c r="B67" s="91" t="s">
        <v>413</v>
      </c>
      <c r="C67" s="85" t="s">
        <v>414</v>
      </c>
      <c r="D67" s="181">
        <v>0</v>
      </c>
      <c r="E67" s="181">
        <v>0</v>
      </c>
      <c r="F67" s="181">
        <v>0</v>
      </c>
      <c r="G67" s="181">
        <v>0</v>
      </c>
      <c r="H67" s="181">
        <v>0</v>
      </c>
      <c r="I67" s="181">
        <v>1.3808576040491282E-2</v>
      </c>
      <c r="J67" s="181">
        <v>2.28495033578376E-2</v>
      </c>
      <c r="K67" s="181">
        <v>2.1126657245975459E-2</v>
      </c>
      <c r="L67" s="181">
        <v>5.6942348353461007E-3</v>
      </c>
      <c r="M67" s="181">
        <v>7.2740502926070053E-3</v>
      </c>
      <c r="N67" s="181">
        <v>0</v>
      </c>
      <c r="O67" s="181">
        <v>0</v>
      </c>
      <c r="P67" s="181">
        <v>0</v>
      </c>
      <c r="Q67" s="181">
        <v>0</v>
      </c>
      <c r="R67" s="181">
        <v>0</v>
      </c>
      <c r="S67" s="181">
        <v>0</v>
      </c>
      <c r="T67" s="181">
        <v>0</v>
      </c>
      <c r="U67" s="181">
        <v>0</v>
      </c>
      <c r="V67" s="181">
        <v>0</v>
      </c>
      <c r="W67" s="181">
        <v>0</v>
      </c>
      <c r="X67" s="81">
        <v>63</v>
      </c>
    </row>
    <row r="68" spans="1:26" s="55" customFormat="1" ht="12.75" customHeight="1">
      <c r="A68" s="75">
        <v>64</v>
      </c>
      <c r="B68" s="91" t="s">
        <v>415</v>
      </c>
      <c r="C68" s="85" t="s">
        <v>416</v>
      </c>
      <c r="D68" s="181">
        <v>0</v>
      </c>
      <c r="E68" s="181">
        <v>0</v>
      </c>
      <c r="F68" s="181">
        <v>0</v>
      </c>
      <c r="G68" s="181">
        <v>0</v>
      </c>
      <c r="H68" s="181">
        <v>0</v>
      </c>
      <c r="I68" s="181">
        <v>5.1677652064743555E-2</v>
      </c>
      <c r="J68" s="181">
        <v>6.4663695035838534E-2</v>
      </c>
      <c r="K68" s="181">
        <v>5.473281017884285E-2</v>
      </c>
      <c r="L68" s="181">
        <v>4.8725238801674467E-2</v>
      </c>
      <c r="M68" s="181">
        <v>1.2380277042415835</v>
      </c>
      <c r="N68" s="181">
        <v>15.221166784734192</v>
      </c>
      <c r="O68" s="181">
        <v>18.317239450949067</v>
      </c>
      <c r="P68" s="181">
        <v>19.016559526535982</v>
      </c>
      <c r="Q68" s="181">
        <v>19.062869739213042</v>
      </c>
      <c r="R68" s="181">
        <v>25.097647966978752</v>
      </c>
      <c r="S68" s="181">
        <v>314.8493789093697</v>
      </c>
      <c r="T68" s="181">
        <v>372.75481560068556</v>
      </c>
      <c r="U68" s="181">
        <v>928.11600577445108</v>
      </c>
      <c r="V68" s="181">
        <v>648.0817431655048</v>
      </c>
      <c r="W68" s="181">
        <v>681.6229251793203</v>
      </c>
      <c r="X68" s="81">
        <v>64</v>
      </c>
    </row>
    <row r="69" spans="1:26" s="55" customFormat="1" ht="12.75" customHeight="1">
      <c r="A69" s="75">
        <v>65</v>
      </c>
      <c r="B69" s="76" t="s">
        <v>417</v>
      </c>
      <c r="C69" s="85" t="s">
        <v>418</v>
      </c>
      <c r="D69" s="181">
        <v>0</v>
      </c>
      <c r="E69" s="181">
        <v>0</v>
      </c>
      <c r="F69" s="181">
        <v>0</v>
      </c>
      <c r="G69" s="181">
        <v>0</v>
      </c>
      <c r="H69" s="181">
        <v>0</v>
      </c>
      <c r="I69" s="181">
        <v>0</v>
      </c>
      <c r="J69" s="181">
        <v>8.1858041424783992E-2</v>
      </c>
      <c r="K69" s="181">
        <v>6.8283659365007798E-2</v>
      </c>
      <c r="L69" s="181">
        <v>0.13053932315989605</v>
      </c>
      <c r="M69" s="181">
        <v>0.12779019332261685</v>
      </c>
      <c r="N69" s="181">
        <v>2.2394911699999995</v>
      </c>
      <c r="O69" s="181">
        <v>2.7272491999999993</v>
      </c>
      <c r="P69" s="181">
        <v>2.800675140000001</v>
      </c>
      <c r="Q69" s="181">
        <v>2.5069712985836148</v>
      </c>
      <c r="R69" s="181">
        <v>3.1468259999999999</v>
      </c>
      <c r="S69" s="181">
        <v>101.76107912000003</v>
      </c>
      <c r="T69" s="181">
        <v>121.98240326000003</v>
      </c>
      <c r="U69" s="181">
        <v>319.26582497000004</v>
      </c>
      <c r="V69" s="181">
        <v>217.66834174999997</v>
      </c>
      <c r="W69" s="181">
        <v>227.45365055000002</v>
      </c>
      <c r="X69" s="81">
        <v>65</v>
      </c>
    </row>
    <row r="70" spans="1:26" s="55" customFormat="1" ht="12.75" customHeight="1">
      <c r="A70" s="75">
        <v>66</v>
      </c>
      <c r="B70" s="76" t="s">
        <v>419</v>
      </c>
      <c r="C70" s="85" t="s">
        <v>420</v>
      </c>
      <c r="D70" s="181">
        <v>0</v>
      </c>
      <c r="E70" s="181">
        <v>0</v>
      </c>
      <c r="F70" s="181">
        <v>0</v>
      </c>
      <c r="G70" s="181">
        <v>0</v>
      </c>
      <c r="H70" s="181">
        <v>0</v>
      </c>
      <c r="I70" s="181">
        <v>0.14287803795060103</v>
      </c>
      <c r="J70" s="181">
        <v>0.21949584456359697</v>
      </c>
      <c r="K70" s="181">
        <v>0.15980589215245772</v>
      </c>
      <c r="L70" s="181">
        <v>0.15945989545771702</v>
      </c>
      <c r="M70" s="181">
        <v>0.1972183784340939</v>
      </c>
      <c r="N70" s="181">
        <v>3.5831858719999996</v>
      </c>
      <c r="O70" s="181">
        <v>4.3635987199999988</v>
      </c>
      <c r="P70" s="181">
        <v>4.4810802240000012</v>
      </c>
      <c r="Q70" s="181">
        <v>4.0111540777337842</v>
      </c>
      <c r="R70" s="181">
        <v>5.0349215999999997</v>
      </c>
      <c r="S70" s="181">
        <v>162.81772659200007</v>
      </c>
      <c r="T70" s="181">
        <v>195.17184521600001</v>
      </c>
      <c r="U70" s="181">
        <v>510.82531995200003</v>
      </c>
      <c r="V70" s="181">
        <v>348.26934679999994</v>
      </c>
      <c r="W70" s="181">
        <v>363.92584087999995</v>
      </c>
      <c r="X70" s="81">
        <v>66</v>
      </c>
    </row>
    <row r="71" spans="1:26" s="55" customFormat="1" ht="12.75" customHeight="1">
      <c r="A71" s="75">
        <v>67</v>
      </c>
      <c r="B71" s="91" t="s">
        <v>421</v>
      </c>
      <c r="C71" s="83" t="s">
        <v>422</v>
      </c>
      <c r="D71" s="181">
        <v>0</v>
      </c>
      <c r="E71" s="181">
        <v>0</v>
      </c>
      <c r="F71" s="181">
        <v>0</v>
      </c>
      <c r="G71" s="181">
        <v>0</v>
      </c>
      <c r="H71" s="181">
        <v>0</v>
      </c>
      <c r="I71" s="181">
        <v>0</v>
      </c>
      <c r="J71" s="181">
        <v>0</v>
      </c>
      <c r="K71" s="181">
        <v>5.7167684887434476E-2</v>
      </c>
      <c r="L71" s="181">
        <v>0</v>
      </c>
      <c r="M71" s="181">
        <v>1.5903568530482814E-2</v>
      </c>
      <c r="N71" s="181">
        <v>3.3592367549999991</v>
      </c>
      <c r="O71" s="181">
        <v>4.0908737999999989</v>
      </c>
      <c r="P71" s="181">
        <v>4.2010127100000005</v>
      </c>
      <c r="Q71" s="181">
        <v>3.7604585762031162</v>
      </c>
      <c r="R71" s="181">
        <v>4.7202389999999994</v>
      </c>
      <c r="S71" s="181">
        <v>152.64161868000008</v>
      </c>
      <c r="T71" s="181">
        <v>182.97360489000005</v>
      </c>
      <c r="U71" s="181">
        <v>478.89873745500006</v>
      </c>
      <c r="V71" s="181">
        <v>326.50251262499989</v>
      </c>
      <c r="W71" s="181">
        <v>341.18047582500003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181"/>
      <c r="E72" s="181"/>
      <c r="F72" s="181"/>
      <c r="G72" s="181"/>
      <c r="H72" s="181"/>
      <c r="I72" s="181"/>
      <c r="J72" s="181"/>
      <c r="K72" s="181"/>
      <c r="L72" s="181"/>
      <c r="M72" s="181"/>
      <c r="N72" s="181"/>
      <c r="O72" s="181"/>
      <c r="P72" s="181"/>
      <c r="Q72" s="181"/>
      <c r="R72" s="181"/>
      <c r="S72" s="181"/>
      <c r="T72" s="181"/>
      <c r="U72" s="181"/>
      <c r="V72" s="181"/>
      <c r="W72" s="181"/>
      <c r="X72" s="95"/>
    </row>
    <row r="73" spans="1:26" s="55" customFormat="1" ht="12.75" customHeight="1">
      <c r="A73" s="75">
        <v>69</v>
      </c>
      <c r="B73" s="93"/>
      <c r="C73" s="96" t="s">
        <v>423</v>
      </c>
      <c r="D73" s="181">
        <v>11643.558432860333</v>
      </c>
      <c r="E73" s="181">
        <v>12025.804383595194</v>
      </c>
      <c r="F73" s="181">
        <v>13009.112166914052</v>
      </c>
      <c r="G73" s="181">
        <v>14456.159909221411</v>
      </c>
      <c r="H73" s="181">
        <v>15651.600789906686</v>
      </c>
      <c r="I73" s="181">
        <v>16529.347544680506</v>
      </c>
      <c r="J73" s="181">
        <v>16324.247953301674</v>
      </c>
      <c r="K73" s="181">
        <v>17080.496010629773</v>
      </c>
      <c r="L73" s="181">
        <v>25368.924143259905</v>
      </c>
      <c r="M73" s="181">
        <v>30522.552971411689</v>
      </c>
      <c r="N73" s="181">
        <v>34876.981051204915</v>
      </c>
      <c r="O73" s="181">
        <v>41686.224221924109</v>
      </c>
      <c r="P73" s="181">
        <v>51103.739642093373</v>
      </c>
      <c r="Q73" s="181">
        <v>56948.100430100196</v>
      </c>
      <c r="R73" s="181">
        <v>61901.740553022442</v>
      </c>
      <c r="S73" s="181">
        <v>70816.358503788739</v>
      </c>
      <c r="T73" s="181">
        <v>76235.597077078492</v>
      </c>
      <c r="U73" s="181">
        <v>63925.492670158106</v>
      </c>
      <c r="V73" s="181">
        <v>65412.358352924741</v>
      </c>
      <c r="W73" s="181">
        <v>69152.39905005545</v>
      </c>
      <c r="X73" s="81">
        <v>69</v>
      </c>
      <c r="Y73" s="82"/>
      <c r="Z73" s="82"/>
    </row>
    <row r="74" spans="1:26" s="55" customFormat="1" ht="12.75" customHeight="1">
      <c r="A74" s="75">
        <v>70</v>
      </c>
      <c r="B74" s="93"/>
      <c r="C74" s="97" t="s">
        <v>424</v>
      </c>
      <c r="D74" s="181">
        <v>9354.3180960000009</v>
      </c>
      <c r="E74" s="181">
        <v>9354.3180960000009</v>
      </c>
      <c r="F74" s="181">
        <v>15710.643204</v>
      </c>
      <c r="G74" s="181">
        <v>16309.608732000001</v>
      </c>
      <c r="H74" s="181">
        <v>16758.4755</v>
      </c>
      <c r="I74" s="181">
        <v>16848.228432</v>
      </c>
      <c r="J74" s="181">
        <v>19227.344831999999</v>
      </c>
      <c r="K74" s="181">
        <v>18733.550544000002</v>
      </c>
      <c r="L74" s="181">
        <v>19436.768339999999</v>
      </c>
      <c r="M74" s="181">
        <v>18973.176729541046</v>
      </c>
      <c r="N74" s="181">
        <v>18839.491670467822</v>
      </c>
      <c r="O74" s="181">
        <v>19663.551276505663</v>
      </c>
      <c r="P74" s="181">
        <v>18840.419176796404</v>
      </c>
      <c r="Q74" s="181">
        <v>20866.300113296569</v>
      </c>
      <c r="R74" s="181">
        <v>22801.740849197522</v>
      </c>
      <c r="S74" s="181">
        <v>29208.76597040701</v>
      </c>
      <c r="T74" s="181">
        <v>24828.375096099429</v>
      </c>
      <c r="U74" s="181">
        <v>23616.6786719064</v>
      </c>
      <c r="V74" s="181">
        <v>25712.309907501138</v>
      </c>
      <c r="W74" s="181">
        <v>21456.940622418337</v>
      </c>
      <c r="X74" s="81">
        <v>70</v>
      </c>
      <c r="Y74" s="82"/>
    </row>
    <row r="75" spans="1:26" s="55" customFormat="1" ht="12.75" customHeight="1">
      <c r="A75" s="75">
        <v>71</v>
      </c>
      <c r="B75" s="93"/>
      <c r="C75" s="98" t="s">
        <v>441</v>
      </c>
      <c r="D75" s="181">
        <v>20997.876528860335</v>
      </c>
      <c r="E75" s="181">
        <v>21380.122479595197</v>
      </c>
      <c r="F75" s="181">
        <v>28719.755370914048</v>
      </c>
      <c r="G75" s="181">
        <v>30765.76864122141</v>
      </c>
      <c r="H75" s="181">
        <v>32410.076289906687</v>
      </c>
      <c r="I75" s="181">
        <v>33377.575976680506</v>
      </c>
      <c r="J75" s="181">
        <v>35551.592785301669</v>
      </c>
      <c r="K75" s="181">
        <v>35814.046554629771</v>
      </c>
      <c r="L75" s="181">
        <v>44805.692483259903</v>
      </c>
      <c r="M75" s="181">
        <v>49495.729700952739</v>
      </c>
      <c r="N75" s="181">
        <v>53716.472721672726</v>
      </c>
      <c r="O75" s="181">
        <v>61349.775498429772</v>
      </c>
      <c r="P75" s="181">
        <v>69944.158818889788</v>
      </c>
      <c r="Q75" s="181">
        <v>77814.400543396769</v>
      </c>
      <c r="R75" s="181">
        <v>84703.481402219972</v>
      </c>
      <c r="S75" s="181">
        <v>100025.12447419575</v>
      </c>
      <c r="T75" s="181">
        <v>101063.97217317793</v>
      </c>
      <c r="U75" s="181">
        <v>87542.171342064496</v>
      </c>
      <c r="V75" s="181">
        <v>91124.668260425882</v>
      </c>
      <c r="W75" s="181">
        <v>90609.339672473783</v>
      </c>
      <c r="X75" s="99">
        <v>71</v>
      </c>
      <c r="Y75" s="82"/>
    </row>
    <row r="76" spans="1:26" ht="15" customHeight="1">
      <c r="A76" s="104" t="s">
        <v>440</v>
      </c>
    </row>
    <row r="77" spans="1:26" ht="12.95" customHeight="1">
      <c r="A77" s="105" t="s">
        <v>445</v>
      </c>
      <c r="C77" s="105"/>
    </row>
    <row r="78" spans="1:26" s="107" customFormat="1" ht="12" customHeight="1">
      <c r="B78" s="130"/>
      <c r="C78" s="131"/>
      <c r="D78" s="106"/>
      <c r="E78" s="106"/>
      <c r="F78" s="106"/>
      <c r="G78" s="106"/>
      <c r="H78" s="106"/>
      <c r="I78" s="106"/>
      <c r="J78" s="106"/>
      <c r="K78" s="106"/>
      <c r="L78" s="106"/>
      <c r="M78" s="106"/>
      <c r="N78" s="106"/>
      <c r="O78" s="106"/>
      <c r="P78" s="106"/>
      <c r="Q78" s="106"/>
      <c r="R78" s="106"/>
      <c r="S78" s="106"/>
      <c r="T78" s="106"/>
      <c r="U78" s="106"/>
      <c r="V78" s="106"/>
      <c r="W78" s="106"/>
    </row>
    <row r="79" spans="1:26" ht="12" customHeight="1">
      <c r="B79" s="108"/>
      <c r="C79" s="109"/>
    </row>
    <row r="80" spans="1:26" ht="12" customHeight="1">
      <c r="B80" s="108"/>
      <c r="C80" s="109"/>
    </row>
    <row r="81" spans="2:23" ht="12" customHeight="1">
      <c r="B81" s="108"/>
      <c r="C81" s="109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</row>
    <row r="82" spans="2:23" ht="12" customHeight="1">
      <c r="B82" s="108"/>
      <c r="C82" s="109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</row>
    <row r="83" spans="2:23" ht="12" customHeight="1">
      <c r="B83" s="108"/>
      <c r="C83" s="109"/>
    </row>
    <row r="84" spans="2:23" ht="12" customHeight="1">
      <c r="B84" s="108"/>
    </row>
    <row r="85" spans="2:23" ht="12" customHeight="1">
      <c r="B85" s="108"/>
    </row>
    <row r="86" spans="2:23" ht="12" customHeight="1">
      <c r="B86" s="108"/>
    </row>
    <row r="87" spans="2:23" ht="15" customHeight="1">
      <c r="B87" s="108"/>
    </row>
    <row r="88" spans="2:23" ht="15" customHeight="1">
      <c r="B88" s="108"/>
    </row>
    <row r="89" spans="2:23" ht="15" customHeight="1">
      <c r="B89" s="108"/>
    </row>
    <row r="90" spans="2:23" ht="15" customHeight="1">
      <c r="B90" s="108"/>
    </row>
    <row r="91" spans="2:23" ht="15" customHeight="1">
      <c r="B91" s="108"/>
      <c r="C91" s="109"/>
    </row>
    <row r="92" spans="2:23" ht="15" customHeight="1">
      <c r="B92" s="108"/>
      <c r="C92" s="109"/>
    </row>
    <row r="93" spans="2:23" ht="15" customHeight="1">
      <c r="B93" s="108"/>
      <c r="C93" s="109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C183" s="109"/>
    </row>
    <row r="184" spans="2:3" ht="15" customHeight="1"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9.7109375" style="72" customWidth="1"/>
    <col min="10" max="13" width="10.28515625" style="72" hidden="1" customWidth="1"/>
    <col min="14" max="14" width="9.7109375" style="72" customWidth="1"/>
    <col min="15" max="18" width="10.28515625" style="72" hidden="1" customWidth="1"/>
    <col min="19" max="23" width="9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616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431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19">
        <v>3625.9461443052596</v>
      </c>
      <c r="E5" s="119">
        <v>3505.292400427164</v>
      </c>
      <c r="F5" s="119">
        <v>3452.3365370752595</v>
      </c>
      <c r="G5" s="119">
        <v>3444.4347416028468</v>
      </c>
      <c r="H5" s="119">
        <v>3415.844881171437</v>
      </c>
      <c r="I5" s="184">
        <v>3329.3262592389569</v>
      </c>
      <c r="J5" s="119">
        <v>3299.3865051510988</v>
      </c>
      <c r="K5" s="119">
        <v>3303.6467685625307</v>
      </c>
      <c r="L5" s="119">
        <v>3385.0581273658058</v>
      </c>
      <c r="M5" s="119">
        <v>3501.5439611432157</v>
      </c>
      <c r="N5" s="119">
        <v>3594.0853753049109</v>
      </c>
      <c r="O5" s="119">
        <v>3678.8513251296131</v>
      </c>
      <c r="P5" s="119">
        <v>3757.2064495127324</v>
      </c>
      <c r="Q5" s="119">
        <v>3826.1874982181057</v>
      </c>
      <c r="R5" s="119">
        <v>4087.481565650779</v>
      </c>
      <c r="S5" s="119">
        <v>4158.1940578471649</v>
      </c>
      <c r="T5" s="119">
        <v>4340.0478409211873</v>
      </c>
      <c r="U5" s="119">
        <v>4483.0665126788308</v>
      </c>
      <c r="V5" s="119">
        <v>4675.2509100813404</v>
      </c>
      <c r="W5" s="119">
        <v>4817.5547337874168</v>
      </c>
      <c r="X5" s="81">
        <v>1</v>
      </c>
    </row>
    <row r="6" spans="1:25" s="55" customFormat="1" ht="12.75" customHeight="1">
      <c r="A6" s="75">
        <v>2</v>
      </c>
      <c r="B6" s="76" t="s">
        <v>292</v>
      </c>
      <c r="C6" s="80" t="s">
        <v>293</v>
      </c>
      <c r="D6" s="119">
        <v>3437.639592504398</v>
      </c>
      <c r="E6" s="119">
        <v>3338.798977636307</v>
      </c>
      <c r="F6" s="119">
        <v>3289.0996953533654</v>
      </c>
      <c r="G6" s="119">
        <v>3278.9063519001252</v>
      </c>
      <c r="H6" s="119">
        <v>3254.5282727836889</v>
      </c>
      <c r="I6" s="119">
        <v>3181.9834077983223</v>
      </c>
      <c r="J6" s="119">
        <v>3160.1434315055831</v>
      </c>
      <c r="K6" s="119">
        <v>3180.4537355049933</v>
      </c>
      <c r="L6" s="119">
        <v>3262.842943795004</v>
      </c>
      <c r="M6" s="119">
        <v>3382.3403388013908</v>
      </c>
      <c r="N6" s="119">
        <v>3442.6731483111621</v>
      </c>
      <c r="O6" s="119">
        <v>3524.0534511939877</v>
      </c>
      <c r="P6" s="119">
        <v>3581.7593448166117</v>
      </c>
      <c r="Q6" s="119">
        <v>3651.6864580651004</v>
      </c>
      <c r="R6" s="119">
        <v>3912.0088692970771</v>
      </c>
      <c r="S6" s="119">
        <v>3986.2970982685797</v>
      </c>
      <c r="T6" s="119">
        <v>4135.5843492580771</v>
      </c>
      <c r="U6" s="119">
        <v>4291.2180881305949</v>
      </c>
      <c r="V6" s="119">
        <v>4481.8112451721854</v>
      </c>
      <c r="W6" s="119">
        <v>4625.7648779685915</v>
      </c>
      <c r="X6" s="81">
        <v>2</v>
      </c>
    </row>
    <row r="7" spans="1:25" s="55" customFormat="1" ht="12.75" customHeight="1">
      <c r="A7" s="75">
        <v>3</v>
      </c>
      <c r="B7" s="76" t="s">
        <v>294</v>
      </c>
      <c r="C7" s="80" t="s">
        <v>295</v>
      </c>
      <c r="D7" s="119">
        <v>176.12247873430195</v>
      </c>
      <c r="E7" s="119">
        <v>154.40176722840877</v>
      </c>
      <c r="F7" s="119">
        <v>151.18772498421421</v>
      </c>
      <c r="G7" s="119">
        <v>153.37733559550765</v>
      </c>
      <c r="H7" s="119">
        <v>149.23255376441668</v>
      </c>
      <c r="I7" s="119">
        <v>135.42365861462818</v>
      </c>
      <c r="J7" s="119">
        <v>127.40109173891814</v>
      </c>
      <c r="K7" s="119">
        <v>111.90491842032262</v>
      </c>
      <c r="L7" s="119">
        <v>109.78357311138107</v>
      </c>
      <c r="M7" s="119">
        <v>105.73081086235841</v>
      </c>
      <c r="N7" s="119">
        <v>136.98085451710162</v>
      </c>
      <c r="O7" s="119">
        <v>139.5118038973342</v>
      </c>
      <c r="P7" s="119">
        <v>159.78798326109381</v>
      </c>
      <c r="Q7" s="119">
        <v>158.13070915848257</v>
      </c>
      <c r="R7" s="119">
        <v>156.72270450940161</v>
      </c>
      <c r="S7" s="119">
        <v>153.53091023763693</v>
      </c>
      <c r="T7" s="119">
        <v>187.40976526745959</v>
      </c>
      <c r="U7" s="119">
        <v>177.01599365267376</v>
      </c>
      <c r="V7" s="119">
        <v>178.4242270577208</v>
      </c>
      <c r="W7" s="119">
        <v>176.87732986174274</v>
      </c>
      <c r="X7" s="81">
        <v>3</v>
      </c>
      <c r="Y7" s="82"/>
    </row>
    <row r="8" spans="1:25" s="55" customFormat="1" ht="12.75" customHeight="1">
      <c r="A8" s="75">
        <v>4</v>
      </c>
      <c r="B8" s="76" t="s">
        <v>296</v>
      </c>
      <c r="C8" s="80" t="s">
        <v>297</v>
      </c>
      <c r="D8" s="119">
        <v>12.184073066559158</v>
      </c>
      <c r="E8" s="119">
        <v>12.091655562448235</v>
      </c>
      <c r="F8" s="119">
        <v>12.049116737679256</v>
      </c>
      <c r="G8" s="119">
        <v>12.151054107213655</v>
      </c>
      <c r="H8" s="119">
        <v>12.084054623331877</v>
      </c>
      <c r="I8" s="119">
        <v>11.919192826005981</v>
      </c>
      <c r="J8" s="119">
        <v>11.84198190659756</v>
      </c>
      <c r="K8" s="119">
        <v>11.288114637215136</v>
      </c>
      <c r="L8" s="119">
        <v>12.431610459420371</v>
      </c>
      <c r="M8" s="119">
        <v>13.472811479466632</v>
      </c>
      <c r="N8" s="119">
        <v>14.431372476647553</v>
      </c>
      <c r="O8" s="119">
        <v>15.286070038291568</v>
      </c>
      <c r="P8" s="119">
        <v>15.659121435026403</v>
      </c>
      <c r="Q8" s="119">
        <v>16.370330994522636</v>
      </c>
      <c r="R8" s="119">
        <v>18.749991844300332</v>
      </c>
      <c r="S8" s="119">
        <v>18.366049340947662</v>
      </c>
      <c r="T8" s="119">
        <v>17.053726395650855</v>
      </c>
      <c r="U8" s="119">
        <v>14.832430895561203</v>
      </c>
      <c r="V8" s="119">
        <v>15.01543785143212</v>
      </c>
      <c r="W8" s="119">
        <v>14.912525957082767</v>
      </c>
      <c r="X8" s="81">
        <v>4</v>
      </c>
    </row>
    <row r="9" spans="1:25" s="55" customFormat="1" ht="12.75" customHeight="1">
      <c r="A9" s="75">
        <v>5</v>
      </c>
      <c r="B9" s="76" t="s">
        <v>298</v>
      </c>
      <c r="C9" s="83" t="s">
        <v>299</v>
      </c>
      <c r="D9" s="119">
        <v>451.81491075807457</v>
      </c>
      <c r="E9" s="119">
        <v>386.90047353526478</v>
      </c>
      <c r="F9" s="119">
        <v>382.33010011258438</v>
      </c>
      <c r="G9" s="119">
        <v>389.31636946538543</v>
      </c>
      <c r="H9" s="119">
        <v>391.975299511125</v>
      </c>
      <c r="I9" s="119">
        <v>383.11952819372925</v>
      </c>
      <c r="J9" s="119">
        <v>361.99303053483618</v>
      </c>
      <c r="K9" s="119">
        <v>299.42361716800787</v>
      </c>
      <c r="L9" s="119">
        <v>245.82475372425014</v>
      </c>
      <c r="M9" s="119">
        <v>240.52302267436119</v>
      </c>
      <c r="N9" s="119">
        <v>217.61914680285059</v>
      </c>
      <c r="O9" s="119">
        <v>202.66218126931389</v>
      </c>
      <c r="P9" s="119">
        <v>184.707091570069</v>
      </c>
      <c r="Q9" s="119">
        <v>181.49164229133928</v>
      </c>
      <c r="R9" s="119">
        <v>185.62797600066236</v>
      </c>
      <c r="S9" s="119">
        <v>190.4823946206443</v>
      </c>
      <c r="T9" s="119">
        <v>176.66606212838593</v>
      </c>
      <c r="U9" s="119">
        <v>191.13872933809725</v>
      </c>
      <c r="V9" s="119">
        <v>196.06785062913642</v>
      </c>
      <c r="W9" s="119">
        <v>202.29885859046232</v>
      </c>
      <c r="X9" s="81">
        <v>5</v>
      </c>
    </row>
    <row r="10" spans="1:25" s="55" customFormat="1" ht="12.75" customHeight="1">
      <c r="A10" s="75">
        <v>6</v>
      </c>
      <c r="B10" s="76" t="s">
        <v>300</v>
      </c>
      <c r="C10" s="84" t="s">
        <v>301</v>
      </c>
      <c r="D10" s="119">
        <v>160.52228566017772</v>
      </c>
      <c r="E10" s="119">
        <v>98.646402539214449</v>
      </c>
      <c r="F10" s="119">
        <v>93.641615257122638</v>
      </c>
      <c r="G10" s="119">
        <v>90.231021205217402</v>
      </c>
      <c r="H10" s="119">
        <v>84.236942485156192</v>
      </c>
      <c r="I10" s="119">
        <v>83.132937863189525</v>
      </c>
      <c r="J10" s="119">
        <v>62.593082824389143</v>
      </c>
      <c r="K10" s="119">
        <v>44.795951586834583</v>
      </c>
      <c r="L10" s="119">
        <v>26.866799138850123</v>
      </c>
      <c r="M10" s="119">
        <v>34.460671424016667</v>
      </c>
      <c r="N10" s="119">
        <v>37.130068397000962</v>
      </c>
      <c r="O10" s="119">
        <v>29.12572548777451</v>
      </c>
      <c r="P10" s="119">
        <v>26.335611034684462</v>
      </c>
      <c r="Q10" s="119">
        <v>25.406028154878005</v>
      </c>
      <c r="R10" s="119">
        <v>54.489092196276147</v>
      </c>
      <c r="S10" s="119">
        <v>55.940385073963135</v>
      </c>
      <c r="T10" s="119">
        <v>39.561240714371841</v>
      </c>
      <c r="U10" s="119">
        <v>41.874874047883985</v>
      </c>
      <c r="V10" s="119">
        <v>39.301478048454698</v>
      </c>
      <c r="W10" s="119">
        <v>39.891367693357836</v>
      </c>
      <c r="X10" s="81">
        <v>6</v>
      </c>
    </row>
    <row r="11" spans="1:25" s="55" customFormat="1" ht="12.75" customHeight="1">
      <c r="A11" s="75">
        <v>7</v>
      </c>
      <c r="B11" s="76" t="s">
        <v>302</v>
      </c>
      <c r="C11" s="80" t="s">
        <v>303</v>
      </c>
      <c r="D11" s="119">
        <v>40.963366004758832</v>
      </c>
      <c r="E11" s="119">
        <v>43.796715051285197</v>
      </c>
      <c r="F11" s="119">
        <v>45.61861650998717</v>
      </c>
      <c r="G11" s="119">
        <v>45.764596084116889</v>
      </c>
      <c r="H11" s="119">
        <v>29.756748321819273</v>
      </c>
      <c r="I11" s="119">
        <v>37.35589748436319</v>
      </c>
      <c r="J11" s="119">
        <v>40.274832835721334</v>
      </c>
      <c r="K11" s="119">
        <v>40.125221086005041</v>
      </c>
      <c r="L11" s="119">
        <v>55.888239161411178</v>
      </c>
      <c r="M11" s="119">
        <v>49.808152457377787</v>
      </c>
      <c r="N11" s="119">
        <v>37.759748291440971</v>
      </c>
      <c r="O11" s="119">
        <v>42.334160415337976</v>
      </c>
      <c r="P11" s="119">
        <v>37.011296868504608</v>
      </c>
      <c r="Q11" s="119">
        <v>35.935882272780809</v>
      </c>
      <c r="R11" s="119">
        <v>40.982100462564539</v>
      </c>
      <c r="S11" s="119">
        <v>42.025221069456897</v>
      </c>
      <c r="T11" s="119">
        <v>43.000398676221842</v>
      </c>
      <c r="U11" s="119">
        <v>48.578780537753971</v>
      </c>
      <c r="V11" s="119">
        <v>50.735452605657564</v>
      </c>
      <c r="W11" s="119">
        <v>52.521081795413878</v>
      </c>
      <c r="X11" s="81">
        <v>7</v>
      </c>
    </row>
    <row r="12" spans="1:25" s="55" customFormat="1" ht="12.75" customHeight="1">
      <c r="A12" s="75">
        <v>8</v>
      </c>
      <c r="B12" s="76" t="s">
        <v>304</v>
      </c>
      <c r="C12" s="80" t="s">
        <v>305</v>
      </c>
      <c r="D12" s="119">
        <v>250.32925909313803</v>
      </c>
      <c r="E12" s="119">
        <v>244.45735594476517</v>
      </c>
      <c r="F12" s="119">
        <v>243.06986834547456</v>
      </c>
      <c r="G12" s="119">
        <v>253.32075217605114</v>
      </c>
      <c r="H12" s="119">
        <v>277.98160870414955</v>
      </c>
      <c r="I12" s="119">
        <v>262.63069284617649</v>
      </c>
      <c r="J12" s="119">
        <v>259.12511487472568</v>
      </c>
      <c r="K12" s="119">
        <v>214.50244449516825</v>
      </c>
      <c r="L12" s="119">
        <v>163.06971542398884</v>
      </c>
      <c r="M12" s="119">
        <v>156.25419879296672</v>
      </c>
      <c r="N12" s="119">
        <v>142.72933011440864</v>
      </c>
      <c r="O12" s="119">
        <v>131.20229536620141</v>
      </c>
      <c r="P12" s="119">
        <v>121.36018366687995</v>
      </c>
      <c r="Q12" s="119">
        <v>120.14973186368046</v>
      </c>
      <c r="R12" s="119">
        <v>90.156783341821679</v>
      </c>
      <c r="S12" s="119">
        <v>92.516788477224239</v>
      </c>
      <c r="T12" s="119">
        <v>94.104422737792248</v>
      </c>
      <c r="U12" s="119">
        <v>100.6850747524593</v>
      </c>
      <c r="V12" s="119">
        <v>106.03091997502412</v>
      </c>
      <c r="W12" s="119">
        <v>109.88640910169055</v>
      </c>
      <c r="X12" s="81">
        <v>8</v>
      </c>
    </row>
    <row r="13" spans="1:25" s="55" customFormat="1" ht="12.75" customHeight="1">
      <c r="A13" s="75">
        <v>9</v>
      </c>
      <c r="B13" s="76" t="s">
        <v>306</v>
      </c>
      <c r="C13" s="85" t="s">
        <v>307</v>
      </c>
      <c r="D13" s="119">
        <v>5323.3498317091507</v>
      </c>
      <c r="E13" s="119">
        <v>4942.1179711936456</v>
      </c>
      <c r="F13" s="119">
        <v>4875.9884578621077</v>
      </c>
      <c r="G13" s="119">
        <v>5203.8621853687919</v>
      </c>
      <c r="H13" s="119">
        <v>5470.6279512218489</v>
      </c>
      <c r="I13" s="119">
        <v>5346.5212530666395</v>
      </c>
      <c r="J13" s="119">
        <v>5430.1579685249026</v>
      </c>
      <c r="K13" s="119">
        <v>5081.8470565211564</v>
      </c>
      <c r="L13" s="119">
        <v>4892.4969560276804</v>
      </c>
      <c r="M13" s="119">
        <v>4893.1697320674939</v>
      </c>
      <c r="N13" s="119">
        <v>4660.238779222891</v>
      </c>
      <c r="O13" s="119">
        <v>4629.5752597854562</v>
      </c>
      <c r="P13" s="119">
        <v>4458.7986203113123</v>
      </c>
      <c r="Q13" s="119">
        <v>4414.5720304067872</v>
      </c>
      <c r="R13" s="119">
        <v>4554.8238103540398</v>
      </c>
      <c r="S13" s="119">
        <v>4800.4889758757527</v>
      </c>
      <c r="T13" s="119">
        <v>4979.0155639992045</v>
      </c>
      <c r="U13" s="119">
        <v>5160.8215115540443</v>
      </c>
      <c r="V13" s="119">
        <v>5187.2660682753194</v>
      </c>
      <c r="W13" s="119">
        <v>5369.1335608462277</v>
      </c>
      <c r="X13" s="81">
        <v>9</v>
      </c>
    </row>
    <row r="14" spans="1:25" s="55" customFormat="1" ht="12.75" customHeight="1">
      <c r="A14" s="75">
        <v>10</v>
      </c>
      <c r="B14" s="76" t="s">
        <v>308</v>
      </c>
      <c r="C14" s="80" t="s">
        <v>309</v>
      </c>
      <c r="D14" s="119">
        <v>644.90107962982086</v>
      </c>
      <c r="E14" s="119">
        <v>599.8684879537426</v>
      </c>
      <c r="F14" s="119">
        <v>586.73223090419276</v>
      </c>
      <c r="G14" s="119">
        <v>601.28782673171565</v>
      </c>
      <c r="H14" s="119">
        <v>619.99146260953376</v>
      </c>
      <c r="I14" s="119">
        <v>581.68553373646728</v>
      </c>
      <c r="J14" s="119">
        <v>591.50805370121111</v>
      </c>
      <c r="K14" s="119">
        <v>563.2837604479505</v>
      </c>
      <c r="L14" s="119">
        <v>545.33002017942135</v>
      </c>
      <c r="M14" s="119">
        <v>528.89417275843118</v>
      </c>
      <c r="N14" s="119">
        <v>476.40666767863405</v>
      </c>
      <c r="O14" s="119">
        <v>455.20163634426541</v>
      </c>
      <c r="P14" s="119">
        <v>421.65161541544649</v>
      </c>
      <c r="Q14" s="119">
        <v>416.2723425098215</v>
      </c>
      <c r="R14" s="119">
        <v>466.33559223968007</v>
      </c>
      <c r="S14" s="119">
        <v>491.41101006978323</v>
      </c>
      <c r="T14" s="119">
        <v>480.71220350395674</v>
      </c>
      <c r="U14" s="119">
        <v>527.45941733270627</v>
      </c>
      <c r="V14" s="119">
        <v>533.80312181618933</v>
      </c>
      <c r="W14" s="119">
        <v>558.40966422316581</v>
      </c>
      <c r="X14" s="81">
        <v>10</v>
      </c>
    </row>
    <row r="15" spans="1:25" s="55" customFormat="1" ht="12.75" customHeight="1">
      <c r="A15" s="75">
        <v>11</v>
      </c>
      <c r="B15" s="76" t="s">
        <v>310</v>
      </c>
      <c r="C15" s="80" t="s">
        <v>311</v>
      </c>
      <c r="D15" s="119">
        <v>165.57602749202542</v>
      </c>
      <c r="E15" s="119">
        <v>147.26488528273586</v>
      </c>
      <c r="F15" s="119">
        <v>139.02235263191915</v>
      </c>
      <c r="G15" s="119">
        <v>142.87181606212403</v>
      </c>
      <c r="H15" s="119">
        <v>141.97257850988439</v>
      </c>
      <c r="I15" s="119">
        <v>127.68575028154217</v>
      </c>
      <c r="J15" s="119">
        <v>125.85390511123049</v>
      </c>
      <c r="K15" s="119">
        <v>108.79804706391099</v>
      </c>
      <c r="L15" s="119">
        <v>96.507062821490976</v>
      </c>
      <c r="M15" s="119">
        <v>92.036730291230938</v>
      </c>
      <c r="N15" s="119">
        <v>81.643022386631742</v>
      </c>
      <c r="O15" s="119">
        <v>76.785722365735765</v>
      </c>
      <c r="P15" s="119">
        <v>71.044404041585153</v>
      </c>
      <c r="Q15" s="119">
        <v>70.208625441975883</v>
      </c>
      <c r="R15" s="119">
        <v>60.004135713246498</v>
      </c>
      <c r="S15" s="119">
        <v>63.259583088165513</v>
      </c>
      <c r="T15" s="119">
        <v>64.170309863528701</v>
      </c>
      <c r="U15" s="119">
        <v>62.20037082325215</v>
      </c>
      <c r="V15" s="119">
        <v>62.46808012226262</v>
      </c>
      <c r="W15" s="119">
        <v>64.538445816646586</v>
      </c>
      <c r="X15" s="81">
        <v>11</v>
      </c>
    </row>
    <row r="16" spans="1:25" s="55" customFormat="1" ht="12.75" customHeight="1">
      <c r="A16" s="75">
        <v>12</v>
      </c>
      <c r="B16" s="76" t="s">
        <v>312</v>
      </c>
      <c r="C16" s="80" t="s">
        <v>313</v>
      </c>
      <c r="D16" s="119">
        <v>120.89798837759194</v>
      </c>
      <c r="E16" s="119">
        <v>105.73743126483048</v>
      </c>
      <c r="F16" s="119">
        <v>104.2457842814983</v>
      </c>
      <c r="G16" s="119">
        <v>102.5509642806102</v>
      </c>
      <c r="H16" s="119">
        <v>106.08021236651967</v>
      </c>
      <c r="I16" s="119">
        <v>98.832618972156112</v>
      </c>
      <c r="J16" s="119">
        <v>92.717657696257277</v>
      </c>
      <c r="K16" s="119">
        <v>85.9347370433902</v>
      </c>
      <c r="L16" s="119">
        <v>77.88007029681097</v>
      </c>
      <c r="M16" s="119">
        <v>80.722612080649199</v>
      </c>
      <c r="N16" s="119">
        <v>72.586174011427616</v>
      </c>
      <c r="O16" s="119">
        <v>72.219509609162415</v>
      </c>
      <c r="P16" s="119">
        <v>68.361669350065412</v>
      </c>
      <c r="Q16" s="119">
        <v>67.64953816741486</v>
      </c>
      <c r="R16" s="119">
        <v>62.017778613753507</v>
      </c>
      <c r="S16" s="119">
        <v>65.41849940378188</v>
      </c>
      <c r="T16" s="119">
        <v>62.730915542619407</v>
      </c>
      <c r="U16" s="119">
        <v>67.384419672403467</v>
      </c>
      <c r="V16" s="119">
        <v>68.377171699349191</v>
      </c>
      <c r="W16" s="119">
        <v>71.794635159016892</v>
      </c>
      <c r="X16" s="81">
        <v>12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19">
        <v>133.68145115555043</v>
      </c>
      <c r="E17" s="119">
        <v>119.85341793217533</v>
      </c>
      <c r="F17" s="119">
        <v>118.66098903912764</v>
      </c>
      <c r="G17" s="119">
        <v>122.97034360581935</v>
      </c>
      <c r="H17" s="119">
        <v>129.31499547511277</v>
      </c>
      <c r="I17" s="119">
        <v>129.85182800803631</v>
      </c>
      <c r="J17" s="119">
        <v>128.26677554344624</v>
      </c>
      <c r="K17" s="119">
        <v>118.13219646895175</v>
      </c>
      <c r="L17" s="119">
        <v>109.32768802188289</v>
      </c>
      <c r="M17" s="119">
        <v>107.13941610231916</v>
      </c>
      <c r="N17" s="119">
        <v>97.722105638662114</v>
      </c>
      <c r="O17" s="119">
        <v>96.214924410111564</v>
      </c>
      <c r="P17" s="119">
        <v>91.847427998196025</v>
      </c>
      <c r="Q17" s="119">
        <v>90.783939100249626</v>
      </c>
      <c r="R17" s="119">
        <v>106.41653178925856</v>
      </c>
      <c r="S17" s="119">
        <v>112.2456900372768</v>
      </c>
      <c r="T17" s="119">
        <v>108.88561913671788</v>
      </c>
      <c r="U17" s="119">
        <v>111.90465413834754</v>
      </c>
      <c r="V17" s="119">
        <v>112.19124578413506</v>
      </c>
      <c r="W17" s="119">
        <v>115.60956099660633</v>
      </c>
      <c r="X17" s="81">
        <v>13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19">
        <v>86.836889330443626</v>
      </c>
      <c r="E18" s="119">
        <v>83.260620288451008</v>
      </c>
      <c r="F18" s="119">
        <v>80.687998815131138</v>
      </c>
      <c r="G18" s="119">
        <v>84.685364775659167</v>
      </c>
      <c r="H18" s="119">
        <v>90.409130856994508</v>
      </c>
      <c r="I18" s="119">
        <v>85.946076237212765</v>
      </c>
      <c r="J18" s="119">
        <v>85.322869348393084</v>
      </c>
      <c r="K18" s="119">
        <v>95.814566225290292</v>
      </c>
      <c r="L18" s="119">
        <v>83.449428215730109</v>
      </c>
      <c r="M18" s="119">
        <v>81.638631760941152</v>
      </c>
      <c r="N18" s="119">
        <v>75.857101686004825</v>
      </c>
      <c r="O18" s="119">
        <v>71.331543500820985</v>
      </c>
      <c r="P18" s="119">
        <v>64.80064307730747</v>
      </c>
      <c r="Q18" s="119">
        <v>64.056630709237893</v>
      </c>
      <c r="R18" s="119">
        <v>64.703374038156554</v>
      </c>
      <c r="S18" s="119">
        <v>68.14631337960185</v>
      </c>
      <c r="T18" s="119">
        <v>63.146469561067434</v>
      </c>
      <c r="U18" s="119">
        <v>65.014673417914324</v>
      </c>
      <c r="V18" s="119">
        <v>64.639651677149104</v>
      </c>
      <c r="W18" s="119">
        <v>65.709704348014569</v>
      </c>
      <c r="X18" s="81">
        <v>14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19">
        <v>119.17340918504478</v>
      </c>
      <c r="E19" s="119">
        <v>118.22024595624418</v>
      </c>
      <c r="F19" s="119">
        <v>112.3264843317272</v>
      </c>
      <c r="G19" s="119">
        <v>106.85483413041668</v>
      </c>
      <c r="H19" s="119">
        <v>119.54622999880569</v>
      </c>
      <c r="I19" s="119">
        <v>158.81489812633762</v>
      </c>
      <c r="J19" s="119">
        <v>145.19604176322031</v>
      </c>
      <c r="K19" s="119">
        <v>130.30236364143988</v>
      </c>
      <c r="L19" s="119">
        <v>150.76666585063282</v>
      </c>
      <c r="M19" s="119">
        <v>165.94375588402175</v>
      </c>
      <c r="N19" s="119">
        <v>183.01028052642627</v>
      </c>
      <c r="O19" s="119">
        <v>180.63245770560695</v>
      </c>
      <c r="P19" s="119">
        <v>161.3019919592642</v>
      </c>
      <c r="Q19" s="119">
        <v>160.29793610517922</v>
      </c>
      <c r="R19" s="119">
        <v>161.85710260567669</v>
      </c>
      <c r="S19" s="119">
        <v>170.96239561394077</v>
      </c>
      <c r="T19" s="119">
        <v>194.17826563549306</v>
      </c>
      <c r="U19" s="119">
        <v>229.11992591434182</v>
      </c>
      <c r="V19" s="119">
        <v>227.76806826237421</v>
      </c>
      <c r="W19" s="119">
        <v>231.49134268883077</v>
      </c>
      <c r="X19" s="81">
        <v>15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19">
        <v>2.5011587240078181E-2</v>
      </c>
      <c r="E20" s="119">
        <v>2.4785406314012885E-2</v>
      </c>
      <c r="F20" s="119">
        <v>2.3559373740119984E-2</v>
      </c>
      <c r="G20" s="119">
        <v>2.24256064900492E-2</v>
      </c>
      <c r="H20" s="119">
        <v>2.4996930711143554E-2</v>
      </c>
      <c r="I20" s="119">
        <v>3.2321348435578302E-2</v>
      </c>
      <c r="J20" s="119">
        <v>2.9483156775678591E-2</v>
      </c>
      <c r="K20" s="119">
        <v>3.0610416924157686E-2</v>
      </c>
      <c r="L20" s="119">
        <v>2.2963046150307238</v>
      </c>
      <c r="M20" s="119">
        <v>1.0199784160503798</v>
      </c>
      <c r="N20" s="119">
        <v>1.1777749866186016</v>
      </c>
      <c r="O20" s="119">
        <v>1.1624979343661062</v>
      </c>
      <c r="P20" s="119">
        <v>0.68501515199729102</v>
      </c>
      <c r="Q20" s="119">
        <v>0.6807978459888625</v>
      </c>
      <c r="R20" s="119">
        <v>0.9283680036407479</v>
      </c>
      <c r="S20" s="119">
        <v>0.97873357426741603</v>
      </c>
      <c r="T20" s="119">
        <v>1.2867806071936898</v>
      </c>
      <c r="U20" s="119">
        <v>1.1537262366904775</v>
      </c>
      <c r="V20" s="119">
        <v>1.1684396335098555</v>
      </c>
      <c r="W20" s="119">
        <v>1.2082320088725123</v>
      </c>
      <c r="X20" s="81">
        <v>16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19">
        <v>119.14839759780469</v>
      </c>
      <c r="E21" s="119">
        <v>118.19546054993017</v>
      </c>
      <c r="F21" s="119">
        <v>112.3029249579871</v>
      </c>
      <c r="G21" s="119">
        <v>106.83240852392665</v>
      </c>
      <c r="H21" s="119">
        <v>119.52123306809455</v>
      </c>
      <c r="I21" s="119">
        <v>158.78257677790205</v>
      </c>
      <c r="J21" s="119">
        <v>145.16655860644465</v>
      </c>
      <c r="K21" s="119">
        <v>130.27175322451572</v>
      </c>
      <c r="L21" s="119">
        <v>148.47036123560213</v>
      </c>
      <c r="M21" s="119">
        <v>164.92377746797135</v>
      </c>
      <c r="N21" s="119">
        <v>181.8325055398077</v>
      </c>
      <c r="O21" s="119">
        <v>179.46995977124087</v>
      </c>
      <c r="P21" s="119">
        <v>160.61697680726692</v>
      </c>
      <c r="Q21" s="119">
        <v>159.61713825919037</v>
      </c>
      <c r="R21" s="119">
        <v>160.92873460203592</v>
      </c>
      <c r="S21" s="119">
        <v>169.98366203967333</v>
      </c>
      <c r="T21" s="119">
        <v>192.89148502829943</v>
      </c>
      <c r="U21" s="119">
        <v>227.9661996776513</v>
      </c>
      <c r="V21" s="119">
        <v>226.59962862886437</v>
      </c>
      <c r="W21" s="119">
        <v>230.28311067995827</v>
      </c>
      <c r="X21" s="81">
        <v>17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19">
        <v>471.94068289443391</v>
      </c>
      <c r="E22" s="119">
        <v>435.00387011162991</v>
      </c>
      <c r="F22" s="119">
        <v>429.73464862621597</v>
      </c>
      <c r="G22" s="119">
        <v>443.87152104589302</v>
      </c>
      <c r="H22" s="119">
        <v>455.65538676423489</v>
      </c>
      <c r="I22" s="119">
        <v>459.46494572614722</v>
      </c>
      <c r="J22" s="119">
        <v>467.02209359558049</v>
      </c>
      <c r="K22" s="119">
        <v>379.22530083956775</v>
      </c>
      <c r="L22" s="119">
        <v>367.59386542385914</v>
      </c>
      <c r="M22" s="119">
        <v>372.05321723172568</v>
      </c>
      <c r="N22" s="119">
        <v>346.2934847770083</v>
      </c>
      <c r="O22" s="119">
        <v>334.90980634326951</v>
      </c>
      <c r="P22" s="119">
        <v>324.12586626262919</v>
      </c>
      <c r="Q22" s="119">
        <v>320.19821243592315</v>
      </c>
      <c r="R22" s="119">
        <v>325.69111383496329</v>
      </c>
      <c r="S22" s="119">
        <v>343.77543327153938</v>
      </c>
      <c r="T22" s="119">
        <v>344.64352339281288</v>
      </c>
      <c r="U22" s="119">
        <v>355.79368231206439</v>
      </c>
      <c r="V22" s="119">
        <v>360.16534429520237</v>
      </c>
      <c r="W22" s="119">
        <v>376.76229004238934</v>
      </c>
      <c r="X22" s="81">
        <v>18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19">
        <v>111.33719942174835</v>
      </c>
      <c r="E23" s="119">
        <v>103.62442366334524</v>
      </c>
      <c r="F23" s="119">
        <v>101.20260523423383</v>
      </c>
      <c r="G23" s="119">
        <v>103.63733833321344</v>
      </c>
      <c r="H23" s="119">
        <v>104.13542047872878</v>
      </c>
      <c r="I23" s="119">
        <v>103.20820203888779</v>
      </c>
      <c r="J23" s="119">
        <v>102.13902702299636</v>
      </c>
      <c r="K23" s="119">
        <v>95.92606481265409</v>
      </c>
      <c r="L23" s="119">
        <v>96.0959039715557</v>
      </c>
      <c r="M23" s="119">
        <v>89.163398117572413</v>
      </c>
      <c r="N23" s="119">
        <v>83.882925826542632</v>
      </c>
      <c r="O23" s="119">
        <v>83.489546157630812</v>
      </c>
      <c r="P23" s="119">
        <v>85.144222863276212</v>
      </c>
      <c r="Q23" s="119">
        <v>83.968789012269653</v>
      </c>
      <c r="R23" s="119">
        <v>83.133967356751214</v>
      </c>
      <c r="S23" s="119">
        <v>87.487982438762174</v>
      </c>
      <c r="T23" s="119">
        <v>83.714377211224132</v>
      </c>
      <c r="U23" s="119">
        <v>94.440467088315472</v>
      </c>
      <c r="V23" s="119">
        <v>96.03800379778697</v>
      </c>
      <c r="W23" s="119">
        <v>101.15633938743646</v>
      </c>
      <c r="X23" s="81">
        <v>19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19">
        <v>243.7489780244386</v>
      </c>
      <c r="E24" s="119">
        <v>221.85862515404287</v>
      </c>
      <c r="F24" s="119">
        <v>219.49689555287543</v>
      </c>
      <c r="G24" s="119">
        <v>230.79008848309041</v>
      </c>
      <c r="H24" s="119">
        <v>236.71678597866457</v>
      </c>
      <c r="I24" s="119">
        <v>225.57539512001298</v>
      </c>
      <c r="J24" s="119">
        <v>224.1400019670526</v>
      </c>
      <c r="K24" s="119">
        <v>207.69273409721907</v>
      </c>
      <c r="L24" s="119">
        <v>198.51181642316266</v>
      </c>
      <c r="M24" s="119">
        <v>199.35749844202627</v>
      </c>
      <c r="N24" s="119">
        <v>187.16285191268616</v>
      </c>
      <c r="O24" s="119">
        <v>186.03783182969033</v>
      </c>
      <c r="P24" s="119">
        <v>173.53035646088313</v>
      </c>
      <c r="Q24" s="119">
        <v>171.49952975832514</v>
      </c>
      <c r="R24" s="119">
        <v>177.37157866861295</v>
      </c>
      <c r="S24" s="119">
        <v>187.20833216242804</v>
      </c>
      <c r="T24" s="119">
        <v>188.53367690472552</v>
      </c>
      <c r="U24" s="119">
        <v>198.9141427690256</v>
      </c>
      <c r="V24" s="119">
        <v>201.01845962690584</v>
      </c>
      <c r="W24" s="119">
        <v>209.72148097201801</v>
      </c>
      <c r="X24" s="81">
        <v>20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19">
        <v>227.90715419335319</v>
      </c>
      <c r="E25" s="119">
        <v>201.94447487550693</v>
      </c>
      <c r="F25" s="119">
        <v>190.20771253159052</v>
      </c>
      <c r="G25" s="119">
        <v>192.36403607259683</v>
      </c>
      <c r="H25" s="119">
        <v>201.47212321320902</v>
      </c>
      <c r="I25" s="119">
        <v>184.33218019538086</v>
      </c>
      <c r="J25" s="119">
        <v>173.32292161398408</v>
      </c>
      <c r="K25" s="119">
        <v>151.40300583918673</v>
      </c>
      <c r="L25" s="119">
        <v>137.63920584214173</v>
      </c>
      <c r="M25" s="119">
        <v>134.51788293961002</v>
      </c>
      <c r="N25" s="119">
        <v>120.84212910771976</v>
      </c>
      <c r="O25" s="119">
        <v>119.992237698004</v>
      </c>
      <c r="P25" s="119">
        <v>111.55791477368984</v>
      </c>
      <c r="Q25" s="119">
        <v>110.46373352884156</v>
      </c>
      <c r="R25" s="119">
        <v>107.12833579142101</v>
      </c>
      <c r="S25" s="119">
        <v>112.86655423179559</v>
      </c>
      <c r="T25" s="119">
        <v>117.0974208794607</v>
      </c>
      <c r="U25" s="119">
        <v>118.87441789653434</v>
      </c>
      <c r="V25" s="119">
        <v>120.31616851184626</v>
      </c>
      <c r="W25" s="119">
        <v>125.77451628112054</v>
      </c>
      <c r="X25" s="81">
        <v>21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19">
        <v>43.466406527231804</v>
      </c>
      <c r="E26" s="119">
        <v>38.881447679856414</v>
      </c>
      <c r="F26" s="119">
        <v>37.077808660097212</v>
      </c>
      <c r="G26" s="119">
        <v>38.534721803063839</v>
      </c>
      <c r="H26" s="119">
        <v>40.176773566290208</v>
      </c>
      <c r="I26" s="119">
        <v>38.903685995150902</v>
      </c>
      <c r="J26" s="119">
        <v>38.816540508140342</v>
      </c>
      <c r="K26" s="119">
        <v>34.511286688904555</v>
      </c>
      <c r="L26" s="119">
        <v>30.564914713608257</v>
      </c>
      <c r="M26" s="119">
        <v>29.83619327237767</v>
      </c>
      <c r="N26" s="119">
        <v>26.318780682799321</v>
      </c>
      <c r="O26" s="119">
        <v>26.719889285401258</v>
      </c>
      <c r="P26" s="119">
        <v>26.356530653051859</v>
      </c>
      <c r="Q26" s="119">
        <v>26.035734432709717</v>
      </c>
      <c r="R26" s="119">
        <v>26.080489268583811</v>
      </c>
      <c r="S26" s="119">
        <v>27.482948514496375</v>
      </c>
      <c r="T26" s="119">
        <v>26.801460597859968</v>
      </c>
      <c r="U26" s="119">
        <v>27.005650709692322</v>
      </c>
      <c r="V26" s="119">
        <v>27.17494706496197</v>
      </c>
      <c r="W26" s="119">
        <v>28.165652078944113</v>
      </c>
      <c r="X26" s="81">
        <v>22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19">
        <v>184.44074766612141</v>
      </c>
      <c r="E27" s="119">
        <v>163.06302719565053</v>
      </c>
      <c r="F27" s="119">
        <v>153.1299038714933</v>
      </c>
      <c r="G27" s="119">
        <v>153.829314269533</v>
      </c>
      <c r="H27" s="119">
        <v>161.29534964691879</v>
      </c>
      <c r="I27" s="119">
        <v>145.42849420022995</v>
      </c>
      <c r="J27" s="119">
        <v>134.50638110584376</v>
      </c>
      <c r="K27" s="119">
        <v>116.89171915028219</v>
      </c>
      <c r="L27" s="119">
        <v>107.07429112853349</v>
      </c>
      <c r="M27" s="119">
        <v>104.68168966723235</v>
      </c>
      <c r="N27" s="119">
        <v>94.523348424920457</v>
      </c>
      <c r="O27" s="119">
        <v>93.27234841260271</v>
      </c>
      <c r="P27" s="119">
        <v>85.201384120637968</v>
      </c>
      <c r="Q27" s="119">
        <v>84.427999096131828</v>
      </c>
      <c r="R27" s="119">
        <v>81.047846522837204</v>
      </c>
      <c r="S27" s="119">
        <v>85.383605717299204</v>
      </c>
      <c r="T27" s="119">
        <v>90.295960281600742</v>
      </c>
      <c r="U27" s="119">
        <v>91.868767186842007</v>
      </c>
      <c r="V27" s="119">
        <v>93.141221446884288</v>
      </c>
      <c r="W27" s="119">
        <v>97.60886420217642</v>
      </c>
      <c r="X27" s="81">
        <v>23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19">
        <v>278.83127122020278</v>
      </c>
      <c r="E28" s="119">
        <v>244.03201712008683</v>
      </c>
      <c r="F28" s="119">
        <v>249.30087137934257</v>
      </c>
      <c r="G28" s="119">
        <v>270.25640592841063</v>
      </c>
      <c r="H28" s="119">
        <v>257.45889561328192</v>
      </c>
      <c r="I28" s="119">
        <v>260.87807941683116</v>
      </c>
      <c r="J28" s="119">
        <v>260.99513167634012</v>
      </c>
      <c r="K28" s="119">
        <v>238.7014505480382</v>
      </c>
      <c r="L28" s="119">
        <v>224.28940436743557</v>
      </c>
      <c r="M28" s="119">
        <v>254.50158041746411</v>
      </c>
      <c r="N28" s="119">
        <v>257.53903810534678</v>
      </c>
      <c r="O28" s="119">
        <v>283.50214538497073</v>
      </c>
      <c r="P28" s="119">
        <v>288.36132721506709</v>
      </c>
      <c r="Q28" s="119">
        <v>285.09440740545045</v>
      </c>
      <c r="R28" s="119">
        <v>257.03048218164849</v>
      </c>
      <c r="S28" s="119">
        <v>271.66989297062861</v>
      </c>
      <c r="T28" s="119">
        <v>305.90174440797051</v>
      </c>
      <c r="U28" s="119">
        <v>313.83322048138717</v>
      </c>
      <c r="V28" s="119">
        <v>310.78448503989631</v>
      </c>
      <c r="W28" s="119">
        <v>313.80828032543047</v>
      </c>
      <c r="X28" s="81">
        <v>24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19">
        <v>154.09101785297653</v>
      </c>
      <c r="E29" s="119">
        <v>132.93680746043094</v>
      </c>
      <c r="F29" s="119">
        <v>134.73571893615289</v>
      </c>
      <c r="G29" s="119">
        <v>147.79121677815323</v>
      </c>
      <c r="H29" s="119">
        <v>136.33576324122339</v>
      </c>
      <c r="I29" s="119">
        <v>135.03286174912049</v>
      </c>
      <c r="J29" s="119">
        <v>135.98894684196409</v>
      </c>
      <c r="K29" s="119">
        <v>124.77337106035284</v>
      </c>
      <c r="L29" s="119">
        <v>120.19430409676777</v>
      </c>
      <c r="M29" s="119">
        <v>140.78614118120007</v>
      </c>
      <c r="N29" s="119">
        <v>144.60232068967721</v>
      </c>
      <c r="O29" s="119">
        <v>150.02349300057861</v>
      </c>
      <c r="P29" s="119">
        <v>154.43035032403321</v>
      </c>
      <c r="Q29" s="119">
        <v>152.91405873438933</v>
      </c>
      <c r="R29" s="119">
        <v>139.05343589410072</v>
      </c>
      <c r="S29" s="119">
        <v>146.87222904661502</v>
      </c>
      <c r="T29" s="119">
        <v>164.26418200189781</v>
      </c>
      <c r="U29" s="119">
        <v>162.93450102784342</v>
      </c>
      <c r="V29" s="119">
        <v>161.39356134553961</v>
      </c>
      <c r="W29" s="119">
        <v>163.0470375151572</v>
      </c>
      <c r="X29" s="81">
        <v>25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19">
        <v>88.174037593110398</v>
      </c>
      <c r="E30" s="119">
        <v>78.68573720026211</v>
      </c>
      <c r="F30" s="119">
        <v>81.170007113936535</v>
      </c>
      <c r="G30" s="119">
        <v>85.044527892488432</v>
      </c>
      <c r="H30" s="119">
        <v>84.921989985168253</v>
      </c>
      <c r="I30" s="119">
        <v>90.25620002972353</v>
      </c>
      <c r="J30" s="119">
        <v>88.273384427048896</v>
      </c>
      <c r="K30" s="119">
        <v>79.904967386058729</v>
      </c>
      <c r="L30" s="119">
        <v>71.881433777536571</v>
      </c>
      <c r="M30" s="119">
        <v>78.968019588182415</v>
      </c>
      <c r="N30" s="119">
        <v>78.085938671864355</v>
      </c>
      <c r="O30" s="119">
        <v>98.616200844599518</v>
      </c>
      <c r="P30" s="119">
        <v>97.790937428300509</v>
      </c>
      <c r="Q30" s="119">
        <v>96.455597129782859</v>
      </c>
      <c r="R30" s="119">
        <v>82.476268744285406</v>
      </c>
      <c r="S30" s="119">
        <v>87.262909012980828</v>
      </c>
      <c r="T30" s="119">
        <v>100.96666742772184</v>
      </c>
      <c r="U30" s="119">
        <v>107.98395308283857</v>
      </c>
      <c r="V30" s="119">
        <v>106.57009341491822</v>
      </c>
      <c r="W30" s="119">
        <v>106.97929552973497</v>
      </c>
      <c r="X30" s="81">
        <v>26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19">
        <v>36.566215774115882</v>
      </c>
      <c r="E31" s="119">
        <v>32.409472459393768</v>
      </c>
      <c r="F31" s="119">
        <v>33.395145329253147</v>
      </c>
      <c r="G31" s="119">
        <v>37.420661257769034</v>
      </c>
      <c r="H31" s="119">
        <v>36.201142386890282</v>
      </c>
      <c r="I31" s="119">
        <v>35.589017637987091</v>
      </c>
      <c r="J31" s="119">
        <v>36.732800407327133</v>
      </c>
      <c r="K31" s="119">
        <v>34.023112101626666</v>
      </c>
      <c r="L31" s="119">
        <v>32.213666493131214</v>
      </c>
      <c r="M31" s="119">
        <v>34.747419648081618</v>
      </c>
      <c r="N31" s="119">
        <v>34.850778743805243</v>
      </c>
      <c r="O31" s="119">
        <v>34.862451539792538</v>
      </c>
      <c r="P31" s="119">
        <v>36.140039462733405</v>
      </c>
      <c r="Q31" s="119">
        <v>35.724751541278252</v>
      </c>
      <c r="R31" s="119">
        <v>35.500777543262423</v>
      </c>
      <c r="S31" s="119">
        <v>37.534754911032806</v>
      </c>
      <c r="T31" s="119">
        <v>40.670894978350901</v>
      </c>
      <c r="U31" s="119">
        <v>42.914766370705152</v>
      </c>
      <c r="V31" s="119">
        <v>42.820830279438603</v>
      </c>
      <c r="W31" s="119">
        <v>43.781947280538269</v>
      </c>
      <c r="X31" s="81">
        <v>27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19">
        <v>441.47011850158509</v>
      </c>
      <c r="E32" s="119">
        <v>402.91891214547599</v>
      </c>
      <c r="F32" s="119">
        <v>387.37880078007186</v>
      </c>
      <c r="G32" s="119">
        <v>418.32695316794769</v>
      </c>
      <c r="H32" s="119">
        <v>442.62302217407785</v>
      </c>
      <c r="I32" s="119">
        <v>426.84864197111011</v>
      </c>
      <c r="J32" s="119">
        <v>420.69371249187873</v>
      </c>
      <c r="K32" s="119">
        <v>385.20224978214827</v>
      </c>
      <c r="L32" s="119">
        <v>389.07605735162406</v>
      </c>
      <c r="M32" s="119">
        <v>386.39290971752399</v>
      </c>
      <c r="N32" s="119">
        <v>364.49301595255025</v>
      </c>
      <c r="O32" s="119">
        <v>366.79873766695414</v>
      </c>
      <c r="P32" s="119">
        <v>369.02406593183485</v>
      </c>
      <c r="Q32" s="119">
        <v>367.35413087993567</v>
      </c>
      <c r="R32" s="119">
        <v>305.45044668179099</v>
      </c>
      <c r="S32" s="119">
        <v>322.28540901402118</v>
      </c>
      <c r="T32" s="119">
        <v>454.34570977299967</v>
      </c>
      <c r="U32" s="119">
        <v>349.55341549051462</v>
      </c>
      <c r="V32" s="119">
        <v>353.06613035757931</v>
      </c>
      <c r="W32" s="119">
        <v>368.71956362037275</v>
      </c>
      <c r="X32" s="81">
        <v>28</v>
      </c>
    </row>
    <row r="33" spans="1:26" s="55" customFormat="1" ht="12.75" customHeight="1">
      <c r="A33" s="75">
        <v>29</v>
      </c>
      <c r="B33" s="76" t="s">
        <v>346</v>
      </c>
      <c r="C33" s="84" t="s">
        <v>347</v>
      </c>
      <c r="D33" s="119">
        <v>162.98669745203688</v>
      </c>
      <c r="E33" s="119">
        <v>149.14536527755274</v>
      </c>
      <c r="F33" s="119">
        <v>155.81330342164071</v>
      </c>
      <c r="G33" s="119">
        <v>173.98941673021065</v>
      </c>
      <c r="H33" s="119">
        <v>201.8227820954763</v>
      </c>
      <c r="I33" s="119">
        <v>239.19447133769509</v>
      </c>
      <c r="J33" s="119">
        <v>238.51734642991798</v>
      </c>
      <c r="K33" s="119">
        <v>223.41023067639668</v>
      </c>
      <c r="L33" s="119">
        <v>228.42945971339176</v>
      </c>
      <c r="M33" s="119">
        <v>205.15753498732218</v>
      </c>
      <c r="N33" s="119">
        <v>192.05044262443019</v>
      </c>
      <c r="O33" s="119">
        <v>200.95197899228145</v>
      </c>
      <c r="P33" s="119">
        <v>210.60866743204491</v>
      </c>
      <c r="Q33" s="119">
        <v>208.06635965021059</v>
      </c>
      <c r="R33" s="119">
        <v>254.03776990597223</v>
      </c>
      <c r="S33" s="119">
        <v>268.10383112734769</v>
      </c>
      <c r="T33" s="119">
        <v>270.78241282629716</v>
      </c>
      <c r="U33" s="119">
        <v>270.77344618815744</v>
      </c>
      <c r="V33" s="119">
        <v>273.43862910179871</v>
      </c>
      <c r="W33" s="119">
        <v>285.6424560660119</v>
      </c>
      <c r="X33" s="81">
        <v>29</v>
      </c>
    </row>
    <row r="34" spans="1:26" s="55" customFormat="1" ht="12.75" customHeight="1">
      <c r="A34" s="75">
        <v>30</v>
      </c>
      <c r="B34" s="76" t="s">
        <v>348</v>
      </c>
      <c r="C34" s="84" t="s">
        <v>349</v>
      </c>
      <c r="D34" s="119">
        <v>315.39365539386841</v>
      </c>
      <c r="E34" s="119">
        <v>290.07040352626302</v>
      </c>
      <c r="F34" s="119">
        <v>283.98530930411306</v>
      </c>
      <c r="G34" s="119">
        <v>307.65066671705353</v>
      </c>
      <c r="H34" s="119">
        <v>333.86258372873374</v>
      </c>
      <c r="I34" s="119">
        <v>312.03505705137644</v>
      </c>
      <c r="J34" s="119">
        <v>337.01969214332848</v>
      </c>
      <c r="K34" s="119">
        <v>370.84317866142084</v>
      </c>
      <c r="L34" s="119">
        <v>351.31481409556602</v>
      </c>
      <c r="M34" s="119">
        <v>357.61634380853616</v>
      </c>
      <c r="N34" s="119">
        <v>333.48265318976155</v>
      </c>
      <c r="O34" s="119">
        <v>337.55054015665712</v>
      </c>
      <c r="P34" s="119">
        <v>294.10930728529166</v>
      </c>
      <c r="Q34" s="119">
        <v>292.03685964434322</v>
      </c>
      <c r="R34" s="119">
        <v>240.27007301371688</v>
      </c>
      <c r="S34" s="119">
        <v>253.47479317181157</v>
      </c>
      <c r="T34" s="119">
        <v>257.65375823795642</v>
      </c>
      <c r="U34" s="119">
        <v>263.97188406937806</v>
      </c>
      <c r="V34" s="119">
        <v>261.85818989742103</v>
      </c>
      <c r="W34" s="119">
        <v>265.08889974715629</v>
      </c>
      <c r="X34" s="81">
        <v>30</v>
      </c>
    </row>
    <row r="35" spans="1:26" s="55" customFormat="1" ht="12.75" customHeight="1">
      <c r="A35" s="75">
        <v>31</v>
      </c>
      <c r="B35" s="76" t="s">
        <v>350</v>
      </c>
      <c r="C35" s="80" t="s">
        <v>351</v>
      </c>
      <c r="D35" s="119">
        <v>627.00367358415383</v>
      </c>
      <c r="E35" s="119">
        <v>588.26236735298085</v>
      </c>
      <c r="F35" s="119">
        <v>569.83450368152228</v>
      </c>
      <c r="G35" s="119">
        <v>615.0547879230927</v>
      </c>
      <c r="H35" s="119">
        <v>630.09933564639539</v>
      </c>
      <c r="I35" s="119">
        <v>607.56135185890184</v>
      </c>
      <c r="J35" s="119">
        <v>622.03346196132713</v>
      </c>
      <c r="K35" s="119">
        <v>627.73346850265875</v>
      </c>
      <c r="L35" s="119">
        <v>590.58493218758849</v>
      </c>
      <c r="M35" s="119">
        <v>596.7564478856209</v>
      </c>
      <c r="N35" s="119">
        <v>595.73869486068725</v>
      </c>
      <c r="O35" s="119">
        <v>596.67171947615009</v>
      </c>
      <c r="P35" s="119">
        <v>600.0966991871046</v>
      </c>
      <c r="Q35" s="119">
        <v>594.94051227247655</v>
      </c>
      <c r="R35" s="119">
        <v>521.0858000844288</v>
      </c>
      <c r="S35" s="119">
        <v>549.52969269940445</v>
      </c>
      <c r="T35" s="119">
        <v>578.56504078516093</v>
      </c>
      <c r="U35" s="119">
        <v>625.7331408575692</v>
      </c>
      <c r="V35" s="119">
        <v>629.72906357006229</v>
      </c>
      <c r="W35" s="119">
        <v>652.57091388954689</v>
      </c>
      <c r="X35" s="81">
        <v>31</v>
      </c>
    </row>
    <row r="36" spans="1:26" s="55" customFormat="1" ht="12.75" customHeight="1">
      <c r="A36" s="75">
        <v>32</v>
      </c>
      <c r="B36" s="76" t="s">
        <v>352</v>
      </c>
      <c r="C36" s="80" t="s">
        <v>353</v>
      </c>
      <c r="D36" s="119">
        <v>743.26826082651485</v>
      </c>
      <c r="E36" s="119">
        <v>727.00637512171193</v>
      </c>
      <c r="F36" s="119">
        <v>747.40834363453428</v>
      </c>
      <c r="G36" s="119">
        <v>853.7279438843201</v>
      </c>
      <c r="H36" s="119">
        <v>932.55432825672801</v>
      </c>
      <c r="I36" s="119">
        <v>906.93297338696539</v>
      </c>
      <c r="J36" s="119">
        <v>956.57747441465847</v>
      </c>
      <c r="K36" s="119">
        <v>901.37765645846446</v>
      </c>
      <c r="L36" s="119">
        <v>871.24095669261942</v>
      </c>
      <c r="M36" s="119">
        <v>877.14727108656757</v>
      </c>
      <c r="N36" s="119">
        <v>839.64562777150843</v>
      </c>
      <c r="O36" s="119">
        <v>821.18252264704518</v>
      </c>
      <c r="P36" s="119">
        <v>795.52497935714962</v>
      </c>
      <c r="Q36" s="119">
        <v>787.05252617055214</v>
      </c>
      <c r="R36" s="119">
        <v>968.87755955027274</v>
      </c>
      <c r="S36" s="119">
        <v>1017.9358731617353</v>
      </c>
      <c r="T36" s="119">
        <v>987.28824421592776</v>
      </c>
      <c r="U36" s="119">
        <v>1063.7786479065392</v>
      </c>
      <c r="V36" s="119">
        <v>1066.096473916346</v>
      </c>
      <c r="W36" s="119">
        <v>1099.0496028535727</v>
      </c>
      <c r="X36" s="81">
        <v>32</v>
      </c>
    </row>
    <row r="37" spans="1:26" s="55" customFormat="1" ht="12.75" customHeight="1">
      <c r="A37" s="75">
        <v>33</v>
      </c>
      <c r="B37" s="76" t="s">
        <v>354</v>
      </c>
      <c r="C37" s="80" t="s">
        <v>355</v>
      </c>
      <c r="D37" s="119">
        <v>98.785428384837743</v>
      </c>
      <c r="E37" s="119">
        <v>101.49129778026746</v>
      </c>
      <c r="F37" s="119">
        <v>104.38136627645814</v>
      </c>
      <c r="G37" s="119">
        <v>110.99282454168939</v>
      </c>
      <c r="H37" s="119">
        <v>123.60415682889779</v>
      </c>
      <c r="I37" s="119">
        <v>118.144668144646</v>
      </c>
      <c r="J37" s="119">
        <v>128.2913991889713</v>
      </c>
      <c r="K37" s="119">
        <v>116.69928821287257</v>
      </c>
      <c r="L37" s="119">
        <v>110.92207686113314</v>
      </c>
      <c r="M37" s="119">
        <v>104.44461918761978</v>
      </c>
      <c r="N37" s="119">
        <v>108.34168986645483</v>
      </c>
      <c r="O37" s="119">
        <v>104.95988889272246</v>
      </c>
      <c r="P37" s="119">
        <v>102.40291306817322</v>
      </c>
      <c r="Q37" s="119">
        <v>101.51969913745722</v>
      </c>
      <c r="R37" s="119">
        <v>176.35619232623509</v>
      </c>
      <c r="S37" s="119">
        <v>185.96388379542879</v>
      </c>
      <c r="T37" s="119">
        <v>184.76456099113369</v>
      </c>
      <c r="U37" s="119">
        <v>199.42282931607522</v>
      </c>
      <c r="V37" s="119">
        <v>202.3762195613655</v>
      </c>
      <c r="W37" s="119">
        <v>213.25994392533426</v>
      </c>
      <c r="X37" s="81">
        <v>33</v>
      </c>
    </row>
    <row r="38" spans="1:26" s="89" customFormat="1" ht="12.75" customHeight="1">
      <c r="A38" s="75">
        <v>34</v>
      </c>
      <c r="B38" s="76" t="s">
        <v>356</v>
      </c>
      <c r="C38" s="80" t="s">
        <v>357</v>
      </c>
      <c r="D38" s="119">
        <v>159.57164955809728</v>
      </c>
      <c r="E38" s="119">
        <v>146.07694573492174</v>
      </c>
      <c r="F38" s="119">
        <v>142.12944828106342</v>
      </c>
      <c r="G38" s="119">
        <v>155.70570414791095</v>
      </c>
      <c r="H38" s="119">
        <v>162.7097873548752</v>
      </c>
      <c r="I38" s="119">
        <v>149.57715640425795</v>
      </c>
      <c r="J38" s="119">
        <v>146.34209665497698</v>
      </c>
      <c r="K38" s="119">
        <v>128.30377116182194</v>
      </c>
      <c r="L38" s="119">
        <v>116.80369344293248</v>
      </c>
      <c r="M38" s="119">
        <v>112.40971832935513</v>
      </c>
      <c r="N38" s="119">
        <v>103.38388210576805</v>
      </c>
      <c r="O38" s="119">
        <v>101.70318200615804</v>
      </c>
      <c r="P38" s="119">
        <v>91.487496477962438</v>
      </c>
      <c r="Q38" s="119">
        <v>90.851513381188639</v>
      </c>
      <c r="R38" s="119">
        <v>101.55936332698546</v>
      </c>
      <c r="S38" s="119">
        <v>107.13877085304809</v>
      </c>
      <c r="T38" s="119">
        <v>105.24229179901374</v>
      </c>
      <c r="U38" s="119">
        <v>113.09832083992717</v>
      </c>
      <c r="V38" s="119">
        <v>112.91448562559928</v>
      </c>
      <c r="W38" s="119">
        <v>115.35668544952996</v>
      </c>
      <c r="X38" s="81">
        <v>34</v>
      </c>
      <c r="Y38" s="88"/>
      <c r="Z38" s="88"/>
    </row>
    <row r="39" spans="1:26" s="89" customFormat="1" ht="12.75" customHeight="1">
      <c r="A39" s="75">
        <v>35</v>
      </c>
      <c r="B39" s="76" t="s">
        <v>358</v>
      </c>
      <c r="C39" s="80" t="s">
        <v>359</v>
      </c>
      <c r="D39" s="119">
        <v>170.03821708340283</v>
      </c>
      <c r="E39" s="119">
        <v>156.47780465168088</v>
      </c>
      <c r="F39" s="119">
        <v>153.4388091548492</v>
      </c>
      <c r="G39" s="119">
        <v>166.27334880701932</v>
      </c>
      <c r="H39" s="119">
        <v>180.5987332716949</v>
      </c>
      <c r="I39" s="119">
        <v>169.95142505267364</v>
      </c>
      <c r="J39" s="119">
        <v>184.19830620013173</v>
      </c>
      <c r="K39" s="119">
        <v>153.06298603777313</v>
      </c>
      <c r="L39" s="119">
        <v>146.73383426870006</v>
      </c>
      <c r="M39" s="119">
        <v>147.27599103895565</v>
      </c>
      <c r="N39" s="119">
        <v>140.15699119464045</v>
      </c>
      <c r="O39" s="119">
        <v>139.4393285982203</v>
      </c>
      <c r="P39" s="119">
        <v>133.81705215434101</v>
      </c>
      <c r="Q39" s="119">
        <v>132.25674509593424</v>
      </c>
      <c r="R39" s="119">
        <v>115.49661263146926</v>
      </c>
      <c r="S39" s="119">
        <v>121.60503538525248</v>
      </c>
      <c r="T39" s="119">
        <v>126.65901933113928</v>
      </c>
      <c r="U39" s="119">
        <v>129.55043503959195</v>
      </c>
      <c r="V39" s="119">
        <v>130.21707561204948</v>
      </c>
      <c r="W39" s="119">
        <v>134.66923505402625</v>
      </c>
      <c r="X39" s="81">
        <v>35</v>
      </c>
    </row>
    <row r="40" spans="1:26" s="89" customFormat="1" ht="12.75" customHeight="1">
      <c r="A40" s="75">
        <v>36</v>
      </c>
      <c r="B40" s="76" t="s">
        <v>360</v>
      </c>
      <c r="C40" s="85" t="s">
        <v>361</v>
      </c>
      <c r="D40" s="119">
        <v>219.6870346728272</v>
      </c>
      <c r="E40" s="119">
        <v>221.09127858483518</v>
      </c>
      <c r="F40" s="119">
        <v>222.72566418012065</v>
      </c>
      <c r="G40" s="119">
        <v>232.76735806692062</v>
      </c>
      <c r="H40" s="119">
        <v>236.16553827453123</v>
      </c>
      <c r="I40" s="119">
        <v>221.04464026683019</v>
      </c>
      <c r="J40" s="119">
        <v>223.28138345826582</v>
      </c>
      <c r="K40" s="119">
        <v>260.21079344196676</v>
      </c>
      <c r="L40" s="119">
        <v>270.15093723874406</v>
      </c>
      <c r="M40" s="119">
        <v>296.66820448456474</v>
      </c>
      <c r="N40" s="119">
        <v>282.87336791341238</v>
      </c>
      <c r="O40" s="119">
        <v>294.64384187938663</v>
      </c>
      <c r="P40" s="119">
        <v>304.62225699857737</v>
      </c>
      <c r="Q40" s="119">
        <v>325.48802102319286</v>
      </c>
      <c r="R40" s="119">
        <v>411.58652797144191</v>
      </c>
      <c r="S40" s="119">
        <v>467.89030265496234</v>
      </c>
      <c r="T40" s="119">
        <v>431.37304552140353</v>
      </c>
      <c r="U40" s="119">
        <v>468.28674612609399</v>
      </c>
      <c r="V40" s="119">
        <v>503.49886176612944</v>
      </c>
      <c r="W40" s="119">
        <v>527.15230678179228</v>
      </c>
      <c r="X40" s="81">
        <v>36</v>
      </c>
    </row>
    <row r="41" spans="1:26" s="89" customFormat="1" ht="12.75" customHeight="1">
      <c r="A41" s="75">
        <v>37</v>
      </c>
      <c r="B41" s="76" t="s">
        <v>362</v>
      </c>
      <c r="C41" s="80" t="s">
        <v>363</v>
      </c>
      <c r="D41" s="119">
        <v>186.61964883492629</v>
      </c>
      <c r="E41" s="119">
        <v>186.89009210704072</v>
      </c>
      <c r="F41" s="119">
        <v>187.05686259180558</v>
      </c>
      <c r="G41" s="119">
        <v>197.60276789646866</v>
      </c>
      <c r="H41" s="119">
        <v>202.60932325353971</v>
      </c>
      <c r="I41" s="119">
        <v>187.23759120426377</v>
      </c>
      <c r="J41" s="119">
        <v>186.42815445197826</v>
      </c>
      <c r="K41" s="119">
        <v>218.80920842084589</v>
      </c>
      <c r="L41" s="119">
        <v>226.4957207321369</v>
      </c>
      <c r="M41" s="119">
        <v>253.24587100591464</v>
      </c>
      <c r="N41" s="119">
        <v>237.81952825958439</v>
      </c>
      <c r="O41" s="119">
        <v>247.44518118998451</v>
      </c>
      <c r="P41" s="119">
        <v>258.02618108698692</v>
      </c>
      <c r="Q41" s="119">
        <v>275.70470389878022</v>
      </c>
      <c r="R41" s="119">
        <v>358.36263675555858</v>
      </c>
      <c r="S41" s="119">
        <v>406.12629728153649</v>
      </c>
      <c r="T41" s="119">
        <v>360.09667335812173</v>
      </c>
      <c r="U41" s="119">
        <v>392.08634446018829</v>
      </c>
      <c r="V41" s="119">
        <v>422.15313842919011</v>
      </c>
      <c r="W41" s="119">
        <v>447.91722820558533</v>
      </c>
      <c r="X41" s="81">
        <v>37</v>
      </c>
    </row>
    <row r="42" spans="1:26" s="89" customFormat="1" ht="12.75" customHeight="1">
      <c r="A42" s="75">
        <v>38</v>
      </c>
      <c r="B42" s="76" t="s">
        <v>364</v>
      </c>
      <c r="C42" s="80" t="s">
        <v>365</v>
      </c>
      <c r="D42" s="119">
        <v>33.067385837900915</v>
      </c>
      <c r="E42" s="119">
        <v>34.201186477794437</v>
      </c>
      <c r="F42" s="119">
        <v>35.668801588315127</v>
      </c>
      <c r="G42" s="119">
        <v>35.164590170451952</v>
      </c>
      <c r="H42" s="119">
        <v>33.556215020991459</v>
      </c>
      <c r="I42" s="119">
        <v>33.807049062566463</v>
      </c>
      <c r="J42" s="119">
        <v>36.853229006287613</v>
      </c>
      <c r="K42" s="119">
        <v>41.401585021120809</v>
      </c>
      <c r="L42" s="119">
        <v>43.655216506607196</v>
      </c>
      <c r="M42" s="119">
        <v>43.422333478650096</v>
      </c>
      <c r="N42" s="119">
        <v>45.053839653827986</v>
      </c>
      <c r="O42" s="119">
        <v>47.198660689402082</v>
      </c>
      <c r="P42" s="119">
        <v>46.596075911590439</v>
      </c>
      <c r="Q42" s="119">
        <v>49.783317124412541</v>
      </c>
      <c r="R42" s="119">
        <v>53.22389121588332</v>
      </c>
      <c r="S42" s="119">
        <v>61.764005373425839</v>
      </c>
      <c r="T42" s="119">
        <v>71.27637216328182</v>
      </c>
      <c r="U42" s="119">
        <v>76.200401665905673</v>
      </c>
      <c r="V42" s="119">
        <v>81.345723336939315</v>
      </c>
      <c r="W42" s="119">
        <v>79.235078576207016</v>
      </c>
      <c r="X42" s="81">
        <v>38</v>
      </c>
    </row>
    <row r="43" spans="1:26" s="90" customFormat="1" ht="12.75" customHeight="1">
      <c r="A43" s="75">
        <v>39</v>
      </c>
      <c r="B43" s="76" t="s">
        <v>366</v>
      </c>
      <c r="C43" s="85" t="s">
        <v>367</v>
      </c>
      <c r="D43" s="119">
        <v>5305.8806876488416</v>
      </c>
      <c r="E43" s="119">
        <v>5236.287903560753</v>
      </c>
      <c r="F43" s="119">
        <v>5268.651692435611</v>
      </c>
      <c r="G43" s="119">
        <v>5411.593404114049</v>
      </c>
      <c r="H43" s="119">
        <v>5554.5598614302908</v>
      </c>
      <c r="I43" s="119">
        <v>5377.1124087486687</v>
      </c>
      <c r="J43" s="119">
        <v>5515.1190712132247</v>
      </c>
      <c r="K43" s="119">
        <v>4753.7011820294883</v>
      </c>
      <c r="L43" s="119">
        <v>4246.4438502475514</v>
      </c>
      <c r="M43" s="119">
        <v>4260.9818548679796</v>
      </c>
      <c r="N43" s="119">
        <v>4204.6379265336464</v>
      </c>
      <c r="O43" s="119">
        <v>4380.82374017037</v>
      </c>
      <c r="P43" s="119">
        <v>4479.4420094392053</v>
      </c>
      <c r="Q43" s="119">
        <v>4682.7650253408556</v>
      </c>
      <c r="R43" s="119">
        <v>4578.2852681158465</v>
      </c>
      <c r="S43" s="119">
        <v>4290.6885636786365</v>
      </c>
      <c r="T43" s="119">
        <v>4191.7150567614608</v>
      </c>
      <c r="U43" s="119">
        <v>3884.0394895814766</v>
      </c>
      <c r="V43" s="119">
        <v>3881.9848511929072</v>
      </c>
      <c r="W43" s="119">
        <v>3836.2529782680244</v>
      </c>
      <c r="X43" s="81">
        <v>39</v>
      </c>
    </row>
    <row r="44" spans="1:26" s="89" customFormat="1" ht="12.75" customHeight="1">
      <c r="A44" s="75">
        <v>40</v>
      </c>
      <c r="B44" s="76" t="s">
        <v>368</v>
      </c>
      <c r="C44" s="80" t="s">
        <v>369</v>
      </c>
      <c r="D44" s="119">
        <v>28.49052543746534</v>
      </c>
      <c r="E44" s="119">
        <v>29.277370237770299</v>
      </c>
      <c r="F44" s="119">
        <v>31.74207603097868</v>
      </c>
      <c r="G44" s="119">
        <v>35.098939812250656</v>
      </c>
      <c r="H44" s="119">
        <v>36.935756377754771</v>
      </c>
      <c r="I44" s="119">
        <v>35.499140467695817</v>
      </c>
      <c r="J44" s="119">
        <v>35.05391490411909</v>
      </c>
      <c r="K44" s="119">
        <v>38.749829804332464</v>
      </c>
      <c r="L44" s="119">
        <v>41.193628340541949</v>
      </c>
      <c r="M44" s="119">
        <v>39.886616643987757</v>
      </c>
      <c r="N44" s="119">
        <v>38.708000081690585</v>
      </c>
      <c r="O44" s="119">
        <v>37.159285007533853</v>
      </c>
      <c r="P44" s="119">
        <v>35.173730581770037</v>
      </c>
      <c r="Q44" s="119">
        <v>37.445588981198341</v>
      </c>
      <c r="R44" s="119">
        <v>77.422911884830128</v>
      </c>
      <c r="S44" s="119">
        <v>75.759233848527359</v>
      </c>
      <c r="T44" s="119">
        <v>70.642578309819285</v>
      </c>
      <c r="U44" s="119">
        <v>65.549098830726308</v>
      </c>
      <c r="V44" s="119">
        <v>68.283657806478544</v>
      </c>
      <c r="W44" s="119">
        <v>70.924013800873851</v>
      </c>
      <c r="X44" s="81">
        <v>40</v>
      </c>
    </row>
    <row r="45" spans="1:26" s="55" customFormat="1" ht="12.75" customHeight="1">
      <c r="A45" s="75">
        <v>41</v>
      </c>
      <c r="B45" s="76" t="s">
        <v>370</v>
      </c>
      <c r="C45" s="80" t="s">
        <v>371</v>
      </c>
      <c r="D45" s="119">
        <v>5277.3901622113744</v>
      </c>
      <c r="E45" s="119">
        <v>5207.0105333229831</v>
      </c>
      <c r="F45" s="119">
        <v>5236.9096164046341</v>
      </c>
      <c r="G45" s="119">
        <v>5376.4944643017998</v>
      </c>
      <c r="H45" s="119">
        <v>5517.6241050525359</v>
      </c>
      <c r="I45" s="119">
        <v>5341.613268280973</v>
      </c>
      <c r="J45" s="119">
        <v>5480.0651563091069</v>
      </c>
      <c r="K45" s="119">
        <v>4714.9513522251555</v>
      </c>
      <c r="L45" s="119">
        <v>4205.2502219070102</v>
      </c>
      <c r="M45" s="119">
        <v>4221.0952382239921</v>
      </c>
      <c r="N45" s="119">
        <v>4165.9299264519568</v>
      </c>
      <c r="O45" s="119">
        <v>4343.6644551628369</v>
      </c>
      <c r="P45" s="119">
        <v>4444.2682788574357</v>
      </c>
      <c r="Q45" s="119">
        <v>4645.3194363596558</v>
      </c>
      <c r="R45" s="119">
        <v>4500.8623562310167</v>
      </c>
      <c r="S45" s="119">
        <v>4214.9293298301081</v>
      </c>
      <c r="T45" s="119">
        <v>4121.0724784516415</v>
      </c>
      <c r="U45" s="119">
        <v>3818.4903907507492</v>
      </c>
      <c r="V45" s="119">
        <v>3813.7011933864292</v>
      </c>
      <c r="W45" s="119">
        <v>3765.3289644671513</v>
      </c>
      <c r="X45" s="81">
        <v>41</v>
      </c>
    </row>
    <row r="46" spans="1:26" s="55" customFormat="1" ht="12.75" customHeight="1">
      <c r="A46" s="75">
        <v>42</v>
      </c>
      <c r="B46" s="76">
        <v>37</v>
      </c>
      <c r="C46" s="87" t="s">
        <v>372</v>
      </c>
      <c r="D46" s="119">
        <v>643.88448857354263</v>
      </c>
      <c r="E46" s="119">
        <v>635.85375014535373</v>
      </c>
      <c r="F46" s="119">
        <v>641.67429353037198</v>
      </c>
      <c r="G46" s="119">
        <v>673.86418988163825</v>
      </c>
      <c r="H46" s="119">
        <v>715.51349302147014</v>
      </c>
      <c r="I46" s="119">
        <v>667.83496525188104</v>
      </c>
      <c r="J46" s="119">
        <v>825.06506337636733</v>
      </c>
      <c r="K46" s="119">
        <v>482.95640948886791</v>
      </c>
      <c r="L46" s="119">
        <v>442.66963919789544</v>
      </c>
      <c r="M46" s="119">
        <v>442.2426636415592</v>
      </c>
      <c r="N46" s="119">
        <v>424.15005942496134</v>
      </c>
      <c r="O46" s="119">
        <v>462.70223142647137</v>
      </c>
      <c r="P46" s="119">
        <v>461.4442058996699</v>
      </c>
      <c r="Q46" s="119">
        <v>487.38887623048663</v>
      </c>
      <c r="R46" s="119">
        <v>444.19412441051981</v>
      </c>
      <c r="S46" s="119">
        <v>431.77992748419547</v>
      </c>
      <c r="T46" s="119">
        <v>410.88251579041412</v>
      </c>
      <c r="U46" s="119">
        <v>396.7946484647556</v>
      </c>
      <c r="V46" s="119">
        <v>402.49959871932032</v>
      </c>
      <c r="W46" s="119">
        <v>417.67312802371248</v>
      </c>
      <c r="X46" s="81">
        <v>42</v>
      </c>
    </row>
    <row r="47" spans="1:26" s="55" customFormat="1" ht="12.75" customHeight="1">
      <c r="A47" s="75">
        <v>43</v>
      </c>
      <c r="B47" s="76" t="s">
        <v>373</v>
      </c>
      <c r="C47" s="87" t="s">
        <v>374</v>
      </c>
      <c r="D47" s="119">
        <v>4633.5056736378319</v>
      </c>
      <c r="E47" s="119">
        <v>4571.1567831776301</v>
      </c>
      <c r="F47" s="119">
        <v>4595.2353228742613</v>
      </c>
      <c r="G47" s="119">
        <v>4702.6302744201603</v>
      </c>
      <c r="H47" s="119">
        <v>4802.110612031066</v>
      </c>
      <c r="I47" s="119">
        <v>4673.7783030290911</v>
      </c>
      <c r="J47" s="119">
        <v>4655.0000929327389</v>
      </c>
      <c r="K47" s="119">
        <v>4231.9949427362872</v>
      </c>
      <c r="L47" s="119">
        <v>3762.5805827091144</v>
      </c>
      <c r="M47" s="119">
        <v>3778.8525745824322</v>
      </c>
      <c r="N47" s="119">
        <v>3741.7798670269949</v>
      </c>
      <c r="O47" s="119">
        <v>3880.9622237363651</v>
      </c>
      <c r="P47" s="119">
        <v>3982.8240729577669</v>
      </c>
      <c r="Q47" s="119">
        <v>4157.9305601291708</v>
      </c>
      <c r="R47" s="119">
        <v>4056.6682318204971</v>
      </c>
      <c r="S47" s="119">
        <v>3783.1494023459136</v>
      </c>
      <c r="T47" s="119">
        <v>3710.1899626612267</v>
      </c>
      <c r="U47" s="119">
        <v>3421.6957422859932</v>
      </c>
      <c r="V47" s="119">
        <v>3411.2015946671086</v>
      </c>
      <c r="W47" s="119">
        <v>3347.6558364434381</v>
      </c>
      <c r="X47" s="81">
        <v>43</v>
      </c>
    </row>
    <row r="48" spans="1:26" s="55" customFormat="1" ht="12.75" customHeight="1">
      <c r="A48" s="75">
        <v>44</v>
      </c>
      <c r="B48" s="76" t="s">
        <v>375</v>
      </c>
      <c r="C48" s="85" t="s">
        <v>376</v>
      </c>
      <c r="D48" s="119">
        <v>4412.1128302150146</v>
      </c>
      <c r="E48" s="119">
        <v>4260.0998060583988</v>
      </c>
      <c r="F48" s="119">
        <v>4238.6252493892907</v>
      </c>
      <c r="G48" s="119">
        <v>4345.7191486520833</v>
      </c>
      <c r="H48" s="119">
        <v>4349.0978476735536</v>
      </c>
      <c r="I48" s="119">
        <v>4166.3199990410913</v>
      </c>
      <c r="J48" s="119">
        <v>4096.7932872269494</v>
      </c>
      <c r="K48" s="119">
        <v>3903.8776369679185</v>
      </c>
      <c r="L48" s="119">
        <v>3629.9614066983618</v>
      </c>
      <c r="M48" s="119">
        <v>3476.1462524045251</v>
      </c>
      <c r="N48" s="119">
        <v>3150.1191530206902</v>
      </c>
      <c r="O48" s="119">
        <v>3140.0545436398183</v>
      </c>
      <c r="P48" s="119">
        <v>3051.7934723963276</v>
      </c>
      <c r="Q48" s="119">
        <v>3145.3983310453095</v>
      </c>
      <c r="R48" s="119">
        <v>3001.7902317407375</v>
      </c>
      <c r="S48" s="119">
        <v>3115.1133110472801</v>
      </c>
      <c r="T48" s="119">
        <v>3431.7071014245162</v>
      </c>
      <c r="U48" s="119">
        <v>3481.0790095242892</v>
      </c>
      <c r="V48" s="119">
        <v>3654.3242905975253</v>
      </c>
      <c r="W48" s="119">
        <v>3741.783167995497</v>
      </c>
      <c r="X48" s="81">
        <v>44</v>
      </c>
    </row>
    <row r="49" spans="1:25" s="55" customFormat="1" ht="12.75" customHeight="1">
      <c r="A49" s="75">
        <v>45</v>
      </c>
      <c r="B49" s="76" t="s">
        <v>377</v>
      </c>
      <c r="C49" s="80" t="s">
        <v>378</v>
      </c>
      <c r="D49" s="119">
        <v>2175.830879526909</v>
      </c>
      <c r="E49" s="119">
        <v>2106.780859406128</v>
      </c>
      <c r="F49" s="119">
        <v>2086.4984691816844</v>
      </c>
      <c r="G49" s="119">
        <v>2072.808617639856</v>
      </c>
      <c r="H49" s="119">
        <v>2124.854629958686</v>
      </c>
      <c r="I49" s="119">
        <v>2041.1648140709103</v>
      </c>
      <c r="J49" s="119">
        <v>1956.7267320320107</v>
      </c>
      <c r="K49" s="119">
        <v>1922.144411317101</v>
      </c>
      <c r="L49" s="119">
        <v>1812.6064973215546</v>
      </c>
      <c r="M49" s="119">
        <v>1693.5021788541046</v>
      </c>
      <c r="N49" s="119">
        <v>1551.0333941861322</v>
      </c>
      <c r="O49" s="119">
        <v>1552.3269467487648</v>
      </c>
      <c r="P49" s="119">
        <v>1477.0892377980792</v>
      </c>
      <c r="Q49" s="119">
        <v>1524.10019060122</v>
      </c>
      <c r="R49" s="119">
        <v>945.89187489764447</v>
      </c>
      <c r="S49" s="119">
        <v>980.42768010557802</v>
      </c>
      <c r="T49" s="119">
        <v>1084.8597516239863</v>
      </c>
      <c r="U49" s="119">
        <v>1166.8456464116241</v>
      </c>
      <c r="V49" s="119">
        <v>1231.7647205882888</v>
      </c>
      <c r="W49" s="119">
        <v>1271.0980540193113</v>
      </c>
      <c r="X49" s="81">
        <v>45</v>
      </c>
    </row>
    <row r="50" spans="1:25" s="55" customFormat="1" ht="12.75" customHeight="1">
      <c r="A50" s="75">
        <v>46</v>
      </c>
      <c r="B50" s="76" t="s">
        <v>379</v>
      </c>
      <c r="C50" s="80" t="s">
        <v>380</v>
      </c>
      <c r="D50" s="119">
        <v>2236.2819506881042</v>
      </c>
      <c r="E50" s="119">
        <v>2153.3189466522708</v>
      </c>
      <c r="F50" s="119">
        <v>2152.1267802076068</v>
      </c>
      <c r="G50" s="119">
        <v>2272.9105310122268</v>
      </c>
      <c r="H50" s="119">
        <v>2224.2432177148676</v>
      </c>
      <c r="I50" s="119">
        <v>2125.1551849701814</v>
      </c>
      <c r="J50" s="119">
        <v>2140.0665551949392</v>
      </c>
      <c r="K50" s="119">
        <v>1981.7332256508171</v>
      </c>
      <c r="L50" s="119">
        <v>1817.3549093768081</v>
      </c>
      <c r="M50" s="119">
        <v>1782.6440735504207</v>
      </c>
      <c r="N50" s="119">
        <v>1599.0857588345586</v>
      </c>
      <c r="O50" s="119">
        <v>1587.7275968910531</v>
      </c>
      <c r="P50" s="119">
        <v>1574.7042345982486</v>
      </c>
      <c r="Q50" s="119">
        <v>1621.2981404440902</v>
      </c>
      <c r="R50" s="119">
        <v>2055.8983568430926</v>
      </c>
      <c r="S50" s="119">
        <v>2134.6856309417021</v>
      </c>
      <c r="T50" s="119">
        <v>2346.8473498005296</v>
      </c>
      <c r="U50" s="119">
        <v>2314.2333631126648</v>
      </c>
      <c r="V50" s="119">
        <v>2422.5595700092363</v>
      </c>
      <c r="W50" s="119">
        <v>2470.6851139761857</v>
      </c>
      <c r="X50" s="81">
        <v>46</v>
      </c>
    </row>
    <row r="51" spans="1:25" s="55" customFormat="1" ht="12.75" customHeight="1">
      <c r="A51" s="75">
        <v>47</v>
      </c>
      <c r="B51" s="76" t="s">
        <v>381</v>
      </c>
      <c r="C51" s="85" t="s">
        <v>382</v>
      </c>
      <c r="D51" s="119">
        <v>9699.5644922090669</v>
      </c>
      <c r="E51" s="119">
        <v>9326.8870173312916</v>
      </c>
      <c r="F51" s="119">
        <v>9280.4437447656492</v>
      </c>
      <c r="G51" s="119">
        <v>9938.3153498659794</v>
      </c>
      <c r="H51" s="119">
        <v>10609.429843389971</v>
      </c>
      <c r="I51" s="119">
        <v>10351.76766655467</v>
      </c>
      <c r="J51" s="119">
        <v>10437.073275693198</v>
      </c>
      <c r="K51" s="119">
        <v>10022.477335182484</v>
      </c>
      <c r="L51" s="119">
        <v>9716.6650323990561</v>
      </c>
      <c r="M51" s="119">
        <v>9809.4545342639376</v>
      </c>
      <c r="N51" s="119">
        <v>9302.7532236945335</v>
      </c>
      <c r="O51" s="119">
        <v>9177.5140885697274</v>
      </c>
      <c r="P51" s="119">
        <v>9139.5096293587994</v>
      </c>
      <c r="Q51" s="119">
        <v>9008.1001441726949</v>
      </c>
      <c r="R51" s="119">
        <v>8677.4471430360536</v>
      </c>
      <c r="S51" s="119">
        <v>9084.7215790086029</v>
      </c>
      <c r="T51" s="119">
        <v>9086.1390704276455</v>
      </c>
      <c r="U51" s="119">
        <v>9081.3316759566969</v>
      </c>
      <c r="V51" s="119">
        <v>9146.2891952539594</v>
      </c>
      <c r="W51" s="119">
        <v>9327.5826354002584</v>
      </c>
      <c r="X51" s="81">
        <v>47</v>
      </c>
    </row>
    <row r="52" spans="1:25" s="55" customFormat="1" ht="12.75" customHeight="1">
      <c r="A52" s="75">
        <v>48</v>
      </c>
      <c r="B52" s="76" t="s">
        <v>383</v>
      </c>
      <c r="C52" s="80" t="s">
        <v>384</v>
      </c>
      <c r="D52" s="119">
        <v>710.81275964687609</v>
      </c>
      <c r="E52" s="119">
        <v>690.56425396573604</v>
      </c>
      <c r="F52" s="119">
        <v>708.14155248898123</v>
      </c>
      <c r="G52" s="119">
        <v>768.02419797667574</v>
      </c>
      <c r="H52" s="119">
        <v>835.45931182883214</v>
      </c>
      <c r="I52" s="119">
        <v>778.86454018376514</v>
      </c>
      <c r="J52" s="119">
        <v>808.38204700865253</v>
      </c>
      <c r="K52" s="119">
        <v>846.92716450706087</v>
      </c>
      <c r="L52" s="119">
        <v>846.63791278939323</v>
      </c>
      <c r="M52" s="119">
        <v>806.28496311459571</v>
      </c>
      <c r="N52" s="119">
        <v>729.02346158064211</v>
      </c>
      <c r="O52" s="119">
        <v>745.22428866450377</v>
      </c>
      <c r="P52" s="119">
        <v>694.21544267576724</v>
      </c>
      <c r="Q52" s="119">
        <v>689.42573288370772</v>
      </c>
      <c r="R52" s="119">
        <v>859.57330627605256</v>
      </c>
      <c r="S52" s="119">
        <v>885.02157349845095</v>
      </c>
      <c r="T52" s="119">
        <v>508.10230103659399</v>
      </c>
      <c r="U52" s="119">
        <v>483.49947663597897</v>
      </c>
      <c r="V52" s="119">
        <v>489.40629762248091</v>
      </c>
      <c r="W52" s="119">
        <v>497.24329653899775</v>
      </c>
      <c r="X52" s="81">
        <v>48</v>
      </c>
      <c r="Y52" s="82"/>
    </row>
    <row r="53" spans="1:25" s="55" customFormat="1" ht="12.75" customHeight="1">
      <c r="A53" s="75">
        <v>49</v>
      </c>
      <c r="B53" s="76" t="s">
        <v>385</v>
      </c>
      <c r="C53" s="80" t="s">
        <v>386</v>
      </c>
      <c r="D53" s="119">
        <v>4879.4186606272642</v>
      </c>
      <c r="E53" s="119">
        <v>4710.5439106087179</v>
      </c>
      <c r="F53" s="119">
        <v>4693.9262045557989</v>
      </c>
      <c r="G53" s="119">
        <v>4894.3889945690134</v>
      </c>
      <c r="H53" s="119">
        <v>5270.9734241538572</v>
      </c>
      <c r="I53" s="119">
        <v>5012.4515398717858</v>
      </c>
      <c r="J53" s="119">
        <v>5009.1261722513846</v>
      </c>
      <c r="K53" s="119">
        <v>4653.2692626587386</v>
      </c>
      <c r="L53" s="119">
        <v>4492.6873232288972</v>
      </c>
      <c r="M53" s="119">
        <v>4668.7652928336774</v>
      </c>
      <c r="N53" s="119">
        <v>4500.2643910003617</v>
      </c>
      <c r="O53" s="119">
        <v>4401.3028554949587</v>
      </c>
      <c r="P53" s="119">
        <v>4448.6458798878703</v>
      </c>
      <c r="Q53" s="119">
        <v>4523.0169789035253</v>
      </c>
      <c r="R53" s="119">
        <v>4552.0680501837587</v>
      </c>
      <c r="S53" s="119">
        <v>4819.7522311758576</v>
      </c>
      <c r="T53" s="119">
        <v>5032.0434006937594</v>
      </c>
      <c r="U53" s="119">
        <v>4964.3463425544396</v>
      </c>
      <c r="V53" s="119">
        <v>4987.8776058018548</v>
      </c>
      <c r="W53" s="119">
        <v>5052.2729199770301</v>
      </c>
      <c r="X53" s="81">
        <v>49</v>
      </c>
    </row>
    <row r="54" spans="1:25" s="55" customFormat="1" ht="12.75" customHeight="1">
      <c r="A54" s="75">
        <v>50</v>
      </c>
      <c r="B54" s="76" t="s">
        <v>387</v>
      </c>
      <c r="C54" s="80" t="s">
        <v>388</v>
      </c>
      <c r="D54" s="119">
        <v>4109.3330719349269</v>
      </c>
      <c r="E54" s="119">
        <v>3925.7788527568378</v>
      </c>
      <c r="F54" s="119">
        <v>3878.3759877208695</v>
      </c>
      <c r="G54" s="119">
        <v>4275.9021573202908</v>
      </c>
      <c r="H54" s="119">
        <v>4502.9971074072819</v>
      </c>
      <c r="I54" s="119">
        <v>4560.4515864991181</v>
      </c>
      <c r="J54" s="119">
        <v>4619.5650564331609</v>
      </c>
      <c r="K54" s="119">
        <v>4522.2809080166826</v>
      </c>
      <c r="L54" s="119">
        <v>4377.3397963807656</v>
      </c>
      <c r="M54" s="119">
        <v>4334.404278315661</v>
      </c>
      <c r="N54" s="119">
        <v>4073.4653711135284</v>
      </c>
      <c r="O54" s="119">
        <v>4030.986944410266</v>
      </c>
      <c r="P54" s="119">
        <v>3996.6483067951626</v>
      </c>
      <c r="Q54" s="119">
        <v>3795.6574323854629</v>
      </c>
      <c r="R54" s="119">
        <v>3265.8057865762421</v>
      </c>
      <c r="S54" s="119">
        <v>3379.9477743342977</v>
      </c>
      <c r="T54" s="119">
        <v>3545.993368697294</v>
      </c>
      <c r="U54" s="119">
        <v>3633.485856766275</v>
      </c>
      <c r="V54" s="119">
        <v>3669.0052918296251</v>
      </c>
      <c r="W54" s="119">
        <v>3778.0664188842316</v>
      </c>
      <c r="X54" s="81">
        <v>50</v>
      </c>
    </row>
    <row r="55" spans="1:25" s="55" customFormat="1" ht="12.75" customHeight="1">
      <c r="A55" s="75">
        <v>51</v>
      </c>
      <c r="B55" s="76" t="s">
        <v>389</v>
      </c>
      <c r="C55" s="85" t="s">
        <v>390</v>
      </c>
      <c r="D55" s="119">
        <v>19392.044276009994</v>
      </c>
      <c r="E55" s="119">
        <v>19293.8915340319</v>
      </c>
      <c r="F55" s="119">
        <v>19712.493963696306</v>
      </c>
      <c r="G55" s="119">
        <v>20751.579552894422</v>
      </c>
      <c r="H55" s="119">
        <v>23442.616179005956</v>
      </c>
      <c r="I55" s="119">
        <v>23428.183025007114</v>
      </c>
      <c r="J55" s="119">
        <v>23987.96959714522</v>
      </c>
      <c r="K55" s="119">
        <v>24176.420894942614</v>
      </c>
      <c r="L55" s="119">
        <v>24422.545956642945</v>
      </c>
      <c r="M55" s="119">
        <v>25138.460761678369</v>
      </c>
      <c r="N55" s="119">
        <v>24470.785280993263</v>
      </c>
      <c r="O55" s="119">
        <v>24402.599386720889</v>
      </c>
      <c r="P55" s="119">
        <v>24177.656766076074</v>
      </c>
      <c r="Q55" s="119">
        <v>24658.98347337043</v>
      </c>
      <c r="R55" s="119">
        <v>22873.88292617831</v>
      </c>
      <c r="S55" s="119">
        <v>23919.009217129453</v>
      </c>
      <c r="T55" s="119">
        <v>24308.6422990715</v>
      </c>
      <c r="U55" s="119">
        <v>23753.506873937386</v>
      </c>
      <c r="V55" s="119">
        <v>24868.762871466857</v>
      </c>
      <c r="W55" s="119">
        <v>25264.837841797882</v>
      </c>
      <c r="X55" s="81">
        <v>51</v>
      </c>
    </row>
    <row r="56" spans="1:25" s="55" customFormat="1" ht="12.75" customHeight="1">
      <c r="A56" s="75">
        <v>52</v>
      </c>
      <c r="B56" s="76" t="s">
        <v>391</v>
      </c>
      <c r="C56" s="80" t="s">
        <v>392</v>
      </c>
      <c r="D56" s="119">
        <v>287.60503990381619</v>
      </c>
      <c r="E56" s="119">
        <v>284.7351217160919</v>
      </c>
      <c r="F56" s="119">
        <v>285.49758050975572</v>
      </c>
      <c r="G56" s="119">
        <v>282.73131279996392</v>
      </c>
      <c r="H56" s="119">
        <v>275.38864086160743</v>
      </c>
      <c r="I56" s="119">
        <v>271.98525730481623</v>
      </c>
      <c r="J56" s="119">
        <v>268.39897845981034</v>
      </c>
      <c r="K56" s="119">
        <v>245.39133565733894</v>
      </c>
      <c r="L56" s="119">
        <v>243.4636093094806</v>
      </c>
      <c r="M56" s="119">
        <v>238.65167732626233</v>
      </c>
      <c r="N56" s="119">
        <v>206.01454722791945</v>
      </c>
      <c r="O56" s="119">
        <v>209.25983176297814</v>
      </c>
      <c r="P56" s="119">
        <v>191.55802655060538</v>
      </c>
      <c r="Q56" s="119">
        <v>369.81304925740892</v>
      </c>
      <c r="R56" s="119">
        <v>85.291926000337412</v>
      </c>
      <c r="S56" s="119">
        <v>86.529433974146698</v>
      </c>
      <c r="T56" s="119">
        <v>86.579850842475679</v>
      </c>
      <c r="U56" s="119">
        <v>55.973248635448535</v>
      </c>
      <c r="V56" s="119">
        <v>56.736762432796404</v>
      </c>
      <c r="W56" s="119">
        <v>55.716693840703314</v>
      </c>
      <c r="X56" s="81">
        <v>52</v>
      </c>
    </row>
    <row r="57" spans="1:25" s="55" customFormat="1" ht="12.75" customHeight="1">
      <c r="A57" s="75">
        <v>53</v>
      </c>
      <c r="B57" s="76" t="s">
        <v>393</v>
      </c>
      <c r="C57" s="80" t="s">
        <v>394</v>
      </c>
      <c r="D57" s="119">
        <v>7547.4267910749604</v>
      </c>
      <c r="E57" s="119">
        <v>7514.0936875685593</v>
      </c>
      <c r="F57" s="119">
        <v>7789.8263153152257</v>
      </c>
      <c r="G57" s="119">
        <v>8345.8308578397464</v>
      </c>
      <c r="H57" s="119">
        <v>9842.0669169821049</v>
      </c>
      <c r="I57" s="119">
        <v>9946.736280596986</v>
      </c>
      <c r="J57" s="119">
        <v>10348.758125889755</v>
      </c>
      <c r="K57" s="119">
        <v>11677.638388354168</v>
      </c>
      <c r="L57" s="119">
        <v>11728.79643550298</v>
      </c>
      <c r="M57" s="119">
        <v>11808.278208544636</v>
      </c>
      <c r="N57" s="119">
        <v>11450.868694676034</v>
      </c>
      <c r="O57" s="119">
        <v>11351.834760800997</v>
      </c>
      <c r="P57" s="119">
        <v>11851.374015348687</v>
      </c>
      <c r="Q57" s="119">
        <v>11626.315793011259</v>
      </c>
      <c r="R57" s="119">
        <v>13006.302814986973</v>
      </c>
      <c r="S57" s="119">
        <v>13514.448760430621</v>
      </c>
      <c r="T57" s="119">
        <v>14121.45439908446</v>
      </c>
      <c r="U57" s="119">
        <v>13894.349044546958</v>
      </c>
      <c r="V57" s="119">
        <v>14021.729395498109</v>
      </c>
      <c r="W57" s="119">
        <v>13831.998556575069</v>
      </c>
      <c r="X57" s="81">
        <v>53</v>
      </c>
    </row>
    <row r="58" spans="1:25" s="55" customFormat="1" ht="12.75" customHeight="1">
      <c r="A58" s="75">
        <v>54</v>
      </c>
      <c r="B58" s="76" t="s">
        <v>395</v>
      </c>
      <c r="C58" s="80" t="s">
        <v>396</v>
      </c>
      <c r="D58" s="119">
        <v>628.0001763848511</v>
      </c>
      <c r="E58" s="119">
        <v>629.03575188138609</v>
      </c>
      <c r="F58" s="119">
        <v>632.20821799788848</v>
      </c>
      <c r="G58" s="119">
        <v>633.42288677627505</v>
      </c>
      <c r="H58" s="119">
        <v>634.94808942854172</v>
      </c>
      <c r="I58" s="119">
        <v>634.17215580578704</v>
      </c>
      <c r="J58" s="119">
        <v>634.33694450507437</v>
      </c>
      <c r="K58" s="119">
        <v>513.45741753261382</v>
      </c>
      <c r="L58" s="119">
        <v>525.37862938629337</v>
      </c>
      <c r="M58" s="119">
        <v>541.03167657285678</v>
      </c>
      <c r="N58" s="119">
        <v>620.86221360870093</v>
      </c>
      <c r="O58" s="119">
        <v>689.9881922236209</v>
      </c>
      <c r="P58" s="119">
        <v>597.57923877136977</v>
      </c>
      <c r="Q58" s="119">
        <v>853.40642142741603</v>
      </c>
      <c r="R58" s="119">
        <v>58.62966150070752</v>
      </c>
      <c r="S58" s="119">
        <v>59.513590057613129</v>
      </c>
      <c r="T58" s="119">
        <v>60.102996229210071</v>
      </c>
      <c r="U58" s="119">
        <v>58.409810629152041</v>
      </c>
      <c r="V58" s="119">
        <v>59.42799291348971</v>
      </c>
      <c r="W58" s="119">
        <v>57.926185969103962</v>
      </c>
      <c r="X58" s="81">
        <v>54</v>
      </c>
    </row>
    <row r="59" spans="1:25" s="55" customFormat="1" ht="12.75" customHeight="1">
      <c r="A59" s="75">
        <v>55</v>
      </c>
      <c r="B59" s="76" t="s">
        <v>397</v>
      </c>
      <c r="C59" s="80" t="s">
        <v>398</v>
      </c>
      <c r="D59" s="119">
        <v>691.59000591616984</v>
      </c>
      <c r="E59" s="119">
        <v>691.66113774662892</v>
      </c>
      <c r="F59" s="119">
        <v>695.56499091933154</v>
      </c>
      <c r="G59" s="119">
        <v>698.32589715708571</v>
      </c>
      <c r="H59" s="119">
        <v>695.65485360448497</v>
      </c>
      <c r="I59" s="119">
        <v>691.03476245968022</v>
      </c>
      <c r="J59" s="119">
        <v>682.60271894464677</v>
      </c>
      <c r="K59" s="119">
        <v>630.32763925180757</v>
      </c>
      <c r="L59" s="119">
        <v>663.56887017424117</v>
      </c>
      <c r="M59" s="119">
        <v>775.87900355869783</v>
      </c>
      <c r="N59" s="119">
        <v>820.28213895746683</v>
      </c>
      <c r="O59" s="119">
        <v>728.49543429606172</v>
      </c>
      <c r="P59" s="119">
        <v>732.46556088365617</v>
      </c>
      <c r="Q59" s="119">
        <v>797.41407675072833</v>
      </c>
      <c r="R59" s="119">
        <v>60.64804482861755</v>
      </c>
      <c r="S59" s="119">
        <v>61.500897666425743</v>
      </c>
      <c r="T59" s="119">
        <v>62.46658357668916</v>
      </c>
      <c r="U59" s="119">
        <v>61.122065601139653</v>
      </c>
      <c r="V59" s="119">
        <v>61.321952238635618</v>
      </c>
      <c r="W59" s="119">
        <v>59.7105182844792</v>
      </c>
      <c r="X59" s="81">
        <v>55</v>
      </c>
    </row>
    <row r="60" spans="1:25" s="55" customFormat="1" ht="12.75" customHeight="1">
      <c r="A60" s="75">
        <v>56</v>
      </c>
      <c r="B60" s="76" t="s">
        <v>399</v>
      </c>
      <c r="C60" s="80" t="s">
        <v>400</v>
      </c>
      <c r="D60" s="119">
        <v>7567.5478025921157</v>
      </c>
      <c r="E60" s="119">
        <v>7535.9133369322317</v>
      </c>
      <c r="F60" s="119">
        <v>7680.807965423207</v>
      </c>
      <c r="G60" s="119">
        <v>7961.0223708843787</v>
      </c>
      <c r="H60" s="119">
        <v>8805.4168709245332</v>
      </c>
      <c r="I60" s="119">
        <v>8713.915184554191</v>
      </c>
      <c r="J60" s="119">
        <v>8872.7815404848716</v>
      </c>
      <c r="K60" s="119">
        <v>7958.9684610063996</v>
      </c>
      <c r="L60" s="119">
        <v>8147.1003902903531</v>
      </c>
      <c r="M60" s="119">
        <v>8582.8544889209879</v>
      </c>
      <c r="N60" s="119">
        <v>8299.8282808307558</v>
      </c>
      <c r="O60" s="119">
        <v>8354.0795251071049</v>
      </c>
      <c r="P60" s="119">
        <v>7971.0037184570292</v>
      </c>
      <c r="Q60" s="119">
        <v>8120.9252840503386</v>
      </c>
      <c r="R60" s="119">
        <v>6832.5216440441509</v>
      </c>
      <c r="S60" s="119">
        <v>7275.110515099499</v>
      </c>
      <c r="T60" s="119">
        <v>7400.3216165373615</v>
      </c>
      <c r="U60" s="119">
        <v>7217.3082038567591</v>
      </c>
      <c r="V60" s="119">
        <v>7737.7026219226873</v>
      </c>
      <c r="W60" s="119">
        <v>7973.4844198105129</v>
      </c>
      <c r="X60" s="81">
        <v>56</v>
      </c>
    </row>
    <row r="61" spans="1:25" s="55" customFormat="1" ht="12.75" customHeight="1">
      <c r="A61" s="75">
        <v>57</v>
      </c>
      <c r="B61" s="76" t="s">
        <v>401</v>
      </c>
      <c r="C61" s="80" t="s">
        <v>402</v>
      </c>
      <c r="D61" s="119">
        <v>2669.8744601380831</v>
      </c>
      <c r="E61" s="119">
        <v>2638.452498187004</v>
      </c>
      <c r="F61" s="119">
        <v>2628.5888935308963</v>
      </c>
      <c r="G61" s="119">
        <v>2830.2462274369723</v>
      </c>
      <c r="H61" s="119">
        <v>3189.1408072046852</v>
      </c>
      <c r="I61" s="119">
        <v>3170.3393842856535</v>
      </c>
      <c r="J61" s="119">
        <v>3181.0912888610596</v>
      </c>
      <c r="K61" s="119">
        <v>3150.6376531402893</v>
      </c>
      <c r="L61" s="119">
        <v>3114.2380219795946</v>
      </c>
      <c r="M61" s="119">
        <v>3191.7657067549321</v>
      </c>
      <c r="N61" s="119">
        <v>3072.9294056923882</v>
      </c>
      <c r="O61" s="119">
        <v>3068.9416425301229</v>
      </c>
      <c r="P61" s="119">
        <v>2833.6762060647211</v>
      </c>
      <c r="Q61" s="119">
        <v>2891.1088488732753</v>
      </c>
      <c r="R61" s="119">
        <v>2830.4888348175227</v>
      </c>
      <c r="S61" s="119">
        <v>2921.906019901151</v>
      </c>
      <c r="T61" s="119">
        <v>2577.7168528013058</v>
      </c>
      <c r="U61" s="119">
        <v>2466.3445006679294</v>
      </c>
      <c r="V61" s="119">
        <v>2931.8441464611374</v>
      </c>
      <c r="W61" s="119">
        <v>3286.0014673180135</v>
      </c>
      <c r="X61" s="81">
        <v>57</v>
      </c>
    </row>
    <row r="62" spans="1:25" s="55" customFormat="1" ht="12.75" customHeight="1">
      <c r="A62" s="75">
        <v>58</v>
      </c>
      <c r="B62" s="76" t="s">
        <v>403</v>
      </c>
      <c r="C62" s="85" t="s">
        <v>404</v>
      </c>
      <c r="D62" s="119">
        <v>297.13409891044682</v>
      </c>
      <c r="E62" s="119">
        <v>280.30256783471464</v>
      </c>
      <c r="F62" s="119">
        <v>280.04925000602469</v>
      </c>
      <c r="G62" s="119">
        <v>305.51256778065999</v>
      </c>
      <c r="H62" s="119">
        <v>319.01637343493076</v>
      </c>
      <c r="I62" s="119">
        <v>300.20963875939231</v>
      </c>
      <c r="J62" s="119">
        <v>313.35615481761613</v>
      </c>
      <c r="K62" s="119">
        <v>292.23999156323714</v>
      </c>
      <c r="L62" s="119">
        <v>275.46181019865952</v>
      </c>
      <c r="M62" s="119">
        <v>265.32236838760412</v>
      </c>
      <c r="N62" s="119">
        <v>240.90321910341078</v>
      </c>
      <c r="O62" s="119">
        <v>236.46361695112782</v>
      </c>
      <c r="P62" s="119">
        <v>217.51253548232808</v>
      </c>
      <c r="Q62" s="119">
        <v>228.25177087899004</v>
      </c>
      <c r="R62" s="119">
        <v>216.44349839283035</v>
      </c>
      <c r="S62" s="119">
        <v>229.7014238055489</v>
      </c>
      <c r="T62" s="119">
        <v>246.85195892046679</v>
      </c>
      <c r="U62" s="119">
        <v>262.72954411508164</v>
      </c>
      <c r="V62" s="119">
        <v>268.31864603891995</v>
      </c>
      <c r="W62" s="119">
        <v>282.88552498034232</v>
      </c>
      <c r="X62" s="81">
        <v>58</v>
      </c>
    </row>
    <row r="63" spans="1:25" s="55" customFormat="1" ht="12.75" customHeight="1">
      <c r="A63" s="75">
        <v>59</v>
      </c>
      <c r="B63" s="76" t="s">
        <v>405</v>
      </c>
      <c r="C63" s="85" t="s">
        <v>406</v>
      </c>
      <c r="D63" s="119">
        <v>2782.3582864689611</v>
      </c>
      <c r="E63" s="119">
        <v>2752.6973129710459</v>
      </c>
      <c r="F63" s="119">
        <v>2823.2575967855128</v>
      </c>
      <c r="G63" s="119">
        <v>3043.211720662026</v>
      </c>
      <c r="H63" s="119">
        <v>3199.2615685701467</v>
      </c>
      <c r="I63" s="119">
        <v>3158.4387937276292</v>
      </c>
      <c r="J63" s="119">
        <v>3211.9475452351435</v>
      </c>
      <c r="K63" s="119">
        <v>2860.8694566023537</v>
      </c>
      <c r="L63" s="119">
        <v>2798.627105576235</v>
      </c>
      <c r="M63" s="119">
        <v>2749.8004112614494</v>
      </c>
      <c r="N63" s="119">
        <v>2550.4930142521794</v>
      </c>
      <c r="O63" s="119">
        <v>2303.4902745338836</v>
      </c>
      <c r="P63" s="119">
        <v>2313.657979280269</v>
      </c>
      <c r="Q63" s="119">
        <v>2427.9845171306638</v>
      </c>
      <c r="R63" s="119">
        <v>1797.3234401741654</v>
      </c>
      <c r="S63" s="119">
        <v>1696.3735939802625</v>
      </c>
      <c r="T63" s="119">
        <v>2054.1328174895843</v>
      </c>
      <c r="U63" s="119">
        <v>1965.7750061273384</v>
      </c>
      <c r="V63" s="119">
        <v>1966.9869038559141</v>
      </c>
      <c r="W63" s="119">
        <v>1985.1699625115407</v>
      </c>
      <c r="X63" s="81">
        <v>59</v>
      </c>
    </row>
    <row r="64" spans="1:25" s="55" customFormat="1" ht="12.75" customHeight="1">
      <c r="A64" s="75">
        <v>60</v>
      </c>
      <c r="B64" s="76" t="s">
        <v>407</v>
      </c>
      <c r="C64" s="85" t="s">
        <v>408</v>
      </c>
      <c r="D64" s="119">
        <v>254.21071478937617</v>
      </c>
      <c r="E64" s="119">
        <v>226.45535418594022</v>
      </c>
      <c r="F64" s="119">
        <v>215.74171134846912</v>
      </c>
      <c r="G64" s="119">
        <v>242.50980536836803</v>
      </c>
      <c r="H64" s="119">
        <v>249.255954771289</v>
      </c>
      <c r="I64" s="119">
        <v>244.33181290158583</v>
      </c>
      <c r="J64" s="119">
        <v>255.02834365912983</v>
      </c>
      <c r="K64" s="119">
        <v>248.62336279290477</v>
      </c>
      <c r="L64" s="119">
        <v>245.50344276620825</v>
      </c>
      <c r="M64" s="119">
        <v>246.15395304505918</v>
      </c>
      <c r="N64" s="119">
        <v>233.95240886294383</v>
      </c>
      <c r="O64" s="119">
        <v>239.85671412611697</v>
      </c>
      <c r="P64" s="119">
        <v>224.87180262505757</v>
      </c>
      <c r="Q64" s="119">
        <v>233.57313596848013</v>
      </c>
      <c r="R64" s="119">
        <v>243.5082030741078</v>
      </c>
      <c r="S64" s="119">
        <v>265.74277086319785</v>
      </c>
      <c r="T64" s="119">
        <v>294.78783074795257</v>
      </c>
      <c r="U64" s="119">
        <v>315.80377631802679</v>
      </c>
      <c r="V64" s="119">
        <v>313.88815686781311</v>
      </c>
      <c r="W64" s="119">
        <v>341.42161525402287</v>
      </c>
      <c r="X64" s="81">
        <v>60</v>
      </c>
    </row>
    <row r="65" spans="1:26" s="55" customFormat="1" ht="12.75" customHeight="1">
      <c r="A65" s="75">
        <v>61</v>
      </c>
      <c r="B65" s="76" t="s">
        <v>409</v>
      </c>
      <c r="C65" s="85" t="s">
        <v>410</v>
      </c>
      <c r="D65" s="119">
        <v>458.20882308213589</v>
      </c>
      <c r="E65" s="119">
        <v>455.41704337348835</v>
      </c>
      <c r="F65" s="119">
        <v>464.28216405999984</v>
      </c>
      <c r="G65" s="119">
        <v>519.70621943986464</v>
      </c>
      <c r="H65" s="119">
        <v>543.23499431915639</v>
      </c>
      <c r="I65" s="119">
        <v>517.7916448278587</v>
      </c>
      <c r="J65" s="119">
        <v>557.09607348203667</v>
      </c>
      <c r="K65" s="119">
        <v>536.70939584758833</v>
      </c>
      <c r="L65" s="119">
        <v>640.33240347670881</v>
      </c>
      <c r="M65" s="119">
        <v>706.9962505614759</v>
      </c>
      <c r="N65" s="119">
        <v>728.49109863066701</v>
      </c>
      <c r="O65" s="119">
        <v>752.86066953598947</v>
      </c>
      <c r="P65" s="119">
        <v>723.18474427859258</v>
      </c>
      <c r="Q65" s="119">
        <v>745.98153184565263</v>
      </c>
      <c r="R65" s="119">
        <v>720.010465226208</v>
      </c>
      <c r="S65" s="119">
        <v>729.14872318603818</v>
      </c>
      <c r="T65" s="119">
        <v>741.16639639725122</v>
      </c>
      <c r="U65" s="119">
        <v>766.63823800659998</v>
      </c>
      <c r="V65" s="119">
        <v>785.03268321304768</v>
      </c>
      <c r="W65" s="119">
        <v>827.71107285825246</v>
      </c>
      <c r="X65" s="81">
        <v>61</v>
      </c>
    </row>
    <row r="66" spans="1:26" s="55" customFormat="1" ht="12.75" customHeight="1">
      <c r="A66" s="75">
        <v>62</v>
      </c>
      <c r="B66" s="91" t="s">
        <v>411</v>
      </c>
      <c r="C66" s="85" t="s">
        <v>412</v>
      </c>
      <c r="D66" s="119">
        <v>5095.3151027226122</v>
      </c>
      <c r="E66" s="119">
        <v>5167.1307473457127</v>
      </c>
      <c r="F66" s="119">
        <v>5300.2314562313313</v>
      </c>
      <c r="G66" s="119">
        <v>5776.6063568796644</v>
      </c>
      <c r="H66" s="119">
        <v>6051.4143313033946</v>
      </c>
      <c r="I66" s="119">
        <v>6046.1405747180124</v>
      </c>
      <c r="J66" s="119">
        <v>6380.5041752981697</v>
      </c>
      <c r="K66" s="119">
        <v>6016.4997118736619</v>
      </c>
      <c r="L66" s="119">
        <v>5583.9508082793946</v>
      </c>
      <c r="M66" s="119">
        <v>5450.2034482321633</v>
      </c>
      <c r="N66" s="119">
        <v>5398.0056466273909</v>
      </c>
      <c r="O66" s="119">
        <v>5638.82963961721</v>
      </c>
      <c r="P66" s="119">
        <v>5593.6851017838635</v>
      </c>
      <c r="Q66" s="119">
        <v>5935.1159176278579</v>
      </c>
      <c r="R66" s="119">
        <v>6067.1677052783743</v>
      </c>
      <c r="S66" s="119">
        <v>5921.0987033492565</v>
      </c>
      <c r="T66" s="119">
        <v>5818.8108128145168</v>
      </c>
      <c r="U66" s="119">
        <v>5808.243950974851</v>
      </c>
      <c r="V66" s="119">
        <v>5783.6659925488884</v>
      </c>
      <c r="W66" s="119">
        <v>6037.2147607974111</v>
      </c>
      <c r="X66" s="81">
        <v>62</v>
      </c>
    </row>
    <row r="67" spans="1:26" s="55" customFormat="1" ht="12.75" customHeight="1">
      <c r="A67" s="75">
        <v>63</v>
      </c>
      <c r="B67" s="91" t="s">
        <v>413</v>
      </c>
      <c r="C67" s="85" t="s">
        <v>414</v>
      </c>
      <c r="D67" s="119">
        <v>494.52215800742249</v>
      </c>
      <c r="E67" s="119">
        <v>449.34727963822149</v>
      </c>
      <c r="F67" s="119">
        <v>444.50939581502234</v>
      </c>
      <c r="G67" s="119">
        <v>621.3301758038009</v>
      </c>
      <c r="H67" s="119">
        <v>667.3498028744616</v>
      </c>
      <c r="I67" s="119">
        <v>487.90978109417523</v>
      </c>
      <c r="J67" s="119">
        <v>492.58073414650272</v>
      </c>
      <c r="K67" s="119">
        <v>480.66898797241271</v>
      </c>
      <c r="L67" s="119">
        <v>569.96618120211997</v>
      </c>
      <c r="M67" s="119">
        <v>607.10339317228204</v>
      </c>
      <c r="N67" s="119">
        <v>565.46131518622906</v>
      </c>
      <c r="O67" s="119">
        <v>388.49035633395272</v>
      </c>
      <c r="P67" s="119">
        <v>489.45237174269016</v>
      </c>
      <c r="Q67" s="119">
        <v>515.64311742801408</v>
      </c>
      <c r="R67" s="119">
        <v>237.78273026975924</v>
      </c>
      <c r="S67" s="119">
        <v>282.59824015215332</v>
      </c>
      <c r="T67" s="119">
        <v>319.30774335477986</v>
      </c>
      <c r="U67" s="119">
        <v>351.47527178725647</v>
      </c>
      <c r="V67" s="119">
        <v>365.39500824807385</v>
      </c>
      <c r="W67" s="119">
        <v>385.07191311360475</v>
      </c>
      <c r="X67" s="81">
        <v>63</v>
      </c>
    </row>
    <row r="68" spans="1:26" s="55" customFormat="1" ht="12.75" customHeight="1">
      <c r="A68" s="75">
        <v>64</v>
      </c>
      <c r="B68" s="91" t="s">
        <v>415</v>
      </c>
      <c r="C68" s="85" t="s">
        <v>416</v>
      </c>
      <c r="D68" s="119">
        <v>1679.98318979241</v>
      </c>
      <c r="E68" s="119">
        <v>1685.6398072171507</v>
      </c>
      <c r="F68" s="119">
        <v>1715.656047315123</v>
      </c>
      <c r="G68" s="119">
        <v>1654.1867267545304</v>
      </c>
      <c r="H68" s="119">
        <v>1704.4859826200629</v>
      </c>
      <c r="I68" s="119">
        <v>1731.2986455103205</v>
      </c>
      <c r="J68" s="119">
        <v>1773.0371493056573</v>
      </c>
      <c r="K68" s="119">
        <v>1666.8883637739211</v>
      </c>
      <c r="L68" s="119">
        <v>1646.2249263342917</v>
      </c>
      <c r="M68" s="119">
        <v>1629.9661714886245</v>
      </c>
      <c r="N68" s="119">
        <v>1642.9381081921599</v>
      </c>
      <c r="O68" s="119">
        <v>1641.6732649703008</v>
      </c>
      <c r="P68" s="119">
        <v>1622.6968822430797</v>
      </c>
      <c r="Q68" s="119">
        <v>1680.9919713402305</v>
      </c>
      <c r="R68" s="119">
        <v>1732.1209331759603</v>
      </c>
      <c r="S68" s="119">
        <v>1763.8037189758497</v>
      </c>
      <c r="T68" s="119">
        <v>1744.9717601340103</v>
      </c>
      <c r="U68" s="119">
        <v>1776.799077461138</v>
      </c>
      <c r="V68" s="119">
        <v>1797.0642580210636</v>
      </c>
      <c r="W68" s="119">
        <v>1845.3267800909759</v>
      </c>
      <c r="X68" s="81">
        <v>64</v>
      </c>
    </row>
    <row r="69" spans="1:26" s="55" customFormat="1" ht="12.75" customHeight="1">
      <c r="A69" s="75">
        <v>65</v>
      </c>
      <c r="B69" s="76" t="s">
        <v>417</v>
      </c>
      <c r="C69" s="85" t="s">
        <v>418</v>
      </c>
      <c r="D69" s="119">
        <v>81.767761014898269</v>
      </c>
      <c r="E69" s="119">
        <v>80.087837720650242</v>
      </c>
      <c r="F69" s="119">
        <v>82.649453917733396</v>
      </c>
      <c r="G69" s="119">
        <v>89.86087866170503</v>
      </c>
      <c r="H69" s="119">
        <v>94.011774774295404</v>
      </c>
      <c r="I69" s="119">
        <v>96.281473898363785</v>
      </c>
      <c r="J69" s="119">
        <v>102.47527027939263</v>
      </c>
      <c r="K69" s="119">
        <v>113.82630160469924</v>
      </c>
      <c r="L69" s="119">
        <v>109.69209556040525</v>
      </c>
      <c r="M69" s="119">
        <v>113.54412245019061</v>
      </c>
      <c r="N69" s="119">
        <v>112.03236648537519</v>
      </c>
      <c r="O69" s="119">
        <v>113.15722434961674</v>
      </c>
      <c r="P69" s="119">
        <v>115.99097188430905</v>
      </c>
      <c r="Q69" s="119">
        <v>123.55122946326325</v>
      </c>
      <c r="R69" s="119">
        <v>115.2120061853537</v>
      </c>
      <c r="S69" s="119">
        <v>118.74528772974624</v>
      </c>
      <c r="T69" s="119">
        <v>122.38881757222512</v>
      </c>
      <c r="U69" s="119">
        <v>126.42233519430482</v>
      </c>
      <c r="V69" s="119">
        <v>125.81273675102156</v>
      </c>
      <c r="W69" s="119">
        <v>133.14690592377301</v>
      </c>
      <c r="X69" s="81">
        <v>65</v>
      </c>
    </row>
    <row r="70" spans="1:26" s="55" customFormat="1" ht="12.75" customHeight="1">
      <c r="A70" s="75">
        <v>66</v>
      </c>
      <c r="B70" s="76" t="s">
        <v>419</v>
      </c>
      <c r="C70" s="85" t="s">
        <v>420</v>
      </c>
      <c r="D70" s="119">
        <v>304.23252385393323</v>
      </c>
      <c r="E70" s="119">
        <v>293.70731603166604</v>
      </c>
      <c r="F70" s="119">
        <v>296.63089391065648</v>
      </c>
      <c r="G70" s="119">
        <v>342.57836295125412</v>
      </c>
      <c r="H70" s="119">
        <v>365.77915043377919</v>
      </c>
      <c r="I70" s="119">
        <v>360.35377764558353</v>
      </c>
      <c r="J70" s="119">
        <v>377.60205501942988</v>
      </c>
      <c r="K70" s="119">
        <v>370.98159883834302</v>
      </c>
      <c r="L70" s="119">
        <v>409.1361175951655</v>
      </c>
      <c r="M70" s="119">
        <v>442.99395682512625</v>
      </c>
      <c r="N70" s="119">
        <v>456.93524180961617</v>
      </c>
      <c r="O70" s="119">
        <v>454.81435021115323</v>
      </c>
      <c r="P70" s="119">
        <v>481.37157660381592</v>
      </c>
      <c r="Q70" s="119">
        <v>534.35926682126671</v>
      </c>
      <c r="R70" s="119">
        <v>602.60826074741874</v>
      </c>
      <c r="S70" s="119">
        <v>657.83395766438525</v>
      </c>
      <c r="T70" s="119">
        <v>715.09467099493486</v>
      </c>
      <c r="U70" s="119">
        <v>769.23081028051013</v>
      </c>
      <c r="V70" s="119">
        <v>778.15568537911759</v>
      </c>
      <c r="W70" s="119">
        <v>837.17027426842458</v>
      </c>
      <c r="X70" s="81">
        <v>66</v>
      </c>
    </row>
    <row r="71" spans="1:26" s="55" customFormat="1" ht="12.75" customHeight="1">
      <c r="A71" s="75">
        <v>67</v>
      </c>
      <c r="B71" s="91" t="s">
        <v>421</v>
      </c>
      <c r="C71" s="83" t="s">
        <v>422</v>
      </c>
      <c r="D71" s="119">
        <v>5678.4908987820099</v>
      </c>
      <c r="E71" s="119">
        <v>5654.5793029683045</v>
      </c>
      <c r="F71" s="119">
        <v>5723.5862043630186</v>
      </c>
      <c r="G71" s="119">
        <v>5918.9846031082179</v>
      </c>
      <c r="H71" s="119">
        <v>6059.8735297950825</v>
      </c>
      <c r="I71" s="119">
        <v>5919.974327877143</v>
      </c>
      <c r="J71" s="119">
        <v>6008.8896228492695</v>
      </c>
      <c r="K71" s="119">
        <v>3901.6458774468788</v>
      </c>
      <c r="L71" s="119">
        <v>3574.3263152645991</v>
      </c>
      <c r="M71" s="119">
        <v>3532.9549907968781</v>
      </c>
      <c r="N71" s="119">
        <v>3305.9891244177275</v>
      </c>
      <c r="O71" s="119">
        <v>3358.3431074616105</v>
      </c>
      <c r="P71" s="119">
        <v>3313.2610380737783</v>
      </c>
      <c r="Q71" s="119">
        <v>3540.5356610058147</v>
      </c>
      <c r="R71" s="119">
        <v>3478.3194116227769</v>
      </c>
      <c r="S71" s="119">
        <v>3361.064802536604</v>
      </c>
      <c r="T71" s="119">
        <v>3275.4347832291655</v>
      </c>
      <c r="U71" s="119">
        <v>3186.7899500309859</v>
      </c>
      <c r="V71" s="119">
        <v>3169.7673373854209</v>
      </c>
      <c r="W71" s="119">
        <v>3259.8304693142099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118"/>
      <c r="E72" s="118"/>
      <c r="F72" s="118"/>
      <c r="G72" s="118"/>
      <c r="H72" s="118"/>
      <c r="I72" s="118"/>
      <c r="J72" s="118"/>
      <c r="K72" s="118"/>
      <c r="L72" s="118"/>
      <c r="M72" s="118"/>
      <c r="N72" s="118"/>
      <c r="O72" s="118"/>
      <c r="P72" s="118"/>
      <c r="Q72" s="118"/>
      <c r="R72" s="118"/>
      <c r="S72" s="118"/>
      <c r="T72" s="118"/>
      <c r="U72" s="118"/>
      <c r="V72" s="118"/>
      <c r="W72" s="118"/>
      <c r="X72" s="95"/>
    </row>
    <row r="73" spans="1:26" s="55" customFormat="1" ht="12.75" customHeight="1">
      <c r="A73" s="75">
        <v>69</v>
      </c>
      <c r="B73" s="93"/>
      <c r="C73" s="96" t="s">
        <v>423</v>
      </c>
      <c r="D73" s="119">
        <v>65556.623764952441</v>
      </c>
      <c r="E73" s="119">
        <v>64217.932954010139</v>
      </c>
      <c r="F73" s="119">
        <v>64780.189583269821</v>
      </c>
      <c r="G73" s="119">
        <v>68232.075527440582</v>
      </c>
      <c r="H73" s="119">
        <v>72724.000864575297</v>
      </c>
      <c r="I73" s="119">
        <v>71466.12525107777</v>
      </c>
      <c r="J73" s="119">
        <v>72824.291243040047</v>
      </c>
      <c r="K73" s="119">
        <v>68290.558333132169</v>
      </c>
      <c r="L73" s="119">
        <v>66662.368226598192</v>
      </c>
      <c r="M73" s="119">
        <v>67361.987389805305</v>
      </c>
      <c r="N73" s="119">
        <v>65118.313797053881</v>
      </c>
      <c r="O73" s="119">
        <v>65034.703585255542</v>
      </c>
      <c r="P73" s="119">
        <v>64649.421299660862</v>
      </c>
      <c r="Q73" s="119">
        <v>66208.97428537895</v>
      </c>
      <c r="R73" s="119">
        <v>63581.422103194847</v>
      </c>
      <c r="S73" s="119">
        <v>65052.699624105546</v>
      </c>
      <c r="T73" s="119">
        <v>66278.253631910193</v>
      </c>
      <c r="U73" s="119">
        <v>65833.17850899302</v>
      </c>
      <c r="V73" s="119">
        <v>67467.532307572415</v>
      </c>
      <c r="W73" s="119">
        <v>69021.545362580116</v>
      </c>
      <c r="X73" s="81">
        <v>69</v>
      </c>
      <c r="Y73" s="82"/>
      <c r="Z73" s="82"/>
    </row>
    <row r="74" spans="1:26" s="55" customFormat="1" ht="12.75" customHeight="1">
      <c r="A74" s="75">
        <v>70</v>
      </c>
      <c r="B74" s="93"/>
      <c r="C74" s="97" t="s">
        <v>424</v>
      </c>
      <c r="D74" s="119">
        <v>101984.41853591881</v>
      </c>
      <c r="E74" s="119">
        <v>103546.7342033101</v>
      </c>
      <c r="F74" s="119">
        <v>103489.08212978247</v>
      </c>
      <c r="G74" s="119">
        <v>102019.92628101405</v>
      </c>
      <c r="H74" s="119">
        <v>103986.84481097988</v>
      </c>
      <c r="I74" s="119">
        <v>101239.66663541438</v>
      </c>
      <c r="J74" s="119">
        <v>102552.66127858452</v>
      </c>
      <c r="K74" s="119">
        <v>105937.23429355895</v>
      </c>
      <c r="L74" s="119">
        <v>104400.20429311942</v>
      </c>
      <c r="M74" s="119">
        <v>105597.36716683397</v>
      </c>
      <c r="N74" s="119">
        <v>101713.40390171119</v>
      </c>
      <c r="O74" s="119">
        <v>97119.620412960867</v>
      </c>
      <c r="P74" s="119">
        <v>96382.540208780731</v>
      </c>
      <c r="Q74" s="119">
        <v>94869.457759561134</v>
      </c>
      <c r="R74" s="119">
        <v>97024.72989170994</v>
      </c>
      <c r="S74" s="119">
        <v>96798.551634935415</v>
      </c>
      <c r="T74" s="119">
        <v>97873.837250440629</v>
      </c>
      <c r="U74" s="119">
        <v>96500.652977956459</v>
      </c>
      <c r="V74" s="119">
        <v>97353.961348542391</v>
      </c>
      <c r="W74" s="119">
        <v>97043.135045863819</v>
      </c>
      <c r="X74" s="81">
        <v>70</v>
      </c>
      <c r="Y74" s="82"/>
    </row>
    <row r="75" spans="1:26" s="55" customFormat="1" ht="12.75" customHeight="1">
      <c r="A75" s="75">
        <v>71</v>
      </c>
      <c r="B75" s="93"/>
      <c r="C75" s="98" t="s">
        <v>615</v>
      </c>
      <c r="D75" s="119">
        <v>167541.04230087122</v>
      </c>
      <c r="E75" s="119">
        <v>167764.66715732022</v>
      </c>
      <c r="F75" s="119">
        <v>168269.27171305232</v>
      </c>
      <c r="G75" s="119">
        <v>170252.00180845463</v>
      </c>
      <c r="H75" s="119">
        <v>176710.8456755552</v>
      </c>
      <c r="I75" s="119">
        <v>172705.79188649214</v>
      </c>
      <c r="J75" s="119">
        <v>175376.95252162457</v>
      </c>
      <c r="K75" s="119">
        <v>174227.79262669111</v>
      </c>
      <c r="L75" s="119">
        <v>171062.57251971759</v>
      </c>
      <c r="M75" s="119">
        <v>172959.35455663927</v>
      </c>
      <c r="N75" s="119">
        <v>166831.7176987651</v>
      </c>
      <c r="O75" s="119">
        <v>162154.32399821639</v>
      </c>
      <c r="P75" s="119">
        <v>161031.96150844166</v>
      </c>
      <c r="Q75" s="119">
        <v>161078.43204494004</v>
      </c>
      <c r="R75" s="119">
        <v>160606.15199490477</v>
      </c>
      <c r="S75" s="119">
        <v>161851.25125904093</v>
      </c>
      <c r="T75" s="119">
        <v>164152.09088235084</v>
      </c>
      <c r="U75" s="119">
        <v>162333.83148694946</v>
      </c>
      <c r="V75" s="119">
        <v>164821.49365611488</v>
      </c>
      <c r="W75" s="119">
        <v>166064.68040844391</v>
      </c>
      <c r="X75" s="99">
        <v>71</v>
      </c>
      <c r="Y75" s="82"/>
    </row>
    <row r="76" spans="1:26" s="55" customFormat="1" ht="12.75" customHeight="1">
      <c r="A76" s="75">
        <v>72</v>
      </c>
      <c r="B76" s="93"/>
      <c r="C76" s="97" t="s">
        <v>432</v>
      </c>
      <c r="D76" s="119">
        <v>-1103.7152694648278</v>
      </c>
      <c r="E76" s="119">
        <v>-1293.3861757047016</v>
      </c>
      <c r="F76" s="119">
        <v>-892.90386409050996</v>
      </c>
      <c r="G76" s="119">
        <v>567.05281699324451</v>
      </c>
      <c r="H76" s="119">
        <v>-382.79452611593621</v>
      </c>
      <c r="I76" s="119">
        <v>-211.77103846751945</v>
      </c>
      <c r="J76" s="119">
        <v>-6427.5912030827958</v>
      </c>
      <c r="K76" s="119">
        <v>-7029.5552270818862</v>
      </c>
      <c r="L76" s="119">
        <v>-10123.783367174323</v>
      </c>
      <c r="M76" s="119">
        <v>-12176.74785189133</v>
      </c>
      <c r="N76" s="119">
        <v>-14103.959749071526</v>
      </c>
      <c r="O76" s="119">
        <v>-13448.530153232954</v>
      </c>
      <c r="P76" s="119">
        <v>-15316.614289310455</v>
      </c>
      <c r="Q76" s="119">
        <v>-15587.192959525524</v>
      </c>
      <c r="R76" s="119">
        <v>-15404.347283241619</v>
      </c>
      <c r="S76" s="119">
        <v>-15593.473012713577</v>
      </c>
      <c r="T76" s="119">
        <v>-15953.343929900842</v>
      </c>
      <c r="U76" s="119">
        <v>-15473.3787211533</v>
      </c>
      <c r="V76" s="119">
        <v>-13697.759589526437</v>
      </c>
      <c r="W76" s="119">
        <v>-12905.837036494993</v>
      </c>
      <c r="X76" s="99">
        <v>72</v>
      </c>
      <c r="Y76" s="82"/>
    </row>
    <row r="77" spans="1:26" s="55" customFormat="1" ht="12.75" customHeight="1">
      <c r="A77" s="75">
        <v>73</v>
      </c>
      <c r="B77" s="93"/>
      <c r="C77" s="113" t="s">
        <v>447</v>
      </c>
      <c r="D77" s="119">
        <v>166437.3270314064</v>
      </c>
      <c r="E77" s="119">
        <v>166471.28098161551</v>
      </c>
      <c r="F77" s="119">
        <v>167376.36784896182</v>
      </c>
      <c r="G77" s="119">
        <v>170819.05462544787</v>
      </c>
      <c r="H77" s="119">
        <v>176328.05114943927</v>
      </c>
      <c r="I77" s="119">
        <v>172494.02084802461</v>
      </c>
      <c r="J77" s="119">
        <v>168949.36131854178</v>
      </c>
      <c r="K77" s="119">
        <v>167198.23739960924</v>
      </c>
      <c r="L77" s="119">
        <v>160938.78915254326</v>
      </c>
      <c r="M77" s="119">
        <v>160782.60670474794</v>
      </c>
      <c r="N77" s="119">
        <v>152727.75794969357</v>
      </c>
      <c r="O77" s="119">
        <v>148705.79384498345</v>
      </c>
      <c r="P77" s="119">
        <v>145715.34721913119</v>
      </c>
      <c r="Q77" s="119">
        <v>145491.23908541451</v>
      </c>
      <c r="R77" s="119">
        <v>145201.80471166314</v>
      </c>
      <c r="S77" s="119">
        <v>146257.77824632736</v>
      </c>
      <c r="T77" s="119">
        <v>148198.74695244999</v>
      </c>
      <c r="U77" s="119">
        <v>146860.45276579616</v>
      </c>
      <c r="V77" s="119">
        <v>151123.73406658845</v>
      </c>
      <c r="W77" s="119">
        <v>153158.84337194893</v>
      </c>
      <c r="X77" s="99">
        <v>73</v>
      </c>
      <c r="Y77" s="82"/>
    </row>
    <row r="78" spans="1:26" ht="15" customHeight="1">
      <c r="A78" s="104" t="s">
        <v>440</v>
      </c>
    </row>
    <row r="79" spans="1:26" ht="12.95" customHeight="1">
      <c r="A79" s="57" t="s">
        <v>617</v>
      </c>
      <c r="C79" s="183"/>
      <c r="D79" s="132"/>
      <c r="E79" s="132"/>
    </row>
    <row r="80" spans="1:26" ht="12.95" customHeight="1">
      <c r="A80" s="105" t="s">
        <v>445</v>
      </c>
      <c r="C80" s="109"/>
    </row>
    <row r="81" spans="1:23" s="107" customFormat="1" ht="12.95" customHeight="1">
      <c r="A81" s="105" t="s">
        <v>435</v>
      </c>
      <c r="C81" s="131"/>
      <c r="D81" s="106"/>
      <c r="E81" s="106"/>
      <c r="F81" s="106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</row>
    <row r="82" spans="1:23" ht="12" customHeight="1">
      <c r="B82" s="108"/>
      <c r="C82" s="109"/>
    </row>
    <row r="83" spans="1:23" ht="12" customHeight="1">
      <c r="B83" s="108"/>
      <c r="C83" s="109"/>
    </row>
    <row r="84" spans="1:23" ht="12" customHeight="1">
      <c r="B84" s="108"/>
      <c r="C84" s="109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</row>
    <row r="85" spans="1:23" ht="12" customHeight="1">
      <c r="B85" s="108"/>
      <c r="C85" s="109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</row>
    <row r="86" spans="1:23" ht="12" customHeight="1">
      <c r="B86" s="108"/>
      <c r="C86" s="109"/>
    </row>
    <row r="87" spans="1:23" ht="12" customHeight="1">
      <c r="B87" s="108"/>
    </row>
    <row r="88" spans="1:23" ht="12" customHeight="1">
      <c r="B88" s="108"/>
    </row>
    <row r="89" spans="1:23" ht="12" customHeight="1">
      <c r="B89" s="108"/>
    </row>
    <row r="90" spans="1:23" ht="15" customHeight="1">
      <c r="B90" s="108"/>
    </row>
    <row r="91" spans="1:23" ht="15" customHeight="1">
      <c r="B91" s="108"/>
    </row>
    <row r="92" spans="1:23" ht="15" customHeight="1">
      <c r="B92" s="108"/>
    </row>
    <row r="93" spans="1:23" ht="15" customHeight="1">
      <c r="B93" s="108"/>
    </row>
    <row r="94" spans="1:23" ht="15" customHeight="1">
      <c r="B94" s="108"/>
      <c r="C94" s="109"/>
    </row>
    <row r="95" spans="1:23" ht="15" customHeight="1">
      <c r="B95" s="108"/>
      <c r="C95" s="109"/>
    </row>
    <row r="96" spans="1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3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2.7109375" style="72" customWidth="1"/>
    <col min="4" max="8" width="10.28515625" style="72" hidden="1" customWidth="1"/>
    <col min="9" max="9" width="10.28515625" style="72" customWidth="1"/>
    <col min="10" max="13" width="10.28515625" style="72" hidden="1" customWidth="1"/>
    <col min="14" max="14" width="10.28515625" style="72" customWidth="1"/>
    <col min="15" max="18" width="10.28515625" style="72" hidden="1" customWidth="1"/>
    <col min="19" max="23" width="10.2851562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618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431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12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0.76079257586513138</v>
      </c>
      <c r="E5" s="181">
        <v>0.97508403417573131</v>
      </c>
      <c r="F5" s="181">
        <v>1.7132326825358892</v>
      </c>
      <c r="G5" s="181">
        <v>1.8925029811972256</v>
      </c>
      <c r="H5" s="181">
        <v>2.3647971775183865</v>
      </c>
      <c r="I5" s="181">
        <v>5.2493905251395603</v>
      </c>
      <c r="J5" s="181">
        <v>6.8506359057118544</v>
      </c>
      <c r="K5" s="181">
        <v>7.9766375860108054</v>
      </c>
      <c r="L5" s="181">
        <v>11.359191743040631</v>
      </c>
      <c r="M5" s="181">
        <v>13.973165078657502</v>
      </c>
      <c r="N5" s="181">
        <v>25.596650114759203</v>
      </c>
      <c r="O5" s="181">
        <v>43.489802730151915</v>
      </c>
      <c r="P5" s="181">
        <v>47.859168124527834</v>
      </c>
      <c r="Q5" s="181">
        <v>35.157948724304738</v>
      </c>
      <c r="R5" s="181">
        <v>34.776691541206588</v>
      </c>
      <c r="S5" s="181">
        <v>33.539063097038266</v>
      </c>
      <c r="T5" s="181">
        <v>30.983232398458345</v>
      </c>
      <c r="U5" s="181">
        <v>30.619508412858611</v>
      </c>
      <c r="V5" s="181">
        <v>27.76893065328828</v>
      </c>
      <c r="W5" s="181">
        <v>28.356725498364558</v>
      </c>
      <c r="X5" s="81">
        <v>1</v>
      </c>
    </row>
    <row r="6" spans="1:25" s="55" customFormat="1" ht="12.75" customHeight="1">
      <c r="A6" s="75">
        <v>2</v>
      </c>
      <c r="B6" s="76" t="s">
        <v>292</v>
      </c>
      <c r="C6" s="80" t="s">
        <v>293</v>
      </c>
      <c r="D6" s="181">
        <v>0.69315083770848807</v>
      </c>
      <c r="E6" s="181">
        <v>0.89442874199004896</v>
      </c>
      <c r="F6" s="181">
        <v>1.5693960252980659</v>
      </c>
      <c r="G6" s="181">
        <v>1.730878775289836</v>
      </c>
      <c r="H6" s="181">
        <v>2.1670326835646301</v>
      </c>
      <c r="I6" s="181">
        <v>4.8321410119759678</v>
      </c>
      <c r="J6" s="181">
        <v>6.334068375887191</v>
      </c>
      <c r="K6" s="181">
        <v>7.3610347166918224</v>
      </c>
      <c r="L6" s="181">
        <v>10.489032328230547</v>
      </c>
      <c r="M6" s="181">
        <v>12.934750084796972</v>
      </c>
      <c r="N6" s="181">
        <v>23.182242201847131</v>
      </c>
      <c r="O6" s="181">
        <v>39.108050147487035</v>
      </c>
      <c r="P6" s="181">
        <v>42.711264217799901</v>
      </c>
      <c r="Q6" s="181">
        <v>31.33466636056751</v>
      </c>
      <c r="R6" s="181">
        <v>31.760107102299351</v>
      </c>
      <c r="S6" s="181">
        <v>30.620871458936527</v>
      </c>
      <c r="T6" s="181">
        <v>27.792857109446494</v>
      </c>
      <c r="U6" s="181">
        <v>27.63788265886658</v>
      </c>
      <c r="V6" s="181">
        <v>25.087887137850721</v>
      </c>
      <c r="W6" s="181">
        <v>25.608718047311591</v>
      </c>
      <c r="X6" s="81">
        <v>2</v>
      </c>
    </row>
    <row r="7" spans="1:25" s="55" customFormat="1" ht="12.75" customHeight="1">
      <c r="A7" s="75">
        <v>3</v>
      </c>
      <c r="B7" s="76" t="s">
        <v>294</v>
      </c>
      <c r="C7" s="80" t="s">
        <v>295</v>
      </c>
      <c r="D7" s="181">
        <v>6.718365480308304E-2</v>
      </c>
      <c r="E7" s="181">
        <v>8.0094377367799452E-2</v>
      </c>
      <c r="F7" s="181">
        <v>0.14284301101073327</v>
      </c>
      <c r="G7" s="181">
        <v>0.16039747749759667</v>
      </c>
      <c r="H7" s="181">
        <v>0.19638246305010909</v>
      </c>
      <c r="I7" s="181">
        <v>0.41455179952152299</v>
      </c>
      <c r="J7" s="181">
        <v>0.51360550929794901</v>
      </c>
      <c r="K7" s="181">
        <v>0.6104225558901426</v>
      </c>
      <c r="L7" s="181">
        <v>0.85161960056496111</v>
      </c>
      <c r="M7" s="181">
        <v>1.0028894384796554</v>
      </c>
      <c r="N7" s="181">
        <v>2.321613548148961</v>
      </c>
      <c r="O7" s="181">
        <v>4.1991277718145001</v>
      </c>
      <c r="P7" s="181">
        <v>4.9441137940993993</v>
      </c>
      <c r="Q7" s="181">
        <v>3.6487895143551197</v>
      </c>
      <c r="R7" s="181">
        <v>2.694256719281046</v>
      </c>
      <c r="S7" s="181">
        <v>2.6064034140679322</v>
      </c>
      <c r="T7" s="181">
        <v>2.9242750351510991</v>
      </c>
      <c r="U7" s="181">
        <v>2.7511113917555567</v>
      </c>
      <c r="V7" s="181">
        <v>2.4678700854246589</v>
      </c>
      <c r="W7" s="181">
        <v>2.528294280030031</v>
      </c>
      <c r="X7" s="81">
        <v>3</v>
      </c>
      <c r="Y7" s="82"/>
    </row>
    <row r="8" spans="1:25" s="55" customFormat="1" ht="12.75" customHeight="1">
      <c r="A8" s="75">
        <v>4</v>
      </c>
      <c r="B8" s="76" t="s">
        <v>296</v>
      </c>
      <c r="C8" s="80" t="s">
        <v>297</v>
      </c>
      <c r="D8" s="181">
        <v>4.5808335356020929E-4</v>
      </c>
      <c r="E8" s="181">
        <v>5.60914817882873E-4</v>
      </c>
      <c r="F8" s="181">
        <v>9.9364622708990997E-4</v>
      </c>
      <c r="G8" s="181">
        <v>1.2267284097930539E-3</v>
      </c>
      <c r="H8" s="181">
        <v>1.3820309036471578E-3</v>
      </c>
      <c r="I8" s="181">
        <v>2.6977136420693357E-3</v>
      </c>
      <c r="J8" s="181">
        <v>2.9620205267146781E-3</v>
      </c>
      <c r="K8" s="181">
        <v>5.1803134288405574E-3</v>
      </c>
      <c r="L8" s="181">
        <v>1.8539814245122077E-2</v>
      </c>
      <c r="M8" s="181">
        <v>3.552555538087377E-2</v>
      </c>
      <c r="N8" s="181">
        <v>9.2794364763113299E-2</v>
      </c>
      <c r="O8" s="181">
        <v>0.18262481085038426</v>
      </c>
      <c r="P8" s="181">
        <v>0.20379011262852895</v>
      </c>
      <c r="Q8" s="181">
        <v>0.17449284938211057</v>
      </c>
      <c r="R8" s="181">
        <v>0.32232771962618811</v>
      </c>
      <c r="S8" s="181">
        <v>0.31178822403380646</v>
      </c>
      <c r="T8" s="181">
        <v>0.26610025386075403</v>
      </c>
      <c r="U8" s="181">
        <v>0.2305143622364734</v>
      </c>
      <c r="V8" s="181">
        <v>0.21317343001290159</v>
      </c>
      <c r="W8" s="181">
        <v>0.21971317102293711</v>
      </c>
      <c r="X8" s="81">
        <v>4</v>
      </c>
    </row>
    <row r="9" spans="1:25" s="55" customFormat="1" ht="12.75" customHeight="1">
      <c r="A9" s="75">
        <v>5</v>
      </c>
      <c r="B9" s="76" t="s">
        <v>298</v>
      </c>
      <c r="C9" s="83" t="s">
        <v>299</v>
      </c>
      <c r="D9" s="181">
        <v>0.59336840005769287</v>
      </c>
      <c r="E9" s="181">
        <v>0.7725820059232047</v>
      </c>
      <c r="F9" s="181">
        <v>1.3772832250508651</v>
      </c>
      <c r="G9" s="181">
        <v>1.5427460521964838</v>
      </c>
      <c r="H9" s="181">
        <v>1.9968290975901701</v>
      </c>
      <c r="I9" s="181">
        <v>4.6326212119806076</v>
      </c>
      <c r="J9" s="181">
        <v>5.477797386839125</v>
      </c>
      <c r="K9" s="181">
        <v>5.7114680391356822</v>
      </c>
      <c r="L9" s="181">
        <v>7.0700126029914045</v>
      </c>
      <c r="M9" s="181">
        <v>8.586715368396991</v>
      </c>
      <c r="N9" s="181">
        <v>14.598865695138414</v>
      </c>
      <c r="O9" s="181">
        <v>24.984787316668857</v>
      </c>
      <c r="P9" s="181">
        <v>25.004121095123161</v>
      </c>
      <c r="Q9" s="181">
        <v>18.082341168011393</v>
      </c>
      <c r="R9" s="181">
        <v>15.089698804498546</v>
      </c>
      <c r="S9" s="181">
        <v>16.115219345730079</v>
      </c>
      <c r="T9" s="181">
        <v>13.585292779763318</v>
      </c>
      <c r="U9" s="181">
        <v>16.553287109456818</v>
      </c>
      <c r="V9" s="181">
        <v>14.243079682715841</v>
      </c>
      <c r="W9" s="181">
        <v>15.313198481167971</v>
      </c>
      <c r="X9" s="81">
        <v>5</v>
      </c>
    </row>
    <row r="10" spans="1:25" s="55" customFormat="1" ht="12.75" customHeight="1">
      <c r="A10" s="75">
        <v>6</v>
      </c>
      <c r="B10" s="76" t="s">
        <v>300</v>
      </c>
      <c r="C10" s="84" t="s">
        <v>301</v>
      </c>
      <c r="D10" s="181">
        <v>7.9498934962034667E-2</v>
      </c>
      <c r="E10" s="181">
        <v>7.5357560703288751E-2</v>
      </c>
      <c r="F10" s="181">
        <v>0.13116362311782506</v>
      </c>
      <c r="G10" s="181">
        <v>0.14442726620614921</v>
      </c>
      <c r="H10" s="181">
        <v>0.17691441997969196</v>
      </c>
      <c r="I10" s="181">
        <v>0.42469187103769268</v>
      </c>
      <c r="J10" s="181">
        <v>0.47725017167630818</v>
      </c>
      <c r="K10" s="181">
        <v>0.49016484927295551</v>
      </c>
      <c r="L10" s="181">
        <v>0.40748213527394461</v>
      </c>
      <c r="M10" s="181">
        <v>0.8015313833482659</v>
      </c>
      <c r="N10" s="181">
        <v>1.7550679821304238</v>
      </c>
      <c r="O10" s="181">
        <v>2.3158761287685925</v>
      </c>
      <c r="P10" s="181">
        <v>2.3725516424591158</v>
      </c>
      <c r="Q10" s="181">
        <v>1.7333892319310968</v>
      </c>
      <c r="R10" s="181">
        <v>4.4321441567576487</v>
      </c>
      <c r="S10" s="181">
        <v>4.7341402309621978</v>
      </c>
      <c r="T10" s="181">
        <v>3.0426811454790816</v>
      </c>
      <c r="U10" s="181">
        <v>3.6274781639249283</v>
      </c>
      <c r="V10" s="181">
        <v>2.762873070737498</v>
      </c>
      <c r="W10" s="181">
        <v>2.9371805960209412</v>
      </c>
      <c r="X10" s="81">
        <v>6</v>
      </c>
    </row>
    <row r="11" spans="1:25" s="55" customFormat="1" ht="12.75" customHeight="1">
      <c r="A11" s="75">
        <v>7</v>
      </c>
      <c r="B11" s="76" t="s">
        <v>302</v>
      </c>
      <c r="C11" s="80" t="s">
        <v>303</v>
      </c>
      <c r="D11" s="181">
        <v>2.5815442382377859E-2</v>
      </c>
      <c r="E11" s="181">
        <v>3.596866338255119E-2</v>
      </c>
      <c r="F11" s="181">
        <v>6.6224859164071698E-2</v>
      </c>
      <c r="G11" s="181">
        <v>7.464692696262637E-2</v>
      </c>
      <c r="H11" s="181">
        <v>7.5187444981402868E-2</v>
      </c>
      <c r="I11" s="181">
        <v>0.20225824491022348</v>
      </c>
      <c r="J11" s="181">
        <v>0.28150514429074525</v>
      </c>
      <c r="K11" s="181">
        <v>0.40731571743333195</v>
      </c>
      <c r="L11" s="181">
        <v>1.1585845806181232</v>
      </c>
      <c r="M11" s="181">
        <v>1.537198886339207</v>
      </c>
      <c r="N11" s="181">
        <v>2.1550881109538156</v>
      </c>
      <c r="O11" s="181">
        <v>4.5020338139383345</v>
      </c>
      <c r="P11" s="181">
        <v>4.0715879929377525</v>
      </c>
      <c r="Q11" s="181">
        <v>2.9522838923737647</v>
      </c>
      <c r="R11" s="181">
        <v>3.3309602519481363</v>
      </c>
      <c r="S11" s="181">
        <v>3.5565797948321292</v>
      </c>
      <c r="T11" s="181">
        <v>3.3076919643144449</v>
      </c>
      <c r="U11" s="181">
        <v>4.2087553537352385</v>
      </c>
      <c r="V11" s="181">
        <v>3.7099503412498973</v>
      </c>
      <c r="W11" s="181">
        <v>3.9974180812822762</v>
      </c>
      <c r="X11" s="81">
        <v>7</v>
      </c>
    </row>
    <row r="12" spans="1:25" s="55" customFormat="1" ht="12.75" customHeight="1">
      <c r="A12" s="75">
        <v>8</v>
      </c>
      <c r="B12" s="76" t="s">
        <v>304</v>
      </c>
      <c r="C12" s="80" t="s">
        <v>305</v>
      </c>
      <c r="D12" s="181">
        <v>0.48805402271328036</v>
      </c>
      <c r="E12" s="181">
        <v>0.66125578183736478</v>
      </c>
      <c r="F12" s="181">
        <v>1.1798947427689681</v>
      </c>
      <c r="G12" s="181">
        <v>1.3236718590277083</v>
      </c>
      <c r="H12" s="181">
        <v>1.7447272326290753</v>
      </c>
      <c r="I12" s="181">
        <v>4.0056710960326916</v>
      </c>
      <c r="J12" s="181">
        <v>4.7190420708720708</v>
      </c>
      <c r="K12" s="181">
        <v>4.8139874724293952</v>
      </c>
      <c r="L12" s="181">
        <v>5.503945887099337</v>
      </c>
      <c r="M12" s="181">
        <v>6.2479850987095196</v>
      </c>
      <c r="N12" s="181">
        <v>10.688709602054177</v>
      </c>
      <c r="O12" s="181">
        <v>18.166877373961931</v>
      </c>
      <c r="P12" s="181">
        <v>18.559981459726295</v>
      </c>
      <c r="Q12" s="181">
        <v>13.396668043706532</v>
      </c>
      <c r="R12" s="181">
        <v>7.3265943957927622</v>
      </c>
      <c r="S12" s="181">
        <v>7.8244993199357511</v>
      </c>
      <c r="T12" s="181">
        <v>7.2349196699697922</v>
      </c>
      <c r="U12" s="181">
        <v>8.7170535917966525</v>
      </c>
      <c r="V12" s="181">
        <v>7.7702562707284457</v>
      </c>
      <c r="W12" s="181">
        <v>8.378599803864752</v>
      </c>
      <c r="X12" s="81">
        <v>8</v>
      </c>
    </row>
    <row r="13" spans="1:25" s="55" customFormat="1" ht="12.75" customHeight="1">
      <c r="A13" s="75">
        <v>9</v>
      </c>
      <c r="B13" s="76" t="s">
        <v>306</v>
      </c>
      <c r="C13" s="85" t="s">
        <v>307</v>
      </c>
      <c r="D13" s="181">
        <v>4.1833539002505713</v>
      </c>
      <c r="E13" s="181">
        <v>5.6959386814317314</v>
      </c>
      <c r="F13" s="181">
        <v>10.463374974412707</v>
      </c>
      <c r="G13" s="181">
        <v>12.251433103063841</v>
      </c>
      <c r="H13" s="181">
        <v>16.283144611746284</v>
      </c>
      <c r="I13" s="181">
        <v>38.145249139723632</v>
      </c>
      <c r="J13" s="181">
        <v>53.191499094109453</v>
      </c>
      <c r="K13" s="181">
        <v>67.509648482191906</v>
      </c>
      <c r="L13" s="181">
        <v>98.524077228338328</v>
      </c>
      <c r="M13" s="181">
        <v>126.8974732676045</v>
      </c>
      <c r="N13" s="181">
        <v>230.94762925669579</v>
      </c>
      <c r="O13" s="181">
        <v>411.45445763249472</v>
      </c>
      <c r="P13" s="181">
        <v>437.88959094541087</v>
      </c>
      <c r="Q13" s="181">
        <v>335.99800639402736</v>
      </c>
      <c r="R13" s="181">
        <v>290.20760273821941</v>
      </c>
      <c r="S13" s="181">
        <v>302.2701732108315</v>
      </c>
      <c r="T13" s="181">
        <v>287.11213290550131</v>
      </c>
      <c r="U13" s="181">
        <v>304.43374782694264</v>
      </c>
      <c r="V13" s="181">
        <v>266.03089719158038</v>
      </c>
      <c r="W13" s="181">
        <v>284.61342909714347</v>
      </c>
      <c r="X13" s="81">
        <v>9</v>
      </c>
    </row>
    <row r="14" spans="1:25" s="55" customFormat="1" ht="12.75" customHeight="1">
      <c r="A14" s="75">
        <v>10</v>
      </c>
      <c r="B14" s="76" t="s">
        <v>308</v>
      </c>
      <c r="C14" s="80" t="s">
        <v>309</v>
      </c>
      <c r="D14" s="181">
        <v>0.47717121590073847</v>
      </c>
      <c r="E14" s="181">
        <v>0.64970906997150346</v>
      </c>
      <c r="F14" s="181">
        <v>1.1928117028154526</v>
      </c>
      <c r="G14" s="181">
        <v>1.3792090296074897</v>
      </c>
      <c r="H14" s="181">
        <v>1.8199361703932064</v>
      </c>
      <c r="I14" s="181">
        <v>3.5546906539283794</v>
      </c>
      <c r="J14" s="181">
        <v>5.2181958553067345</v>
      </c>
      <c r="K14" s="181">
        <v>7.3897874464774791</v>
      </c>
      <c r="L14" s="181">
        <v>10.858254147355247</v>
      </c>
      <c r="M14" s="181">
        <v>13.601283584540843</v>
      </c>
      <c r="N14" s="181">
        <v>23.440635707475547</v>
      </c>
      <c r="O14" s="181">
        <v>40.127042551073465</v>
      </c>
      <c r="P14" s="181">
        <v>41.042249842277762</v>
      </c>
      <c r="Q14" s="181">
        <v>31.461146577245888</v>
      </c>
      <c r="R14" s="181">
        <v>29.293377173245887</v>
      </c>
      <c r="S14" s="181">
        <v>30.503002907339006</v>
      </c>
      <c r="T14" s="181">
        <v>27.705968655817767</v>
      </c>
      <c r="U14" s="181">
        <v>31.114932641063962</v>
      </c>
      <c r="V14" s="181">
        <v>27.547096939297923</v>
      </c>
      <c r="W14" s="181">
        <v>29.763692420791159</v>
      </c>
      <c r="X14" s="81">
        <v>10</v>
      </c>
    </row>
    <row r="15" spans="1:25" s="55" customFormat="1" ht="12.75" customHeight="1">
      <c r="A15" s="75">
        <v>11</v>
      </c>
      <c r="B15" s="76" t="s">
        <v>310</v>
      </c>
      <c r="C15" s="80" t="s">
        <v>311</v>
      </c>
      <c r="D15" s="181">
        <v>9.9631960952149032E-2</v>
      </c>
      <c r="E15" s="181">
        <v>0.13396602725680834</v>
      </c>
      <c r="F15" s="181">
        <v>0.24456749503769351</v>
      </c>
      <c r="G15" s="181">
        <v>0.28510034397393946</v>
      </c>
      <c r="H15" s="181">
        <v>0.37169022575627475</v>
      </c>
      <c r="I15" s="181">
        <v>0.85954656143947283</v>
      </c>
      <c r="J15" s="181">
        <v>1.1807359291649564</v>
      </c>
      <c r="K15" s="181">
        <v>1.4201992785517468</v>
      </c>
      <c r="L15" s="181">
        <v>1.9091246089313427</v>
      </c>
      <c r="M15" s="181">
        <v>2.3535131435121448</v>
      </c>
      <c r="N15" s="181">
        <v>3.9933282554115492</v>
      </c>
      <c r="O15" s="181">
        <v>6.7192466970204077</v>
      </c>
      <c r="P15" s="181">
        <v>6.8750253517625852</v>
      </c>
      <c r="Q15" s="181">
        <v>5.2798633353126538</v>
      </c>
      <c r="R15" s="181">
        <v>3.769897749972297</v>
      </c>
      <c r="S15" s="181">
        <v>3.9262225047994388</v>
      </c>
      <c r="T15" s="181">
        <v>3.6979350686164842</v>
      </c>
      <c r="U15" s="181">
        <v>3.6646859401980083</v>
      </c>
      <c r="V15" s="181">
        <v>3.1974803459199888</v>
      </c>
      <c r="W15" s="181">
        <v>3.4149773428645385</v>
      </c>
      <c r="X15" s="81">
        <v>11</v>
      </c>
    </row>
    <row r="16" spans="1:25" s="55" customFormat="1" ht="12.75" customHeight="1">
      <c r="A16" s="75">
        <v>12</v>
      </c>
      <c r="B16" s="76" t="s">
        <v>312</v>
      </c>
      <c r="C16" s="80" t="s">
        <v>313</v>
      </c>
      <c r="D16" s="181">
        <v>7.8734813484547625E-2</v>
      </c>
      <c r="E16" s="181">
        <v>0.10513371672937542</v>
      </c>
      <c r="F16" s="181">
        <v>0.19402664060024058</v>
      </c>
      <c r="G16" s="181">
        <v>0.22191429701687518</v>
      </c>
      <c r="H16" s="181">
        <v>0.29413639265992253</v>
      </c>
      <c r="I16" s="181">
        <v>0.68627360796301828</v>
      </c>
      <c r="J16" s="181">
        <v>0.92234920078329763</v>
      </c>
      <c r="K16" s="181">
        <v>1.1207696176788573</v>
      </c>
      <c r="L16" s="181">
        <v>1.5389268373489104</v>
      </c>
      <c r="M16" s="181">
        <v>2.0691236936099098</v>
      </c>
      <c r="N16" s="181">
        <v>3.5435960549851444</v>
      </c>
      <c r="O16" s="181">
        <v>6.3058011597299322</v>
      </c>
      <c r="P16" s="181">
        <v>6.6025186264937865</v>
      </c>
      <c r="Q16" s="181">
        <v>5.0739268947414873</v>
      </c>
      <c r="R16" s="181">
        <v>3.8942690883030715</v>
      </c>
      <c r="S16" s="181">
        <v>4.0566797369481264</v>
      </c>
      <c r="T16" s="181">
        <v>3.612045808423253</v>
      </c>
      <c r="U16" s="181">
        <v>3.9710093220400946</v>
      </c>
      <c r="V16" s="181">
        <v>3.5336861354053397</v>
      </c>
      <c r="W16" s="181">
        <v>3.8312482587814007</v>
      </c>
      <c r="X16" s="81">
        <v>12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81">
        <v>9.7805585332795833E-2</v>
      </c>
      <c r="E17" s="181">
        <v>0.13189925463806326</v>
      </c>
      <c r="F17" s="181">
        <v>0.24298842503164861</v>
      </c>
      <c r="G17" s="181">
        <v>0.28202276517814884</v>
      </c>
      <c r="H17" s="181">
        <v>0.37542316864466735</v>
      </c>
      <c r="I17" s="181">
        <v>0.90583289072321171</v>
      </c>
      <c r="J17" s="181">
        <v>1.2451956176111272</v>
      </c>
      <c r="K17" s="181">
        <v>1.5419658794201589</v>
      </c>
      <c r="L17" s="181">
        <v>2.1636381634216768</v>
      </c>
      <c r="M17" s="181">
        <v>2.7423629237894933</v>
      </c>
      <c r="N17" s="181">
        <v>4.7729314276420665</v>
      </c>
      <c r="O17" s="181">
        <v>8.4055093322121976</v>
      </c>
      <c r="P17" s="181">
        <v>8.8739660643195393</v>
      </c>
      <c r="Q17" s="181">
        <v>6.8158451305274976</v>
      </c>
      <c r="R17" s="181">
        <v>6.689057533654859</v>
      </c>
      <c r="S17" s="181">
        <v>6.9677278382761489</v>
      </c>
      <c r="T17" s="181">
        <v>6.2758927846366435</v>
      </c>
      <c r="U17" s="181">
        <v>6.5978225607097505</v>
      </c>
      <c r="V17" s="181">
        <v>5.7374733187608911</v>
      </c>
      <c r="W17" s="181">
        <v>6.1126653653954897</v>
      </c>
      <c r="X17" s="81">
        <v>13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81">
        <v>6.8123812291692967E-2</v>
      </c>
      <c r="E18" s="181">
        <v>9.3612760876893533E-2</v>
      </c>
      <c r="F18" s="181">
        <v>0.17120395733051383</v>
      </c>
      <c r="G18" s="181">
        <v>0.20059986452892123</v>
      </c>
      <c r="H18" s="181">
        <v>0.26861793437850062</v>
      </c>
      <c r="I18" s="181">
        <v>0.63208262566829199</v>
      </c>
      <c r="J18" s="181">
        <v>0.86622296040695723</v>
      </c>
      <c r="K18" s="181">
        <v>1.2518008306664405</v>
      </c>
      <c r="L18" s="181">
        <v>1.6500647729638072</v>
      </c>
      <c r="M18" s="181">
        <v>2.0859258975254855</v>
      </c>
      <c r="N18" s="181">
        <v>3.7061271636964674</v>
      </c>
      <c r="O18" s="181">
        <v>6.2339334555868806</v>
      </c>
      <c r="P18" s="181">
        <v>6.2630607795026485</v>
      </c>
      <c r="Q18" s="181">
        <v>4.8113422505179511</v>
      </c>
      <c r="R18" s="181">
        <v>4.0633867331801969</v>
      </c>
      <c r="S18" s="181">
        <v>4.2303359183980787</v>
      </c>
      <c r="T18" s="181">
        <v>3.6397062690891242</v>
      </c>
      <c r="U18" s="181">
        <v>3.8333287574014134</v>
      </c>
      <c r="V18" s="181">
        <v>3.2803540607599775</v>
      </c>
      <c r="W18" s="181">
        <v>3.4500326641016708</v>
      </c>
      <c r="X18" s="81">
        <v>14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81">
        <v>0.10220737995188327</v>
      </c>
      <c r="E19" s="181">
        <v>0.14092469347278391</v>
      </c>
      <c r="F19" s="181">
        <v>0.25412366211336979</v>
      </c>
      <c r="G19" s="181">
        <v>0.28441920690983113</v>
      </c>
      <c r="H19" s="181">
        <v>0.38509574058242096</v>
      </c>
      <c r="I19" s="181">
        <v>1.0503896945105056</v>
      </c>
      <c r="J19" s="181">
        <v>1.3780338605620734</v>
      </c>
      <c r="K19" s="181">
        <v>1.8250658398387267</v>
      </c>
      <c r="L19" s="181">
        <v>3.1664015444650575</v>
      </c>
      <c r="M19" s="181">
        <v>4.4892322697029021</v>
      </c>
      <c r="N19" s="181">
        <v>9.4252673420175981</v>
      </c>
      <c r="O19" s="181">
        <v>16.799829001108034</v>
      </c>
      <c r="P19" s="181">
        <v>16.945826161027266</v>
      </c>
      <c r="Q19" s="181">
        <v>12.96898391989785</v>
      </c>
      <c r="R19" s="181">
        <v>10.181270775632658</v>
      </c>
      <c r="S19" s="181">
        <v>10.610933283795395</v>
      </c>
      <c r="T19" s="181">
        <v>11.190674714476337</v>
      </c>
      <c r="U19" s="181">
        <v>13.523036865251463</v>
      </c>
      <c r="V19" s="181">
        <v>11.569307717100715</v>
      </c>
      <c r="W19" s="181">
        <v>12.164930088576931</v>
      </c>
      <c r="X19" s="81">
        <v>15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81">
        <v>2.2672585880071277E-5</v>
      </c>
      <c r="E20" s="181">
        <v>3.1181289444964014E-5</v>
      </c>
      <c r="F20" s="181">
        <v>5.6020466679057915E-5</v>
      </c>
      <c r="G20" s="181">
        <v>6.2504671406639212E-5</v>
      </c>
      <c r="H20" s="181">
        <v>8.4006878322116205E-5</v>
      </c>
      <c r="I20" s="181">
        <v>2.2024124880220549E-4</v>
      </c>
      <c r="J20" s="181">
        <v>2.9112924783271892E-4</v>
      </c>
      <c r="K20" s="181">
        <v>4.2835217646034895E-4</v>
      </c>
      <c r="L20" s="181">
        <v>4.8183547847344826E-2</v>
      </c>
      <c r="M20" s="181">
        <v>2.7567623283317601E-2</v>
      </c>
      <c r="N20" s="181">
        <v>6.0598141660658272E-2</v>
      </c>
      <c r="O20" s="181">
        <v>0.10801162245505661</v>
      </c>
      <c r="P20" s="181">
        <v>7.1884629226324118E-2</v>
      </c>
      <c r="Q20" s="181">
        <v>5.5014762435607441E-2</v>
      </c>
      <c r="R20" s="181">
        <v>5.7245343173140457E-2</v>
      </c>
      <c r="S20" s="181">
        <v>5.9600854231357678E-2</v>
      </c>
      <c r="T20" s="181">
        <v>7.3020340910255513E-2</v>
      </c>
      <c r="U20" s="181">
        <v>6.6811144464959976E-2</v>
      </c>
      <c r="V20" s="181">
        <v>5.9267837784842708E-2</v>
      </c>
      <c r="W20" s="181">
        <v>6.3360469536361583E-2</v>
      </c>
      <c r="X20" s="81">
        <v>16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81">
        <v>0.1021847073660032</v>
      </c>
      <c r="E21" s="181">
        <v>0.14089351218333895</v>
      </c>
      <c r="F21" s="181">
        <v>0.25406764164669071</v>
      </c>
      <c r="G21" s="181">
        <v>0.28435670223842446</v>
      </c>
      <c r="H21" s="181">
        <v>0.38501173370409886</v>
      </c>
      <c r="I21" s="181">
        <v>1.0501694532617032</v>
      </c>
      <c r="J21" s="181">
        <v>1.3777427313142407</v>
      </c>
      <c r="K21" s="181">
        <v>1.8246374876622664</v>
      </c>
      <c r="L21" s="181">
        <v>3.1182179966177128</v>
      </c>
      <c r="M21" s="181">
        <v>4.4616646464195853</v>
      </c>
      <c r="N21" s="181">
        <v>9.3646692003569409</v>
      </c>
      <c r="O21" s="181">
        <v>16.691817378652978</v>
      </c>
      <c r="P21" s="181">
        <v>16.873941531800941</v>
      </c>
      <c r="Q21" s="181">
        <v>12.913969157462242</v>
      </c>
      <c r="R21" s="181">
        <v>10.124025432459517</v>
      </c>
      <c r="S21" s="181">
        <v>10.551332429564038</v>
      </c>
      <c r="T21" s="181">
        <v>11.117654373566081</v>
      </c>
      <c r="U21" s="181">
        <v>13.456225720786504</v>
      </c>
      <c r="V21" s="181">
        <v>11.510039879315872</v>
      </c>
      <c r="W21" s="181">
        <v>12.101569619040568</v>
      </c>
      <c r="X21" s="81">
        <v>17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81">
        <v>0.35290917293399215</v>
      </c>
      <c r="E22" s="181">
        <v>0.47969271485852011</v>
      </c>
      <c r="F22" s="181">
        <v>0.88250209517086864</v>
      </c>
      <c r="G22" s="181">
        <v>1.0219047984896601</v>
      </c>
      <c r="H22" s="181">
        <v>1.3468263544594172</v>
      </c>
      <c r="I22" s="181">
        <v>3.2543826634721484</v>
      </c>
      <c r="J22" s="181">
        <v>4.5280388826521945</v>
      </c>
      <c r="K22" s="181">
        <v>4.9881391463901901</v>
      </c>
      <c r="L22" s="181">
        <v>7.3304404088570427</v>
      </c>
      <c r="M22" s="181">
        <v>9.5870868631570385</v>
      </c>
      <c r="N22" s="181">
        <v>17.014476672181424</v>
      </c>
      <c r="O22" s="181">
        <v>29.470144655635234</v>
      </c>
      <c r="P22" s="181">
        <v>31.476315667227347</v>
      </c>
      <c r="Q22" s="181">
        <v>24.147345170663261</v>
      </c>
      <c r="R22" s="181">
        <v>20.471867065238442</v>
      </c>
      <c r="S22" s="181">
        <v>21.330179315020942</v>
      </c>
      <c r="T22" s="181">
        <v>19.853729087969143</v>
      </c>
      <c r="U22" s="181">
        <v>20.967731367189298</v>
      </c>
      <c r="V22" s="181">
        <v>18.573094869142537</v>
      </c>
      <c r="W22" s="181">
        <v>20.067968914280005</v>
      </c>
      <c r="X22" s="81">
        <v>18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81">
        <v>3.9212130325999128E-2</v>
      </c>
      <c r="E23" s="181">
        <v>5.3299190539835568E-2</v>
      </c>
      <c r="F23" s="181">
        <v>9.8055788352318735E-2</v>
      </c>
      <c r="G23" s="181">
        <v>0.11354497760996222</v>
      </c>
      <c r="H23" s="181">
        <v>0.14964737271771303</v>
      </c>
      <c r="I23" s="181">
        <v>0.36159807371912761</v>
      </c>
      <c r="J23" s="181">
        <v>0.5031154314057994</v>
      </c>
      <c r="K23" s="181">
        <v>1.2620163178230857</v>
      </c>
      <c r="L23" s="181">
        <v>1.9167067415296075</v>
      </c>
      <c r="M23" s="181">
        <v>2.2980420863806521</v>
      </c>
      <c r="N23" s="181">
        <v>4.1223047006017586</v>
      </c>
      <c r="O23" s="181">
        <v>7.3481668432645657</v>
      </c>
      <c r="P23" s="181">
        <v>8.3317841487395317</v>
      </c>
      <c r="Q23" s="181">
        <v>6.3777968981889401</v>
      </c>
      <c r="R23" s="181">
        <v>5.2125380667173822</v>
      </c>
      <c r="S23" s="181">
        <v>5.4249986864595936</v>
      </c>
      <c r="T23" s="181">
        <v>4.8193794559456364</v>
      </c>
      <c r="U23" s="181">
        <v>5.5668868856282678</v>
      </c>
      <c r="V23" s="181">
        <v>4.9739570098061643</v>
      </c>
      <c r="W23" s="181">
        <v>5.4083563018516791</v>
      </c>
      <c r="X23" s="81">
        <v>19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81">
        <v>0.17419976618073135</v>
      </c>
      <c r="E24" s="181">
        <v>0.23599850623646398</v>
      </c>
      <c r="F24" s="181">
        <v>0.43531017934643057</v>
      </c>
      <c r="G24" s="181">
        <v>0.50899465141515388</v>
      </c>
      <c r="H24" s="181">
        <v>0.67155268708889293</v>
      </c>
      <c r="I24" s="181">
        <v>1.5840776687296318</v>
      </c>
      <c r="J24" s="181">
        <v>2.1835739532229046</v>
      </c>
      <c r="K24" s="181">
        <v>2.7188041603666409</v>
      </c>
      <c r="L24" s="181">
        <v>3.9404793654431112</v>
      </c>
      <c r="M24" s="181">
        <v>5.1075612102730563</v>
      </c>
      <c r="N24" s="181">
        <v>9.1624081621906708</v>
      </c>
      <c r="O24" s="181">
        <v>16.296856601647463</v>
      </c>
      <c r="P24" s="181">
        <v>16.803716132128411</v>
      </c>
      <c r="Q24" s="181">
        <v>12.900685683361019</v>
      </c>
      <c r="R24" s="181">
        <v>11.1470007528913</v>
      </c>
      <c r="S24" s="181">
        <v>11.614055779071194</v>
      </c>
      <c r="T24" s="181">
        <v>10.860810882858615</v>
      </c>
      <c r="U24" s="181">
        <v>11.724860649027717</v>
      </c>
      <c r="V24" s="181">
        <v>10.352410696326537</v>
      </c>
      <c r="W24" s="181">
        <v>11.157817467593622</v>
      </c>
      <c r="X24" s="81">
        <v>20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81">
        <v>0.14615552692816691</v>
      </c>
      <c r="E25" s="181">
        <v>0.19580219832631729</v>
      </c>
      <c r="F25" s="181">
        <v>0.35520745965067774</v>
      </c>
      <c r="G25" s="181">
        <v>0.40964990486389102</v>
      </c>
      <c r="H25" s="181">
        <v>0.54470201875885782</v>
      </c>
      <c r="I25" s="181">
        <v>1.2639908121735197</v>
      </c>
      <c r="J25" s="181">
        <v>1.6990968069130008</v>
      </c>
      <c r="K25" s="181">
        <v>2.0090479298765289</v>
      </c>
      <c r="L25" s="181">
        <v>2.7625865492564272</v>
      </c>
      <c r="M25" s="181">
        <v>3.4976533377714891</v>
      </c>
      <c r="N25" s="181">
        <v>5.9973816379996396</v>
      </c>
      <c r="O25" s="181">
        <v>10.661157474476099</v>
      </c>
      <c r="P25" s="181">
        <v>10.92528935877978</v>
      </c>
      <c r="Q25" s="181">
        <v>8.3716043588956151</v>
      </c>
      <c r="R25" s="181">
        <v>6.7236578458433467</v>
      </c>
      <c r="S25" s="181">
        <v>7.0007687118899424</v>
      </c>
      <c r="T25" s="181">
        <v>6.7425449246222602</v>
      </c>
      <c r="U25" s="181">
        <v>7.0012716430563984</v>
      </c>
      <c r="V25" s="181">
        <v>6.1999531872662317</v>
      </c>
      <c r="W25" s="181">
        <v>6.6947783037594739</v>
      </c>
      <c r="X25" s="81">
        <v>21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81">
        <v>2.9589407998239593E-2</v>
      </c>
      <c r="E26" s="181">
        <v>3.9876236458403047E-2</v>
      </c>
      <c r="F26" s="181">
        <v>7.2729447602542172E-2</v>
      </c>
      <c r="G26" s="181">
        <v>8.4706649201311213E-2</v>
      </c>
      <c r="H26" s="181">
        <v>0.11250697822230966</v>
      </c>
      <c r="I26" s="181">
        <v>0.26784624312401523</v>
      </c>
      <c r="J26" s="181">
        <v>0.36985201550918584</v>
      </c>
      <c r="K26" s="181">
        <v>0.45122528162406289</v>
      </c>
      <c r="L26" s="181">
        <v>0.60600374675211865</v>
      </c>
      <c r="M26" s="181">
        <v>0.76478681922063596</v>
      </c>
      <c r="N26" s="181">
        <v>1.2900240341645801</v>
      </c>
      <c r="O26" s="181">
        <v>2.3439806835550558</v>
      </c>
      <c r="P26" s="181">
        <v>2.5561690078917922</v>
      </c>
      <c r="Q26" s="181">
        <v>1.9616057033090033</v>
      </c>
      <c r="R26" s="181">
        <v>1.6381406574724757</v>
      </c>
      <c r="S26" s="181">
        <v>1.7057800543585764</v>
      </c>
      <c r="T26" s="181">
        <v>1.5444508593818727</v>
      </c>
      <c r="U26" s="181">
        <v>1.5916389417922898</v>
      </c>
      <c r="V26" s="181">
        <v>1.3939210109579685</v>
      </c>
      <c r="W26" s="181">
        <v>1.4931991705049541</v>
      </c>
      <c r="X26" s="81">
        <v>22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81">
        <v>0.11656611892992734</v>
      </c>
      <c r="E27" s="181">
        <v>0.15592596186791424</v>
      </c>
      <c r="F27" s="181">
        <v>0.28247801204813555</v>
      </c>
      <c r="G27" s="181">
        <v>0.32494325566257981</v>
      </c>
      <c r="H27" s="181">
        <v>0.43219504053654817</v>
      </c>
      <c r="I27" s="181">
        <v>0.99614456904950466</v>
      </c>
      <c r="J27" s="181">
        <v>1.329244791403815</v>
      </c>
      <c r="K27" s="181">
        <v>1.5578226482524657</v>
      </c>
      <c r="L27" s="181">
        <v>2.1565828025043086</v>
      </c>
      <c r="M27" s="181">
        <v>2.7328665185508534</v>
      </c>
      <c r="N27" s="181">
        <v>4.7073576038350593</v>
      </c>
      <c r="O27" s="181">
        <v>8.3171767909210406</v>
      </c>
      <c r="P27" s="181">
        <v>8.3691203508879894</v>
      </c>
      <c r="Q27" s="181">
        <v>6.4099986555866106</v>
      </c>
      <c r="R27" s="181">
        <v>5.0855171883708712</v>
      </c>
      <c r="S27" s="181">
        <v>5.2949886575313645</v>
      </c>
      <c r="T27" s="181">
        <v>5.1980940652403875</v>
      </c>
      <c r="U27" s="181">
        <v>5.4096327012641083</v>
      </c>
      <c r="V27" s="181">
        <v>4.8060321763082641</v>
      </c>
      <c r="W27" s="181">
        <v>5.2015791332545183</v>
      </c>
      <c r="X27" s="81">
        <v>23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81">
        <v>0.19965064080773415</v>
      </c>
      <c r="E28" s="181">
        <v>0.26716688712916165</v>
      </c>
      <c r="F28" s="181">
        <v>0.49738182899339306</v>
      </c>
      <c r="G28" s="181">
        <v>0.58814434672538773</v>
      </c>
      <c r="H28" s="181">
        <v>0.75216504013302776</v>
      </c>
      <c r="I28" s="181">
        <v>1.8248275128297409</v>
      </c>
      <c r="J28" s="181">
        <v>2.5217282112919137</v>
      </c>
      <c r="K28" s="181">
        <v>3.1305828128832838</v>
      </c>
      <c r="L28" s="181">
        <v>4.4581365938965529</v>
      </c>
      <c r="M28" s="181">
        <v>6.5390627616097712</v>
      </c>
      <c r="N28" s="181">
        <v>12.654749003092565</v>
      </c>
      <c r="O28" s="181">
        <v>24.931417786406186</v>
      </c>
      <c r="P28" s="181">
        <v>28.029206182128203</v>
      </c>
      <c r="Q28" s="181">
        <v>21.516196242223476</v>
      </c>
      <c r="R28" s="181">
        <v>16.173763751340402</v>
      </c>
      <c r="S28" s="181">
        <v>16.860403416181246</v>
      </c>
      <c r="T28" s="181">
        <v>17.627276089507987</v>
      </c>
      <c r="U28" s="181">
        <v>18.499224194499483</v>
      </c>
      <c r="V28" s="181">
        <v>15.709167717214422</v>
      </c>
      <c r="W28" s="181">
        <v>16.41522566728657</v>
      </c>
      <c r="X28" s="81">
        <v>24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81">
        <v>0.10598449337629839</v>
      </c>
      <c r="E29" s="181">
        <v>0.14113694860199374</v>
      </c>
      <c r="F29" s="181">
        <v>0.26243978164281895</v>
      </c>
      <c r="G29" s="181">
        <v>0.31228710854820407</v>
      </c>
      <c r="H29" s="181">
        <v>0.39362742779523086</v>
      </c>
      <c r="I29" s="181">
        <v>0.94748458318350604</v>
      </c>
      <c r="J29" s="181">
        <v>1.3133111156898376</v>
      </c>
      <c r="K29" s="181">
        <v>1.6344617786826621</v>
      </c>
      <c r="L29" s="181">
        <v>2.3832702810287842</v>
      </c>
      <c r="M29" s="181">
        <v>3.6088544444270116</v>
      </c>
      <c r="N29" s="181">
        <v>7.0850452932761776</v>
      </c>
      <c r="O29" s="181">
        <v>13.157692387879186</v>
      </c>
      <c r="P29" s="181">
        <v>14.97438351486131</v>
      </c>
      <c r="Q29" s="181">
        <v>11.511191084164476</v>
      </c>
      <c r="R29" s="181">
        <v>8.7479121492622784</v>
      </c>
      <c r="S29" s="181">
        <v>9.1169975722086338</v>
      </c>
      <c r="T29" s="181">
        <v>9.467299615880286</v>
      </c>
      <c r="U29" s="181">
        <v>9.6030802583619508</v>
      </c>
      <c r="V29" s="181">
        <v>8.1588355680042959</v>
      </c>
      <c r="W29" s="181">
        <v>8.5298016977188489</v>
      </c>
      <c r="X29" s="81">
        <v>25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81">
        <v>6.5943878237005024E-2</v>
      </c>
      <c r="E30" s="181">
        <v>8.876934410319777E-2</v>
      </c>
      <c r="F30" s="181">
        <v>0.16551762664151273</v>
      </c>
      <c r="G30" s="181">
        <v>0.19288852672241519</v>
      </c>
      <c r="H30" s="181">
        <v>0.25160708305256568</v>
      </c>
      <c r="I30" s="181">
        <v>0.62188767382055077</v>
      </c>
      <c r="J30" s="181">
        <v>0.8506818569799548</v>
      </c>
      <c r="K30" s="181">
        <v>1.0527890002062248</v>
      </c>
      <c r="L30" s="181">
        <v>1.4389965631767501</v>
      </c>
      <c r="M30" s="181">
        <v>2.042704303329089</v>
      </c>
      <c r="N30" s="181">
        <v>3.8677605453234722</v>
      </c>
      <c r="O30" s="181">
        <v>8.7287991997975336</v>
      </c>
      <c r="P30" s="181">
        <v>9.563818301634349</v>
      </c>
      <c r="Q30" s="181">
        <v>7.3230079910964614</v>
      </c>
      <c r="R30" s="181">
        <v>5.1912381404506132</v>
      </c>
      <c r="S30" s="181">
        <v>5.4136426143568821</v>
      </c>
      <c r="T30" s="181">
        <v>5.816231249320845</v>
      </c>
      <c r="U30" s="181">
        <v>6.3657274102474775</v>
      </c>
      <c r="V30" s="181">
        <v>5.3698754059857023</v>
      </c>
      <c r="W30" s="181">
        <v>5.5795273760385626</v>
      </c>
      <c r="X30" s="81">
        <v>26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81">
        <v>2.7722269194430736E-2</v>
      </c>
      <c r="E31" s="181">
        <v>3.7260594423970145E-2</v>
      </c>
      <c r="F31" s="181">
        <v>6.9424420709061407E-2</v>
      </c>
      <c r="G31" s="181">
        <v>8.2968711454768584E-2</v>
      </c>
      <c r="H31" s="181">
        <v>0.10693052928523132</v>
      </c>
      <c r="I31" s="181">
        <v>0.25545525582568407</v>
      </c>
      <c r="J31" s="181">
        <v>0.35773523862212164</v>
      </c>
      <c r="K31" s="181">
        <v>0.44333203399439641</v>
      </c>
      <c r="L31" s="181">
        <v>0.63586974969101839</v>
      </c>
      <c r="M31" s="181">
        <v>0.88750401385367028</v>
      </c>
      <c r="N31" s="181">
        <v>1.7019431644929157</v>
      </c>
      <c r="O31" s="181">
        <v>3.0449261987294669</v>
      </c>
      <c r="P31" s="181">
        <v>3.4910043656325449</v>
      </c>
      <c r="Q31" s="181">
        <v>2.681997166962534</v>
      </c>
      <c r="R31" s="181">
        <v>2.2346134616275122</v>
      </c>
      <c r="S31" s="181">
        <v>2.3297632296157298</v>
      </c>
      <c r="T31" s="181">
        <v>2.3437452243068591</v>
      </c>
      <c r="U31" s="181">
        <v>2.5304165258900526</v>
      </c>
      <c r="V31" s="181">
        <v>2.1804567432244242</v>
      </c>
      <c r="W31" s="181">
        <v>2.3058965935291571</v>
      </c>
      <c r="X31" s="81">
        <v>27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81">
        <v>0.31602168197774455</v>
      </c>
      <c r="E32" s="181">
        <v>0.42802393826427138</v>
      </c>
      <c r="F32" s="181">
        <v>0.78001121559041531</v>
      </c>
      <c r="G32" s="181">
        <v>0.91877629370748226</v>
      </c>
      <c r="H32" s="181">
        <v>1.2237944590068781</v>
      </c>
      <c r="I32" s="181">
        <v>2.903271025983718</v>
      </c>
      <c r="J32" s="181">
        <v>3.9820067097794367</v>
      </c>
      <c r="K32" s="181">
        <v>5.4832039655025255</v>
      </c>
      <c r="L32" s="181">
        <v>8.3386140552992316</v>
      </c>
      <c r="M32" s="181">
        <v>10.593253447364438</v>
      </c>
      <c r="N32" s="181">
        <v>19.054046082365147</v>
      </c>
      <c r="O32" s="181">
        <v>34.535838626417942</v>
      </c>
      <c r="P32" s="181">
        <v>38.168774278990945</v>
      </c>
      <c r="Q32" s="181">
        <v>29.282411242212408</v>
      </c>
      <c r="R32" s="181">
        <v>19.190716210623716</v>
      </c>
      <c r="S32" s="181">
        <v>19.992354505316015</v>
      </c>
      <c r="T32" s="181">
        <v>26.237302598720536</v>
      </c>
      <c r="U32" s="181">
        <v>20.597379038552305</v>
      </c>
      <c r="V32" s="181">
        <v>18.168382943274064</v>
      </c>
      <c r="W32" s="181">
        <v>19.602670812507256</v>
      </c>
      <c r="X32" s="81">
        <v>28</v>
      </c>
    </row>
    <row r="33" spans="1:26" s="55" customFormat="1" ht="12.75" customHeight="1">
      <c r="A33" s="75">
        <v>29</v>
      </c>
      <c r="B33" s="76" t="s">
        <v>346</v>
      </c>
      <c r="C33" s="84" t="s">
        <v>347</v>
      </c>
      <c r="D33" s="181">
        <v>0.30079944489795624</v>
      </c>
      <c r="E33" s="181">
        <v>0.41010072651301194</v>
      </c>
      <c r="F33" s="181">
        <v>0.75662137183459488</v>
      </c>
      <c r="G33" s="181">
        <v>0.88204554186914241</v>
      </c>
      <c r="H33" s="181">
        <v>1.1817057303001064</v>
      </c>
      <c r="I33" s="181">
        <v>2.9714947392777247</v>
      </c>
      <c r="J33" s="181">
        <v>4.0566178334307414</v>
      </c>
      <c r="K33" s="181">
        <v>3.0885291542991626</v>
      </c>
      <c r="L33" s="181">
        <v>4.8032344600803825</v>
      </c>
      <c r="M33" s="181">
        <v>5.4759253412874589</v>
      </c>
      <c r="N33" s="181">
        <v>9.9129927706261078</v>
      </c>
      <c r="O33" s="181">
        <v>18.658343393021578</v>
      </c>
      <c r="P33" s="181">
        <v>21.462797222968351</v>
      </c>
      <c r="Q33" s="181">
        <v>16.371177864809802</v>
      </c>
      <c r="R33" s="181">
        <v>16.016194060511161</v>
      </c>
      <c r="S33" s="181">
        <v>16.687662595882848</v>
      </c>
      <c r="T33" s="181">
        <v>15.653399423755378</v>
      </c>
      <c r="U33" s="181">
        <v>16.006105884090189</v>
      </c>
      <c r="V33" s="181">
        <v>14.111762565591118</v>
      </c>
      <c r="W33" s="181">
        <v>15.227544395426701</v>
      </c>
      <c r="X33" s="81">
        <v>29</v>
      </c>
    </row>
    <row r="34" spans="1:26" s="55" customFormat="1" ht="12.75" customHeight="1">
      <c r="A34" s="75">
        <v>30</v>
      </c>
      <c r="B34" s="76" t="s">
        <v>348</v>
      </c>
      <c r="C34" s="84" t="s">
        <v>349</v>
      </c>
      <c r="D34" s="181">
        <v>0.37453255151621356</v>
      </c>
      <c r="E34" s="181">
        <v>0.5080753864064923</v>
      </c>
      <c r="F34" s="181">
        <v>0.93008293502244899</v>
      </c>
      <c r="G34" s="181">
        <v>1.0928710498401284</v>
      </c>
      <c r="H34" s="181">
        <v>1.4681368672872419</v>
      </c>
      <c r="I34" s="181">
        <v>3.4325323806580146</v>
      </c>
      <c r="J34" s="181">
        <v>4.8422416621834907</v>
      </c>
      <c r="K34" s="181">
        <v>5.023482505661053</v>
      </c>
      <c r="L34" s="181">
        <v>7.2389165709030339</v>
      </c>
      <c r="M34" s="181">
        <v>9.4306868385761931</v>
      </c>
      <c r="N34" s="181">
        <v>16.815076438788779</v>
      </c>
      <c r="O34" s="181">
        <v>30.5978132092648</v>
      </c>
      <c r="P34" s="181">
        <v>29.436552385479342</v>
      </c>
      <c r="Q34" s="181">
        <v>22.595631114720678</v>
      </c>
      <c r="R34" s="181">
        <v>15.096885502137912</v>
      </c>
      <c r="S34" s="181">
        <v>15.726726781306951</v>
      </c>
      <c r="T34" s="181">
        <v>14.842198060679051</v>
      </c>
      <c r="U34" s="181">
        <v>15.555042201085977</v>
      </c>
      <c r="V34" s="181">
        <v>13.253171688688354</v>
      </c>
      <c r="W34" s="181">
        <v>13.883240783336603</v>
      </c>
      <c r="X34" s="81">
        <v>30</v>
      </c>
    </row>
    <row r="35" spans="1:26" s="55" customFormat="1" ht="12.75" customHeight="1">
      <c r="A35" s="75">
        <v>31</v>
      </c>
      <c r="B35" s="76" t="s">
        <v>350</v>
      </c>
      <c r="C35" s="80" t="s">
        <v>351</v>
      </c>
      <c r="D35" s="181">
        <v>0.47656132929315814</v>
      </c>
      <c r="E35" s="181">
        <v>0.65104546424091814</v>
      </c>
      <c r="F35" s="181">
        <v>1.189489266353982</v>
      </c>
      <c r="G35" s="181">
        <v>1.3995319426709776</v>
      </c>
      <c r="H35" s="181">
        <v>1.8428850559633101</v>
      </c>
      <c r="I35" s="181">
        <v>4.3643639669070335</v>
      </c>
      <c r="J35" s="181">
        <v>6.0876354222684128</v>
      </c>
      <c r="K35" s="181">
        <v>8.3490642355614941</v>
      </c>
      <c r="L35" s="181">
        <v>11.937960941975687</v>
      </c>
      <c r="M35" s="181">
        <v>15.445634447238231</v>
      </c>
      <c r="N35" s="181">
        <v>29.376794972832414</v>
      </c>
      <c r="O35" s="181">
        <v>52.737059704241247</v>
      </c>
      <c r="P35" s="181">
        <v>58.591955801391315</v>
      </c>
      <c r="Q35" s="181">
        <v>45.014951665003174</v>
      </c>
      <c r="R35" s="181">
        <v>32.726070888468435</v>
      </c>
      <c r="S35" s="181">
        <v>34.086799566597705</v>
      </c>
      <c r="T35" s="181">
        <v>33.320022949826544</v>
      </c>
      <c r="U35" s="181">
        <v>36.882540749154614</v>
      </c>
      <c r="V35" s="181">
        <v>32.307968955586794</v>
      </c>
      <c r="W35" s="181">
        <v>34.602356534346043</v>
      </c>
      <c r="X35" s="81">
        <v>31</v>
      </c>
    </row>
    <row r="36" spans="1:26" s="55" customFormat="1" ht="12.75" customHeight="1">
      <c r="A36" s="75">
        <v>32</v>
      </c>
      <c r="B36" s="76" t="s">
        <v>352</v>
      </c>
      <c r="C36" s="80" t="s">
        <v>353</v>
      </c>
      <c r="D36" s="181">
        <v>0.67992659510642428</v>
      </c>
      <c r="E36" s="181">
        <v>0.9370227645539243</v>
      </c>
      <c r="F36" s="181">
        <v>1.7330806369353002</v>
      </c>
      <c r="G36" s="181">
        <v>2.0671178302682014</v>
      </c>
      <c r="H36" s="181">
        <v>2.7876608014709663</v>
      </c>
      <c r="I36" s="181">
        <v>6.6223403527897728</v>
      </c>
      <c r="J36" s="181">
        <v>9.3586782116314193</v>
      </c>
      <c r="K36" s="181">
        <v>11.624635652927617</v>
      </c>
      <c r="L36" s="181">
        <v>17.019002263263516</v>
      </c>
      <c r="M36" s="181">
        <v>22.170326385307813</v>
      </c>
      <c r="N36" s="181">
        <v>40.58007500626168</v>
      </c>
      <c r="O36" s="181">
        <v>70.989637216451143</v>
      </c>
      <c r="P36" s="181">
        <v>76.008000832293135</v>
      </c>
      <c r="Q36" s="181">
        <v>58.382994076074858</v>
      </c>
      <c r="R36" s="181">
        <v>64.818411007573943</v>
      </c>
      <c r="S36" s="181">
        <v>67.486867503687549</v>
      </c>
      <c r="T36" s="181">
        <v>56.990559558512487</v>
      </c>
      <c r="U36" s="181">
        <v>62.829881456590513</v>
      </c>
      <c r="V36" s="181">
        <v>54.595229225993187</v>
      </c>
      <c r="W36" s="181">
        <v>58.187518220941215</v>
      </c>
      <c r="X36" s="81">
        <v>32</v>
      </c>
    </row>
    <row r="37" spans="1:26" s="55" customFormat="1" ht="12.75" customHeight="1">
      <c r="A37" s="75">
        <v>33</v>
      </c>
      <c r="B37" s="76" t="s">
        <v>354</v>
      </c>
      <c r="C37" s="80" t="s">
        <v>355</v>
      </c>
      <c r="D37" s="181">
        <v>8.7410143816283911E-2</v>
      </c>
      <c r="E37" s="181">
        <v>0.12210803505520049</v>
      </c>
      <c r="F37" s="181">
        <v>0.22641597821062603</v>
      </c>
      <c r="G37" s="181">
        <v>0.26406861895926415</v>
      </c>
      <c r="H37" s="181">
        <v>0.35874686403081402</v>
      </c>
      <c r="I37" s="181">
        <v>0.84697702654151874</v>
      </c>
      <c r="J37" s="181">
        <v>1.2126975990876958</v>
      </c>
      <c r="K37" s="181">
        <v>1.6030107384546579</v>
      </c>
      <c r="L37" s="181">
        <v>2.269206415110629</v>
      </c>
      <c r="M37" s="181">
        <v>2.7605748220906254</v>
      </c>
      <c r="N37" s="181">
        <v>5.4517426777926863</v>
      </c>
      <c r="O37" s="181">
        <v>9.5013378412230836</v>
      </c>
      <c r="P37" s="181">
        <v>10.225596504925941</v>
      </c>
      <c r="Q37" s="181">
        <v>7.8478866825140985</v>
      </c>
      <c r="R37" s="181">
        <v>11.128483220434482</v>
      </c>
      <c r="S37" s="181">
        <v>11.5917218181769</v>
      </c>
      <c r="T37" s="181">
        <v>10.698648209000591</v>
      </c>
      <c r="U37" s="181">
        <v>11.811246357522238</v>
      </c>
      <c r="V37" s="181">
        <v>10.509950613121326</v>
      </c>
      <c r="W37" s="181">
        <v>11.431973390942797</v>
      </c>
      <c r="X37" s="81">
        <v>33</v>
      </c>
    </row>
    <row r="38" spans="1:26" s="89" customFormat="1" ht="12.75" customHeight="1">
      <c r="A38" s="75">
        <v>34</v>
      </c>
      <c r="B38" s="76" t="s">
        <v>356</v>
      </c>
      <c r="C38" s="80" t="s">
        <v>357</v>
      </c>
      <c r="D38" s="181">
        <v>0.11230014855235987</v>
      </c>
      <c r="E38" s="181">
        <v>0.15235734636218576</v>
      </c>
      <c r="F38" s="181">
        <v>0.2794943360227341</v>
      </c>
      <c r="G38" s="181">
        <v>0.33151763942938323</v>
      </c>
      <c r="H38" s="181">
        <v>0.44042172811406877</v>
      </c>
      <c r="I38" s="181">
        <v>1.0265768824087926</v>
      </c>
      <c r="J38" s="181">
        <v>1.4053349464072813</v>
      </c>
      <c r="K38" s="181">
        <v>1.6834353900807051</v>
      </c>
      <c r="L38" s="181">
        <v>2.3239545939393591</v>
      </c>
      <c r="M38" s="181">
        <v>2.8862163554035472</v>
      </c>
      <c r="N38" s="181">
        <v>5.0757041090256747</v>
      </c>
      <c r="O38" s="181">
        <v>8.9518455092471818</v>
      </c>
      <c r="P38" s="181">
        <v>8.896678905951239</v>
      </c>
      <c r="Q38" s="181">
        <v>6.8444097513189295</v>
      </c>
      <c r="R38" s="181">
        <v>6.3680341059734555</v>
      </c>
      <c r="S38" s="181">
        <v>6.6334241311747224</v>
      </c>
      <c r="T38" s="181">
        <v>6.0492031885426076</v>
      </c>
      <c r="U38" s="181">
        <v>6.6543589652300321</v>
      </c>
      <c r="V38" s="181">
        <v>5.7403837250309042</v>
      </c>
      <c r="W38" s="181">
        <v>6.0659932370515692</v>
      </c>
      <c r="X38" s="81">
        <v>34</v>
      </c>
      <c r="Y38" s="88"/>
      <c r="Z38" s="88"/>
    </row>
    <row r="39" spans="1:26" s="89" customFormat="1" ht="12.75" customHeight="1">
      <c r="A39" s="75">
        <v>35</v>
      </c>
      <c r="B39" s="76" t="s">
        <v>358</v>
      </c>
      <c r="C39" s="80" t="s">
        <v>359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1.9961075797315437</v>
      </c>
      <c r="L39" s="181">
        <v>2.8984281942977135</v>
      </c>
      <c r="M39" s="181">
        <v>3.7640078584634229</v>
      </c>
      <c r="N39" s="181">
        <v>6.8479910717089005</v>
      </c>
      <c r="O39" s="181">
        <v>12.183476574467266</v>
      </c>
      <c r="P39" s="181">
        <v>12.930276699023718</v>
      </c>
      <c r="Q39" s="181">
        <v>9.9338075357977065</v>
      </c>
      <c r="R39" s="181">
        <v>7.2427212064764515</v>
      </c>
      <c r="S39" s="181">
        <v>7.5393082105096605</v>
      </c>
      <c r="T39" s="181">
        <v>7.2948351745008653</v>
      </c>
      <c r="U39" s="181">
        <v>7.6324023486508716</v>
      </c>
      <c r="V39" s="181">
        <v>6.6700654772939574</v>
      </c>
      <c r="W39" s="181">
        <v>7.1304389273086812</v>
      </c>
      <c r="X39" s="81">
        <v>35</v>
      </c>
    </row>
    <row r="40" spans="1:26" s="89" customFormat="1" ht="12.75" customHeight="1">
      <c r="A40" s="75">
        <v>36</v>
      </c>
      <c r="B40" s="76" t="s">
        <v>360</v>
      </c>
      <c r="C40" s="85" t="s">
        <v>361</v>
      </c>
      <c r="D40" s="181">
        <v>7.0491889145138514E-2</v>
      </c>
      <c r="E40" s="181">
        <v>9.3888464019424245E-2</v>
      </c>
      <c r="F40" s="181">
        <v>0.16965226264340322</v>
      </c>
      <c r="G40" s="181">
        <v>0.20008952794285254</v>
      </c>
      <c r="H40" s="181">
        <v>0.25895501171205754</v>
      </c>
      <c r="I40" s="181">
        <v>0.59421640407212162</v>
      </c>
      <c r="J40" s="181">
        <v>0.79637671077512151</v>
      </c>
      <c r="K40" s="181">
        <v>2.5703078802880883</v>
      </c>
      <c r="L40" s="181">
        <v>3.9374417502111649</v>
      </c>
      <c r="M40" s="181">
        <v>5.5435401889340392</v>
      </c>
      <c r="N40" s="181">
        <v>10.371799874779825</v>
      </c>
      <c r="O40" s="181">
        <v>18.634068043414413</v>
      </c>
      <c r="P40" s="181">
        <v>21.229965010371483</v>
      </c>
      <c r="Q40" s="181">
        <v>17.113599754390396</v>
      </c>
      <c r="R40" s="181">
        <v>19.787334875050828</v>
      </c>
      <c r="S40" s="181">
        <v>21.367825487430622</v>
      </c>
      <c r="T40" s="181">
        <v>16.097272394200914</v>
      </c>
      <c r="U40" s="181">
        <v>17.244143023292821</v>
      </c>
      <c r="V40" s="181">
        <v>15.901940128528423</v>
      </c>
      <c r="W40" s="181">
        <v>18.12738077983547</v>
      </c>
      <c r="X40" s="81">
        <v>36</v>
      </c>
    </row>
    <row r="41" spans="1:26" s="89" customFormat="1" ht="12.75" customHeight="1">
      <c r="A41" s="75">
        <v>37</v>
      </c>
      <c r="B41" s="76" t="s">
        <v>362</v>
      </c>
      <c r="C41" s="80" t="s">
        <v>363</v>
      </c>
      <c r="D41" s="181">
        <v>5.9743189411567504E-2</v>
      </c>
      <c r="E41" s="181">
        <v>7.9212077424627103E-2</v>
      </c>
      <c r="F41" s="181">
        <v>0.14235218726083484</v>
      </c>
      <c r="G41" s="181">
        <v>0.16920639520070938</v>
      </c>
      <c r="H41" s="181">
        <v>0.22075721247277572</v>
      </c>
      <c r="I41" s="181">
        <v>0.50116054455432679</v>
      </c>
      <c r="J41" s="181">
        <v>0.66335655825788897</v>
      </c>
      <c r="K41" s="181">
        <v>2.1590902072663525</v>
      </c>
      <c r="L41" s="181">
        <v>3.3034400025808996</v>
      </c>
      <c r="M41" s="181">
        <v>4.735524189506835</v>
      </c>
      <c r="N41" s="181">
        <v>8.7267538563178704</v>
      </c>
      <c r="O41" s="181">
        <v>15.669967687818088</v>
      </c>
      <c r="P41" s="181">
        <v>18.015463697403174</v>
      </c>
      <c r="Q41" s="181">
        <v>14.515166904113617</v>
      </c>
      <c r="R41" s="181">
        <v>17.473840390244355</v>
      </c>
      <c r="S41" s="181">
        <v>18.832074781903565</v>
      </c>
      <c r="T41" s="181">
        <v>13.443172232403899</v>
      </c>
      <c r="U41" s="181">
        <v>14.443555692985687</v>
      </c>
      <c r="V41" s="181">
        <v>13.374666222224414</v>
      </c>
      <c r="W41" s="181">
        <v>15.569832555460769</v>
      </c>
      <c r="X41" s="81">
        <v>37</v>
      </c>
    </row>
    <row r="42" spans="1:26" s="89" customFormat="1" ht="12.75" customHeight="1">
      <c r="A42" s="75">
        <v>38</v>
      </c>
      <c r="B42" s="76" t="s">
        <v>364</v>
      </c>
      <c r="C42" s="80" t="s">
        <v>365</v>
      </c>
      <c r="D42" s="181">
        <v>1.0748699733571005E-2</v>
      </c>
      <c r="E42" s="181">
        <v>1.4676386594797143E-2</v>
      </c>
      <c r="F42" s="181">
        <v>2.7300075382568359E-2</v>
      </c>
      <c r="G42" s="181">
        <v>3.0883132742143153E-2</v>
      </c>
      <c r="H42" s="181">
        <v>3.8197799239281793E-2</v>
      </c>
      <c r="I42" s="181">
        <v>9.3055859517794715E-2</v>
      </c>
      <c r="J42" s="181">
        <v>0.13302015251723254</v>
      </c>
      <c r="K42" s="181">
        <v>0.41121767302173579</v>
      </c>
      <c r="L42" s="181">
        <v>0.6340017476302654</v>
      </c>
      <c r="M42" s="181">
        <v>0.80801599942720448</v>
      </c>
      <c r="N42" s="181">
        <v>1.6450460184619544</v>
      </c>
      <c r="O42" s="181">
        <v>2.964100355596325</v>
      </c>
      <c r="P42" s="181">
        <v>3.2145013129683111</v>
      </c>
      <c r="Q42" s="181">
        <v>2.5984328502767786</v>
      </c>
      <c r="R42" s="181">
        <v>2.3134944848064753</v>
      </c>
      <c r="S42" s="181">
        <v>2.5357507055270552</v>
      </c>
      <c r="T42" s="181">
        <v>2.654100161797015</v>
      </c>
      <c r="U42" s="181">
        <v>2.8005873303071351</v>
      </c>
      <c r="V42" s="181">
        <v>2.5272739063040093</v>
      </c>
      <c r="W42" s="181">
        <v>2.5575482243747003</v>
      </c>
      <c r="X42" s="81">
        <v>38</v>
      </c>
    </row>
    <row r="43" spans="1:26" s="90" customFormat="1" ht="12.75" customHeight="1">
      <c r="A43" s="75">
        <v>39</v>
      </c>
      <c r="B43" s="76" t="s">
        <v>366</v>
      </c>
      <c r="C43" s="85" t="s">
        <v>367</v>
      </c>
      <c r="D43" s="181">
        <v>4.5907069574414967</v>
      </c>
      <c r="E43" s="181">
        <v>14.239757480941254</v>
      </c>
      <c r="F43" s="181">
        <v>19.840759504018173</v>
      </c>
      <c r="G43" s="181">
        <v>25.083160596336612</v>
      </c>
      <c r="H43" s="181">
        <v>32.853443083098469</v>
      </c>
      <c r="I43" s="181">
        <v>76.371027571041452</v>
      </c>
      <c r="J43" s="181">
        <v>100.71250952587613</v>
      </c>
      <c r="K43" s="181">
        <v>115.53198123337268</v>
      </c>
      <c r="L43" s="181">
        <v>152.76959700611008</v>
      </c>
      <c r="M43" s="181">
        <v>184.07709481944681</v>
      </c>
      <c r="N43" s="181">
        <v>342.90203096746967</v>
      </c>
      <c r="O43" s="181">
        <v>664.92665390196396</v>
      </c>
      <c r="P43" s="181">
        <v>727.59307907611083</v>
      </c>
      <c r="Q43" s="181">
        <v>548.4622853292127</v>
      </c>
      <c r="R43" s="181">
        <v>432.56352384324845</v>
      </c>
      <c r="S43" s="181">
        <v>408.70920287258042</v>
      </c>
      <c r="T43" s="181">
        <v>361.60567387095216</v>
      </c>
      <c r="U43" s="181">
        <v>361.60013623651162</v>
      </c>
      <c r="V43" s="181">
        <v>298.83958942286006</v>
      </c>
      <c r="W43" s="181">
        <v>302.67504658684379</v>
      </c>
      <c r="X43" s="81">
        <v>39</v>
      </c>
    </row>
    <row r="44" spans="1:26" s="89" customFormat="1" ht="12.75" customHeight="1">
      <c r="A44" s="75">
        <v>40</v>
      </c>
      <c r="B44" s="76" t="s">
        <v>368</v>
      </c>
      <c r="C44" s="80" t="s">
        <v>369</v>
      </c>
      <c r="D44" s="181">
        <v>9.2591439528656606E-3</v>
      </c>
      <c r="E44" s="181">
        <v>1.2509964832471977E-2</v>
      </c>
      <c r="F44" s="181">
        <v>2.3828550526512737E-2</v>
      </c>
      <c r="G44" s="181">
        <v>2.9370173311193837E-2</v>
      </c>
      <c r="H44" s="181">
        <v>3.9160888533321038E-2</v>
      </c>
      <c r="I44" s="181">
        <v>9.1800661043817747E-2</v>
      </c>
      <c r="J44" s="181">
        <v>0.12057384470435652</v>
      </c>
      <c r="K44" s="181">
        <v>0.35815312174317071</v>
      </c>
      <c r="L44" s="181">
        <v>0.56742857947740633</v>
      </c>
      <c r="M44" s="181">
        <v>0.70530800074031708</v>
      </c>
      <c r="N44" s="181">
        <v>1.3505290645500039</v>
      </c>
      <c r="O44" s="181">
        <v>2.235231352756109</v>
      </c>
      <c r="P44" s="181">
        <v>2.3202305595416615</v>
      </c>
      <c r="Q44" s="181">
        <v>1.8859662967848962</v>
      </c>
      <c r="R44" s="181">
        <v>5.3484914207292782</v>
      </c>
      <c r="S44" s="181">
        <v>5.1898175040448269</v>
      </c>
      <c r="T44" s="181">
        <v>4.4866207974208079</v>
      </c>
      <c r="U44" s="181">
        <v>4.3792638108319322</v>
      </c>
      <c r="V44" s="181">
        <v>3.9546717361148107</v>
      </c>
      <c r="W44" s="181">
        <v>4.3358621898355469</v>
      </c>
      <c r="X44" s="81">
        <v>40</v>
      </c>
    </row>
    <row r="45" spans="1:26" s="55" customFormat="1" ht="12.75" customHeight="1">
      <c r="A45" s="75">
        <v>41</v>
      </c>
      <c r="B45" s="76" t="s">
        <v>370</v>
      </c>
      <c r="C45" s="80" t="s">
        <v>371</v>
      </c>
      <c r="D45" s="181">
        <v>4.5814478134886301</v>
      </c>
      <c r="E45" s="181">
        <v>14.227247516108783</v>
      </c>
      <c r="F45" s="181">
        <v>19.81693095349166</v>
      </c>
      <c r="G45" s="181">
        <v>25.053790423025422</v>
      </c>
      <c r="H45" s="181">
        <v>32.814282194565152</v>
      </c>
      <c r="I45" s="181">
        <v>76.279226909997647</v>
      </c>
      <c r="J45" s="181">
        <v>100.59193568117178</v>
      </c>
      <c r="K45" s="181">
        <v>115.17382811162949</v>
      </c>
      <c r="L45" s="181">
        <v>152.20216842663265</v>
      </c>
      <c r="M45" s="181">
        <v>183.37178681870651</v>
      </c>
      <c r="N45" s="181">
        <v>341.55150190291965</v>
      </c>
      <c r="O45" s="181">
        <v>662.69142254920791</v>
      </c>
      <c r="P45" s="181">
        <v>725.27284851656918</v>
      </c>
      <c r="Q45" s="181">
        <v>546.57631903242782</v>
      </c>
      <c r="R45" s="181">
        <v>427.21503242251913</v>
      </c>
      <c r="S45" s="181">
        <v>403.51938536853567</v>
      </c>
      <c r="T45" s="181">
        <v>357.11905307353129</v>
      </c>
      <c r="U45" s="181">
        <v>357.22087242567972</v>
      </c>
      <c r="V45" s="181">
        <v>294.88491768674527</v>
      </c>
      <c r="W45" s="181">
        <v>298.33918439700824</v>
      </c>
      <c r="X45" s="81">
        <v>41</v>
      </c>
    </row>
    <row r="46" spans="1:26" s="55" customFormat="1" ht="12.75" customHeight="1">
      <c r="A46" s="75">
        <v>42</v>
      </c>
      <c r="B46" s="76">
        <v>37</v>
      </c>
      <c r="C46" s="87" t="s">
        <v>372</v>
      </c>
      <c r="D46" s="181">
        <v>0.94622725025384835</v>
      </c>
      <c r="E46" s="181">
        <v>1.2899272551716294</v>
      </c>
      <c r="F46" s="181">
        <v>2.325599119922499</v>
      </c>
      <c r="G46" s="181">
        <v>2.6210179897506811</v>
      </c>
      <c r="H46" s="181">
        <v>3.459148948881146</v>
      </c>
      <c r="I46" s="181">
        <v>7.9816204724653632</v>
      </c>
      <c r="J46" s="181">
        <v>11.013809188603203</v>
      </c>
      <c r="K46" s="181">
        <v>7.3988593828729563</v>
      </c>
      <c r="L46" s="181">
        <v>10.052051304303186</v>
      </c>
      <c r="M46" s="181">
        <v>12.621990531649205</v>
      </c>
      <c r="N46" s="181">
        <v>23.468250786301944</v>
      </c>
      <c r="O46" s="181">
        <v>46.090753521950298</v>
      </c>
      <c r="P46" s="181">
        <v>50.408908067943479</v>
      </c>
      <c r="Q46" s="181">
        <v>39.588477436166308</v>
      </c>
      <c r="R46" s="181">
        <v>25.501462879588988</v>
      </c>
      <c r="S46" s="181">
        <v>24.221502675196035</v>
      </c>
      <c r="T46" s="181">
        <v>21.297729572424874</v>
      </c>
      <c r="U46" s="181">
        <v>20.978852282522926</v>
      </c>
      <c r="V46" s="181">
        <v>18.803629084457388</v>
      </c>
      <c r="W46" s="181">
        <v>20.540229708403231</v>
      </c>
      <c r="X46" s="81">
        <v>42</v>
      </c>
    </row>
    <row r="47" spans="1:26" s="55" customFormat="1" ht="12.75" customHeight="1">
      <c r="A47" s="75">
        <v>43</v>
      </c>
      <c r="B47" s="76" t="s">
        <v>373</v>
      </c>
      <c r="C47" s="87" t="s">
        <v>374</v>
      </c>
      <c r="D47" s="181">
        <v>3.6352205632347823</v>
      </c>
      <c r="E47" s="181">
        <v>12.937320260937152</v>
      </c>
      <c r="F47" s="181">
        <v>17.491331833569163</v>
      </c>
      <c r="G47" s="181">
        <v>22.432772433274739</v>
      </c>
      <c r="H47" s="181">
        <v>29.355133245684002</v>
      </c>
      <c r="I47" s="181">
        <v>68.297606437532281</v>
      </c>
      <c r="J47" s="181">
        <v>89.578126492568572</v>
      </c>
      <c r="K47" s="181">
        <v>107.77496872875655</v>
      </c>
      <c r="L47" s="181">
        <v>142.15011712232945</v>
      </c>
      <c r="M47" s="181">
        <v>170.74979628705728</v>
      </c>
      <c r="N47" s="181">
        <v>318.08325111661776</v>
      </c>
      <c r="O47" s="181">
        <v>616.6006690272576</v>
      </c>
      <c r="P47" s="181">
        <v>674.86394044862573</v>
      </c>
      <c r="Q47" s="181">
        <v>506.98784159626149</v>
      </c>
      <c r="R47" s="181">
        <v>401.71356954293014</v>
      </c>
      <c r="S47" s="181">
        <v>379.2978826933396</v>
      </c>
      <c r="T47" s="181">
        <v>335.82132350110641</v>
      </c>
      <c r="U47" s="181">
        <v>336.24202014315682</v>
      </c>
      <c r="V47" s="181">
        <v>276.08128860228788</v>
      </c>
      <c r="W47" s="181">
        <v>277.79895468860497</v>
      </c>
      <c r="X47" s="81">
        <v>43</v>
      </c>
    </row>
    <row r="48" spans="1:26" s="55" customFormat="1" ht="12.75" customHeight="1">
      <c r="A48" s="75">
        <v>44</v>
      </c>
      <c r="B48" s="76" t="s">
        <v>375</v>
      </c>
      <c r="C48" s="85" t="s">
        <v>376</v>
      </c>
      <c r="D48" s="181">
        <v>3.1054955068564891</v>
      </c>
      <c r="E48" s="181">
        <v>4.2014063982552834</v>
      </c>
      <c r="F48" s="181">
        <v>7.5864368791305061</v>
      </c>
      <c r="G48" s="181">
        <v>8.6070148050777568</v>
      </c>
      <c r="H48" s="181">
        <v>11.18272531953701</v>
      </c>
      <c r="I48" s="181">
        <v>25.648169123638358</v>
      </c>
      <c r="J48" s="181">
        <v>34.508587174811602</v>
      </c>
      <c r="K48" s="181">
        <v>52.163611890567672</v>
      </c>
      <c r="L48" s="181">
        <v>74.507260095269771</v>
      </c>
      <c r="M48" s="181">
        <v>90.514522193239486</v>
      </c>
      <c r="N48" s="181">
        <v>155.75634296934129</v>
      </c>
      <c r="O48" s="181">
        <v>280.19630673086402</v>
      </c>
      <c r="P48" s="181">
        <v>298.41330773781067</v>
      </c>
      <c r="Q48" s="181">
        <v>232.23051887890796</v>
      </c>
      <c r="R48" s="181">
        <v>174.69756711861436</v>
      </c>
      <c r="S48" s="181">
        <v>174.73573792526952</v>
      </c>
      <c r="T48" s="181">
        <v>177.69214536854346</v>
      </c>
      <c r="U48" s="181">
        <v>180.97679937138227</v>
      </c>
      <c r="V48" s="181">
        <v>159.11865953938815</v>
      </c>
      <c r="W48" s="181">
        <v>169.67069305272162</v>
      </c>
      <c r="X48" s="81">
        <v>44</v>
      </c>
    </row>
    <row r="49" spans="1:25" s="55" customFormat="1" ht="12.75" customHeight="1">
      <c r="A49" s="75">
        <v>45</v>
      </c>
      <c r="B49" s="76" t="s">
        <v>377</v>
      </c>
      <c r="C49" s="80" t="s">
        <v>378</v>
      </c>
      <c r="D49" s="181">
        <v>1.5274253219918488</v>
      </c>
      <c r="E49" s="181">
        <v>2.0593498575054867</v>
      </c>
      <c r="F49" s="181">
        <v>3.7088049254396154</v>
      </c>
      <c r="G49" s="181">
        <v>4.1832543056261553</v>
      </c>
      <c r="H49" s="181">
        <v>5.4671500215575968</v>
      </c>
      <c r="I49" s="181">
        <v>12.616984776942463</v>
      </c>
      <c r="J49" s="181">
        <v>16.690376338943366</v>
      </c>
      <c r="K49" s="181">
        <v>26.232665541401001</v>
      </c>
      <c r="L49" s="181">
        <v>38.035059573429756</v>
      </c>
      <c r="M49" s="181">
        <v>44.820398405312147</v>
      </c>
      <c r="N49" s="181">
        <v>77.832886361865221</v>
      </c>
      <c r="O49" s="181">
        <v>140.84437771422577</v>
      </c>
      <c r="P49" s="181">
        <v>147.00075715601415</v>
      </c>
      <c r="Q49" s="181">
        <v>114.44698412849377</v>
      </c>
      <c r="R49" s="181">
        <v>55.134073099893222</v>
      </c>
      <c r="S49" s="181">
        <v>55.159295186449292</v>
      </c>
      <c r="T49" s="181">
        <v>56.333022306861032</v>
      </c>
      <c r="U49" s="181">
        <v>60.802501655205575</v>
      </c>
      <c r="V49" s="181">
        <v>54.603262701942825</v>
      </c>
      <c r="W49" s="181">
        <v>58.739744769434942</v>
      </c>
      <c r="X49" s="81">
        <v>45</v>
      </c>
    </row>
    <row r="50" spans="1:25" s="55" customFormat="1" ht="12.75" customHeight="1">
      <c r="A50" s="75">
        <v>46</v>
      </c>
      <c r="B50" s="76" t="s">
        <v>379</v>
      </c>
      <c r="C50" s="80" t="s">
        <v>380</v>
      </c>
      <c r="D50" s="181">
        <v>1.5780701848646403</v>
      </c>
      <c r="E50" s="181">
        <v>2.1420565407497967</v>
      </c>
      <c r="F50" s="181">
        <v>3.8776319536908908</v>
      </c>
      <c r="G50" s="181">
        <v>4.4237604994516024</v>
      </c>
      <c r="H50" s="181">
        <v>5.7155752979794139</v>
      </c>
      <c r="I50" s="181">
        <v>13.031184346695895</v>
      </c>
      <c r="J50" s="181">
        <v>17.818210835868239</v>
      </c>
      <c r="K50" s="181">
        <v>25.930946349166671</v>
      </c>
      <c r="L50" s="181">
        <v>36.472200521840023</v>
      </c>
      <c r="M50" s="181">
        <v>45.694123787927339</v>
      </c>
      <c r="N50" s="181">
        <v>77.923456607476055</v>
      </c>
      <c r="O50" s="181">
        <v>139.35192901663822</v>
      </c>
      <c r="P50" s="181">
        <v>151.41255058179649</v>
      </c>
      <c r="Q50" s="181">
        <v>117.78353475041419</v>
      </c>
      <c r="R50" s="181">
        <v>119.56349401872113</v>
      </c>
      <c r="S50" s="181">
        <v>119.57644273882025</v>
      </c>
      <c r="T50" s="181">
        <v>121.35912306168242</v>
      </c>
      <c r="U50" s="181">
        <v>120.17429771617671</v>
      </c>
      <c r="V50" s="181">
        <v>104.51539683744529</v>
      </c>
      <c r="W50" s="181">
        <v>110.9309482832867</v>
      </c>
      <c r="X50" s="81">
        <v>46</v>
      </c>
    </row>
    <row r="51" spans="1:25" s="55" customFormat="1" ht="12.75" customHeight="1">
      <c r="A51" s="75">
        <v>47</v>
      </c>
      <c r="B51" s="76" t="s">
        <v>381</v>
      </c>
      <c r="C51" s="85" t="s">
        <v>382</v>
      </c>
      <c r="D51" s="181">
        <v>9.3704633116112426</v>
      </c>
      <c r="E51" s="181">
        <v>12.055055954769117</v>
      </c>
      <c r="F51" s="181">
        <v>21.6982995201877</v>
      </c>
      <c r="G51" s="181">
        <v>25.320498644821274</v>
      </c>
      <c r="H51" s="181">
        <v>34.123879763396559</v>
      </c>
      <c r="I51" s="181">
        <v>69.148282686825183</v>
      </c>
      <c r="J51" s="181">
        <v>105.73337033982</v>
      </c>
      <c r="K51" s="181">
        <v>163.38740113008097</v>
      </c>
      <c r="L51" s="181">
        <v>240.60750609115271</v>
      </c>
      <c r="M51" s="181">
        <v>299.94591316731481</v>
      </c>
      <c r="N51" s="181">
        <v>545.80319087035548</v>
      </c>
      <c r="O51" s="181">
        <v>980.44007309121321</v>
      </c>
      <c r="P51" s="181">
        <v>1051.089863780529</v>
      </c>
      <c r="Q51" s="181">
        <v>783.28828937667265</v>
      </c>
      <c r="R51" s="181">
        <v>592.24433312509825</v>
      </c>
      <c r="S51" s="181">
        <v>627.89056155887556</v>
      </c>
      <c r="T51" s="181">
        <v>558.90962951025097</v>
      </c>
      <c r="U51" s="181">
        <v>583.63449820143444</v>
      </c>
      <c r="V51" s="181">
        <v>493.8734626022499</v>
      </c>
      <c r="W51" s="181">
        <v>520.1026442843222</v>
      </c>
      <c r="X51" s="81">
        <v>47</v>
      </c>
    </row>
    <row r="52" spans="1:25" s="55" customFormat="1" ht="12.75" customHeight="1">
      <c r="A52" s="75">
        <v>48</v>
      </c>
      <c r="B52" s="76" t="s">
        <v>383</v>
      </c>
      <c r="C52" s="80" t="s">
        <v>384</v>
      </c>
      <c r="D52" s="181">
        <v>1.2231677931366491</v>
      </c>
      <c r="E52" s="181">
        <v>1.6610827385303693</v>
      </c>
      <c r="F52" s="181">
        <v>2.9780350834986815</v>
      </c>
      <c r="G52" s="181">
        <v>3.3482204477146955</v>
      </c>
      <c r="H52" s="181">
        <v>4.4177967652014543</v>
      </c>
      <c r="I52" s="181">
        <v>10.112729269440797</v>
      </c>
      <c r="J52" s="181">
        <v>13.908266129327952</v>
      </c>
      <c r="K52" s="181">
        <v>15.355293730448439</v>
      </c>
      <c r="L52" s="181">
        <v>23.360725838790017</v>
      </c>
      <c r="M52" s="181">
        <v>26.959402350560332</v>
      </c>
      <c r="N52" s="181">
        <v>46.129497323922649</v>
      </c>
      <c r="O52" s="181">
        <v>87.35923315699273</v>
      </c>
      <c r="P52" s="181">
        <v>87.04219526682742</v>
      </c>
      <c r="Q52" s="181">
        <v>64.705002358519351</v>
      </c>
      <c r="R52" s="181">
        <v>68.557006977445226</v>
      </c>
      <c r="S52" s="181">
        <v>70.823852969249018</v>
      </c>
      <c r="T52" s="181">
        <v>26.11756485510886</v>
      </c>
      <c r="U52" s="181">
        <v>25.792043916238239</v>
      </c>
      <c r="V52" s="181">
        <v>21.950511493287351</v>
      </c>
      <c r="W52" s="181">
        <v>22.979323470744859</v>
      </c>
      <c r="X52" s="81">
        <v>48</v>
      </c>
      <c r="Y52" s="82"/>
    </row>
    <row r="53" spans="1:25" s="55" customFormat="1" ht="12.75" customHeight="1">
      <c r="A53" s="75">
        <v>49</v>
      </c>
      <c r="B53" s="76" t="s">
        <v>385</v>
      </c>
      <c r="C53" s="80" t="s">
        <v>386</v>
      </c>
      <c r="D53" s="181">
        <v>6.5802455360722627</v>
      </c>
      <c r="E53" s="181">
        <v>8.2898578466049067</v>
      </c>
      <c r="F53" s="181">
        <v>14.81255501771084</v>
      </c>
      <c r="G53" s="181">
        <v>15.329860997637388</v>
      </c>
      <c r="H53" s="181">
        <v>20.057102335073871</v>
      </c>
      <c r="I53" s="181">
        <v>36.879723390664012</v>
      </c>
      <c r="J53" s="181">
        <v>56.026686647019851</v>
      </c>
      <c r="K53" s="181">
        <v>107.24536305186822</v>
      </c>
      <c r="L53" s="181">
        <v>155.80709086805766</v>
      </c>
      <c r="M53" s="181">
        <v>192.52493382450834</v>
      </c>
      <c r="N53" s="181">
        <v>348.08485455544314</v>
      </c>
      <c r="O53" s="181">
        <v>633.2912178824896</v>
      </c>
      <c r="P53" s="181">
        <v>680.61085805321261</v>
      </c>
      <c r="Q53" s="181">
        <v>510.03494560848634</v>
      </c>
      <c r="R53" s="181">
        <v>384.13243469424913</v>
      </c>
      <c r="S53" s="181">
        <v>415.19945322477281</v>
      </c>
      <c r="T53" s="181">
        <v>393.01922773478231</v>
      </c>
      <c r="U53" s="181">
        <v>414.36682840785159</v>
      </c>
      <c r="V53" s="181">
        <v>343.70715125633029</v>
      </c>
      <c r="W53" s="181">
        <v>358.72393046795816</v>
      </c>
      <c r="X53" s="81">
        <v>49</v>
      </c>
    </row>
    <row r="54" spans="1:25" s="55" customFormat="1" ht="12.75" customHeight="1">
      <c r="A54" s="75">
        <v>50</v>
      </c>
      <c r="B54" s="76" t="s">
        <v>387</v>
      </c>
      <c r="C54" s="80" t="s">
        <v>388</v>
      </c>
      <c r="D54" s="181">
        <v>1.567049982402331</v>
      </c>
      <c r="E54" s="181">
        <v>2.1041153696338402</v>
      </c>
      <c r="F54" s="181">
        <v>3.9077094189781771</v>
      </c>
      <c r="G54" s="181">
        <v>6.6424171994691896</v>
      </c>
      <c r="H54" s="181">
        <v>9.6489806631212307</v>
      </c>
      <c r="I54" s="181">
        <v>22.155830026720384</v>
      </c>
      <c r="J54" s="181">
        <v>35.798417563472192</v>
      </c>
      <c r="K54" s="181">
        <v>40.786744347764319</v>
      </c>
      <c r="L54" s="181">
        <v>61.439689384305076</v>
      </c>
      <c r="M54" s="181">
        <v>80.461576992246165</v>
      </c>
      <c r="N54" s="181">
        <v>151.58883899098964</v>
      </c>
      <c r="O54" s="181">
        <v>259.78962205173104</v>
      </c>
      <c r="P54" s="181">
        <v>283.43681046048897</v>
      </c>
      <c r="Q54" s="181">
        <v>208.54834140966705</v>
      </c>
      <c r="R54" s="181">
        <v>139.55489145340385</v>
      </c>
      <c r="S54" s="181">
        <v>141.86725536485369</v>
      </c>
      <c r="T54" s="181">
        <v>139.77283692035982</v>
      </c>
      <c r="U54" s="181">
        <v>143.47562587734461</v>
      </c>
      <c r="V54" s="181">
        <v>128.21579985263227</v>
      </c>
      <c r="W54" s="181">
        <v>138.39939034561917</v>
      </c>
      <c r="X54" s="81">
        <v>50</v>
      </c>
    </row>
    <row r="55" spans="1:25" s="55" customFormat="1" ht="12.75" customHeight="1">
      <c r="A55" s="75">
        <v>51</v>
      </c>
      <c r="B55" s="76" t="s">
        <v>389</v>
      </c>
      <c r="C55" s="85" t="s">
        <v>390</v>
      </c>
      <c r="D55" s="181">
        <v>50.701039671828013</v>
      </c>
      <c r="E55" s="181">
        <v>62.400206754884479</v>
      </c>
      <c r="F55" s="181">
        <v>117.6006804761784</v>
      </c>
      <c r="G55" s="181">
        <v>127.31597604026386</v>
      </c>
      <c r="H55" s="181">
        <v>164.11984663355204</v>
      </c>
      <c r="I55" s="181">
        <v>398.74374936844396</v>
      </c>
      <c r="J55" s="181">
        <v>521.60291274098881</v>
      </c>
      <c r="K55" s="181">
        <v>509.83712483102153</v>
      </c>
      <c r="L55" s="181">
        <v>749.0533485562396</v>
      </c>
      <c r="M55" s="181">
        <v>926.6973373582473</v>
      </c>
      <c r="N55" s="181">
        <v>1685.9909381646492</v>
      </c>
      <c r="O55" s="181">
        <v>3139.2091643829049</v>
      </c>
      <c r="P55" s="181">
        <v>3334.8141249927667</v>
      </c>
      <c r="Q55" s="181">
        <v>2519.4309316254266</v>
      </c>
      <c r="R55" s="181">
        <v>2065.6873504541072</v>
      </c>
      <c r="S55" s="181">
        <v>2130.1631284607947</v>
      </c>
      <c r="T55" s="181">
        <v>1981.1824439988966</v>
      </c>
      <c r="U55" s="181">
        <v>2126.9962440040558</v>
      </c>
      <c r="V55" s="181">
        <v>1787.9113539244343</v>
      </c>
      <c r="W55" s="181">
        <v>1819.2890712954227</v>
      </c>
      <c r="X55" s="81">
        <v>51</v>
      </c>
    </row>
    <row r="56" spans="1:25" s="55" customFormat="1" ht="12.75" customHeight="1">
      <c r="A56" s="75">
        <v>52</v>
      </c>
      <c r="B56" s="76" t="s">
        <v>391</v>
      </c>
      <c r="C56" s="80" t="s">
        <v>392</v>
      </c>
      <c r="D56" s="181">
        <v>0.450491719120995</v>
      </c>
      <c r="E56" s="181">
        <v>0.59854106897005555</v>
      </c>
      <c r="F56" s="181">
        <v>1.0726692355821819</v>
      </c>
      <c r="G56" s="181">
        <v>1.1775025393353435</v>
      </c>
      <c r="H56" s="181">
        <v>1.4947156866497233</v>
      </c>
      <c r="I56" s="181">
        <v>3.7840531081720341</v>
      </c>
      <c r="J56" s="181">
        <v>4.6894550642119066</v>
      </c>
      <c r="K56" s="181">
        <v>6.4547079025161702</v>
      </c>
      <c r="L56" s="181">
        <v>9.4833453510695449</v>
      </c>
      <c r="M56" s="181">
        <v>11.644225420709388</v>
      </c>
      <c r="N56" s="181">
        <v>18.735299693496408</v>
      </c>
      <c r="O56" s="181">
        <v>35.97596453087877</v>
      </c>
      <c r="P56" s="181">
        <v>34.840734916657176</v>
      </c>
      <c r="Q56" s="181">
        <v>49.858326914415258</v>
      </c>
      <c r="R56" s="181">
        <v>9.3610535923609426</v>
      </c>
      <c r="S56" s="181">
        <v>9.6877498366635617</v>
      </c>
      <c r="T56" s="181">
        <v>8.7531742400209946</v>
      </c>
      <c r="U56" s="181">
        <v>6.2554267327757911</v>
      </c>
      <c r="V56" s="181">
        <v>5.1770002638417498</v>
      </c>
      <c r="W56" s="181">
        <v>5.2133825935349556</v>
      </c>
      <c r="X56" s="81">
        <v>52</v>
      </c>
    </row>
    <row r="57" spans="1:25" s="55" customFormat="1" ht="12.75" customHeight="1">
      <c r="A57" s="75">
        <v>53</v>
      </c>
      <c r="B57" s="76" t="s">
        <v>393</v>
      </c>
      <c r="C57" s="80" t="s">
        <v>394</v>
      </c>
      <c r="D57" s="181">
        <v>23.058148282355805</v>
      </c>
      <c r="E57" s="181">
        <v>25.27054579206682</v>
      </c>
      <c r="F57" s="181">
        <v>49.524744705885844</v>
      </c>
      <c r="G57" s="181">
        <v>51.860802343217586</v>
      </c>
      <c r="H57" s="181">
        <v>66.593041125878415</v>
      </c>
      <c r="I57" s="181">
        <v>226.71579827927138</v>
      </c>
      <c r="J57" s="181">
        <v>280.1893750238782</v>
      </c>
      <c r="K57" s="181">
        <v>248.29789374997927</v>
      </c>
      <c r="L57" s="181">
        <v>360.18818390251397</v>
      </c>
      <c r="M57" s="181">
        <v>432.48078209761815</v>
      </c>
      <c r="N57" s="181">
        <v>784.92244692867973</v>
      </c>
      <c r="O57" s="181">
        <v>1453.7360110000079</v>
      </c>
      <c r="P57" s="181">
        <v>1664.8361165730278</v>
      </c>
      <c r="Q57" s="181">
        <v>1202.0856118258</v>
      </c>
      <c r="R57" s="181">
        <v>1225.3195703375491</v>
      </c>
      <c r="S57" s="181">
        <v>1260.2924735336831</v>
      </c>
      <c r="T57" s="181">
        <v>1194.2748321109511</v>
      </c>
      <c r="U57" s="181">
        <v>1296.4441152179024</v>
      </c>
      <c r="V57" s="181">
        <v>1073.4367247064215</v>
      </c>
      <c r="W57" s="181">
        <v>1081.3490387757561</v>
      </c>
      <c r="X57" s="81">
        <v>53</v>
      </c>
    </row>
    <row r="58" spans="1:25" s="55" customFormat="1" ht="12.75" customHeight="1">
      <c r="A58" s="75">
        <v>54</v>
      </c>
      <c r="B58" s="76" t="s">
        <v>395</v>
      </c>
      <c r="C58" s="80" t="s">
        <v>396</v>
      </c>
      <c r="D58" s="181">
        <v>0.15647357038595971</v>
      </c>
      <c r="E58" s="181">
        <v>0.21256501200290129</v>
      </c>
      <c r="F58" s="181">
        <v>0.38167675321655181</v>
      </c>
      <c r="G58" s="181">
        <v>0.42630701766646079</v>
      </c>
      <c r="H58" s="181">
        <v>0.55863861177838203</v>
      </c>
      <c r="I58" s="181">
        <v>1.3374551737812403</v>
      </c>
      <c r="J58" s="181">
        <v>1.7714692160195131</v>
      </c>
      <c r="K58" s="181">
        <v>14.500778013860527</v>
      </c>
      <c r="L58" s="181">
        <v>22.152140529705637</v>
      </c>
      <c r="M58" s="181">
        <v>26.966657700304648</v>
      </c>
      <c r="N58" s="181">
        <v>57.434266026797502</v>
      </c>
      <c r="O58" s="181">
        <v>120.62763362657917</v>
      </c>
      <c r="P58" s="181">
        <v>108.69833605277999</v>
      </c>
      <c r="Q58" s="181">
        <v>111.09717234887974</v>
      </c>
      <c r="R58" s="181">
        <v>6.4157881691685192</v>
      </c>
      <c r="S58" s="181">
        <v>6.6393698790863604</v>
      </c>
      <c r="T58" s="181">
        <v>6.0297115152649532</v>
      </c>
      <c r="U58" s="181">
        <v>6.4810766108160474</v>
      </c>
      <c r="V58" s="181">
        <v>5.386724511806058</v>
      </c>
      <c r="W58" s="181">
        <v>5.4019144501620024</v>
      </c>
      <c r="X58" s="81">
        <v>54</v>
      </c>
    </row>
    <row r="59" spans="1:25" s="55" customFormat="1" ht="12.75" customHeight="1">
      <c r="A59" s="75">
        <v>55</v>
      </c>
      <c r="B59" s="76" t="s">
        <v>397</v>
      </c>
      <c r="C59" s="80" t="s">
        <v>398</v>
      </c>
      <c r="D59" s="181">
        <v>0.21683819056130321</v>
      </c>
      <c r="E59" s="181">
        <v>0.29337957966444983</v>
      </c>
      <c r="F59" s="181">
        <v>0.52700831258444536</v>
      </c>
      <c r="G59" s="181">
        <v>0.58969637929067353</v>
      </c>
      <c r="H59" s="181">
        <v>0.76986229858863364</v>
      </c>
      <c r="I59" s="181">
        <v>1.8579376786855542</v>
      </c>
      <c r="J59" s="181">
        <v>2.3905633566433573</v>
      </c>
      <c r="K59" s="181">
        <v>17.728131527051904</v>
      </c>
      <c r="L59" s="181">
        <v>27.728616667191002</v>
      </c>
      <c r="M59" s="181">
        <v>38.426024386795845</v>
      </c>
      <c r="N59" s="181">
        <v>75.571085870159919</v>
      </c>
      <c r="O59" s="181">
        <v>125.25391628775547</v>
      </c>
      <c r="P59" s="181">
        <v>133.23325177981357</v>
      </c>
      <c r="Q59" s="181">
        <v>103.56662465061358</v>
      </c>
      <c r="R59" s="181">
        <v>6.6332782271067741</v>
      </c>
      <c r="S59" s="181">
        <v>6.8622977785387045</v>
      </c>
      <c r="T59" s="181">
        <v>6.2643104347128533</v>
      </c>
      <c r="U59" s="181">
        <v>6.777449465631177</v>
      </c>
      <c r="V59" s="181">
        <v>5.5482986926402589</v>
      </c>
      <c r="W59" s="181">
        <v>5.560430954172932</v>
      </c>
      <c r="X59" s="81">
        <v>55</v>
      </c>
    </row>
    <row r="60" spans="1:25" s="55" customFormat="1" ht="12.75" customHeight="1">
      <c r="A60" s="75">
        <v>56</v>
      </c>
      <c r="B60" s="76" t="s">
        <v>399</v>
      </c>
      <c r="C60" s="80" t="s">
        <v>400</v>
      </c>
      <c r="D60" s="181">
        <v>22.401378211315869</v>
      </c>
      <c r="E60" s="181">
        <v>30.458823003324657</v>
      </c>
      <c r="F60" s="181">
        <v>54.383570240177058</v>
      </c>
      <c r="G60" s="181">
        <v>60.781946584939774</v>
      </c>
      <c r="H60" s="181">
        <v>79.967145488968796</v>
      </c>
      <c r="I60" s="181">
        <v>112.55722154505492</v>
      </c>
      <c r="J60" s="181">
        <v>178.45433258728247</v>
      </c>
      <c r="K60" s="181">
        <v>163.33877837369579</v>
      </c>
      <c r="L60" s="181">
        <v>241.74078877090508</v>
      </c>
      <c r="M60" s="181">
        <v>308.5700272449368</v>
      </c>
      <c r="N60" s="181">
        <v>555.03613461676093</v>
      </c>
      <c r="O60" s="181">
        <v>1057.4361348429381</v>
      </c>
      <c r="P60" s="181">
        <v>1071.8862372444871</v>
      </c>
      <c r="Q60" s="181">
        <v>810.59759980037234</v>
      </c>
      <c r="R60" s="181">
        <v>548.21870089140009</v>
      </c>
      <c r="S60" s="181">
        <v>568.00289598517963</v>
      </c>
      <c r="T60" s="181">
        <v>534.56085470385176</v>
      </c>
      <c r="U60" s="181">
        <v>569.78858984940484</v>
      </c>
      <c r="V60" s="181">
        <v>485.52940638819553</v>
      </c>
      <c r="W60" s="181">
        <v>498.0844290761039</v>
      </c>
      <c r="X60" s="81">
        <v>56</v>
      </c>
    </row>
    <row r="61" spans="1:25" s="55" customFormat="1" ht="12.75" customHeight="1">
      <c r="A61" s="75">
        <v>57</v>
      </c>
      <c r="B61" s="76" t="s">
        <v>401</v>
      </c>
      <c r="C61" s="80" t="s">
        <v>402</v>
      </c>
      <c r="D61" s="181">
        <v>4.4177096980880712</v>
      </c>
      <c r="E61" s="181">
        <v>5.5663522988555902</v>
      </c>
      <c r="F61" s="181">
        <v>11.711011228732318</v>
      </c>
      <c r="G61" s="181">
        <v>12.479721175814024</v>
      </c>
      <c r="H61" s="181">
        <v>14.736443421688104</v>
      </c>
      <c r="I61" s="181">
        <v>52.491283583478854</v>
      </c>
      <c r="J61" s="181">
        <v>54.107717492953334</v>
      </c>
      <c r="K61" s="181">
        <v>59.516835263917876</v>
      </c>
      <c r="L61" s="181">
        <v>87.760273334854375</v>
      </c>
      <c r="M61" s="181">
        <v>108.6096205078824</v>
      </c>
      <c r="N61" s="181">
        <v>194.29170502875442</v>
      </c>
      <c r="O61" s="181">
        <v>346.17950409474514</v>
      </c>
      <c r="P61" s="181">
        <v>321.31944842600114</v>
      </c>
      <c r="Q61" s="181">
        <v>242.22559608534593</v>
      </c>
      <c r="R61" s="181">
        <v>269.73895923652191</v>
      </c>
      <c r="S61" s="181">
        <v>278.67834144764322</v>
      </c>
      <c r="T61" s="181">
        <v>231.29956099409466</v>
      </c>
      <c r="U61" s="181">
        <v>241.24958612752494</v>
      </c>
      <c r="V61" s="181">
        <v>212.83319936152895</v>
      </c>
      <c r="W61" s="181">
        <v>223.67987544569303</v>
      </c>
      <c r="X61" s="81">
        <v>57</v>
      </c>
    </row>
    <row r="62" spans="1:25" s="55" customFormat="1" ht="12.75" customHeight="1">
      <c r="A62" s="75">
        <v>58</v>
      </c>
      <c r="B62" s="76" t="s">
        <v>403</v>
      </c>
      <c r="C62" s="85" t="s">
        <v>404</v>
      </c>
      <c r="D62" s="181">
        <v>3.9974926613186204E-2</v>
      </c>
      <c r="E62" s="181">
        <v>5.5459550527437819E-2</v>
      </c>
      <c r="F62" s="181">
        <v>0.11324831484440488</v>
      </c>
      <c r="G62" s="181">
        <v>0.13678470956501695</v>
      </c>
      <c r="H62" s="181">
        <v>0.18424723885539801</v>
      </c>
      <c r="I62" s="181">
        <v>0.46226567712223088</v>
      </c>
      <c r="J62" s="181">
        <v>0.71702729463933434</v>
      </c>
      <c r="K62" s="181">
        <v>1.9300778806487808</v>
      </c>
      <c r="L62" s="181">
        <v>2.9125466804724729</v>
      </c>
      <c r="M62" s="181">
        <v>3.9319117363155187</v>
      </c>
      <c r="N62" s="181">
        <v>7.444249661925574</v>
      </c>
      <c r="O62" s="181">
        <v>13.663187374484455</v>
      </c>
      <c r="P62" s="181">
        <v>13.56200410702076</v>
      </c>
      <c r="Q62" s="181">
        <v>11.863822589130432</v>
      </c>
      <c r="R62" s="181">
        <v>9.5842264850307668</v>
      </c>
      <c r="S62" s="181">
        <v>10.278698909531329</v>
      </c>
      <c r="T62" s="181">
        <v>10.508019923744056</v>
      </c>
      <c r="U62" s="181">
        <v>11.184279861099657</v>
      </c>
      <c r="V62" s="181">
        <v>10.287688739425022</v>
      </c>
      <c r="W62" s="181">
        <v>11.413991864728773</v>
      </c>
      <c r="X62" s="81">
        <v>58</v>
      </c>
    </row>
    <row r="63" spans="1:25" s="55" customFormat="1" ht="12.75" customHeight="1">
      <c r="A63" s="75">
        <v>59</v>
      </c>
      <c r="B63" s="76" t="s">
        <v>405</v>
      </c>
      <c r="C63" s="85" t="s">
        <v>406</v>
      </c>
      <c r="D63" s="181">
        <v>1.410315426556221</v>
      </c>
      <c r="E63" s="181">
        <v>1.9347574289177778</v>
      </c>
      <c r="F63" s="181">
        <v>4.9992059730128364</v>
      </c>
      <c r="G63" s="181">
        <v>5.5527795808967806</v>
      </c>
      <c r="H63" s="181">
        <v>7.628266951535724</v>
      </c>
      <c r="I63" s="181">
        <v>15.84678521694873</v>
      </c>
      <c r="J63" s="181">
        <v>32.603129129691993</v>
      </c>
      <c r="K63" s="181">
        <v>50.699740819964859</v>
      </c>
      <c r="L63" s="181">
        <v>75.514509363920027</v>
      </c>
      <c r="M63" s="181">
        <v>91.524365306459472</v>
      </c>
      <c r="N63" s="181">
        <v>158.19341567933168</v>
      </c>
      <c r="O63" s="181">
        <v>250.75703422414045</v>
      </c>
      <c r="P63" s="181">
        <v>282.44689287666193</v>
      </c>
      <c r="Q63" s="181">
        <v>219.92535547423211</v>
      </c>
      <c r="R63" s="181">
        <v>142.98827452331261</v>
      </c>
      <c r="S63" s="181">
        <v>134.15248822774873</v>
      </c>
      <c r="T63" s="181">
        <v>139.65577069620028</v>
      </c>
      <c r="U63" s="181">
        <v>138.22464836682931</v>
      </c>
      <c r="V63" s="181">
        <v>116.68360247991113</v>
      </c>
      <c r="W63" s="181">
        <v>120.25490596440592</v>
      </c>
      <c r="X63" s="81">
        <v>59</v>
      </c>
    </row>
    <row r="64" spans="1:25" s="55" customFormat="1" ht="12.75" customHeight="1">
      <c r="A64" s="75">
        <v>60</v>
      </c>
      <c r="B64" s="76" t="s">
        <v>407</v>
      </c>
      <c r="C64" s="85" t="s">
        <v>408</v>
      </c>
      <c r="D64" s="181">
        <v>8.9305020771708502E-2</v>
      </c>
      <c r="E64" s="181">
        <v>0.11849157942792442</v>
      </c>
      <c r="F64" s="181">
        <v>0.21799960903232998</v>
      </c>
      <c r="G64" s="181">
        <v>0.25790684681080239</v>
      </c>
      <c r="H64" s="181">
        <v>0.34401905214122869</v>
      </c>
      <c r="I64" s="181">
        <v>0.90803845363430924</v>
      </c>
      <c r="J64" s="181">
        <v>1.4918878210623625</v>
      </c>
      <c r="K64" s="181">
        <v>2.1228309509375629</v>
      </c>
      <c r="L64" s="181">
        <v>3.2382666200061601</v>
      </c>
      <c r="M64" s="181">
        <v>4.9397665776544848</v>
      </c>
      <c r="N64" s="181">
        <v>9.8173412555475377</v>
      </c>
      <c r="O64" s="181">
        <v>18.448715014626028</v>
      </c>
      <c r="P64" s="181">
        <v>20.145692062556183</v>
      </c>
      <c r="Q64" s="181">
        <v>16.840939328475763</v>
      </c>
      <c r="R64" s="181">
        <v>14.448489721143973</v>
      </c>
      <c r="S64" s="181">
        <v>15.165788216881563</v>
      </c>
      <c r="T64" s="181">
        <v>15.680233219133191</v>
      </c>
      <c r="U64" s="181">
        <v>16.363081547006939</v>
      </c>
      <c r="V64" s="181">
        <v>14.717809419622196</v>
      </c>
      <c r="W64" s="181">
        <v>16.795480425552753</v>
      </c>
      <c r="X64" s="81">
        <v>60</v>
      </c>
    </row>
    <row r="65" spans="1:26" s="55" customFormat="1" ht="12.75" customHeight="1">
      <c r="A65" s="75">
        <v>61</v>
      </c>
      <c r="B65" s="76" t="s">
        <v>409</v>
      </c>
      <c r="C65" s="85" t="s">
        <v>410</v>
      </c>
      <c r="D65" s="181">
        <v>0.10137956969510059</v>
      </c>
      <c r="E65" s="181">
        <v>0.14698668399636494</v>
      </c>
      <c r="F65" s="181">
        <v>0.30635278825763423</v>
      </c>
      <c r="G65" s="181">
        <v>0.38410621791798888</v>
      </c>
      <c r="H65" s="181">
        <v>0.52211425287964131</v>
      </c>
      <c r="I65" s="181">
        <v>1.3313160575076659</v>
      </c>
      <c r="J65" s="181">
        <v>2.1235906457821496</v>
      </c>
      <c r="K65" s="181">
        <v>5.282625839841697</v>
      </c>
      <c r="L65" s="181">
        <v>10.334524475314861</v>
      </c>
      <c r="M65" s="181">
        <v>15.545695461808316</v>
      </c>
      <c r="N65" s="181">
        <v>31.354378173596182</v>
      </c>
      <c r="O65" s="181">
        <v>59.57078721463261</v>
      </c>
      <c r="P65" s="181">
        <v>62.983171253612021</v>
      </c>
      <c r="Q65" s="181">
        <v>50.252874326438786</v>
      </c>
      <c r="R65" s="181">
        <v>33.898860610387857</v>
      </c>
      <c r="S65" s="181">
        <v>32.786725765948084</v>
      </c>
      <c r="T65" s="181">
        <v>30.951420270928438</v>
      </c>
      <c r="U65" s="181">
        <v>31.727880293786402</v>
      </c>
      <c r="V65" s="181">
        <v>28.790517393762446</v>
      </c>
      <c r="W65" s="181">
        <v>31.978969980956105</v>
      </c>
      <c r="X65" s="81">
        <v>61</v>
      </c>
    </row>
    <row r="66" spans="1:26" s="55" customFormat="1" ht="12.75" customHeight="1">
      <c r="A66" s="75">
        <v>62</v>
      </c>
      <c r="B66" s="91" t="s">
        <v>411</v>
      </c>
      <c r="C66" s="85" t="s">
        <v>412</v>
      </c>
      <c r="D66" s="181">
        <v>1.105438384899651</v>
      </c>
      <c r="E66" s="181">
        <v>1.5917409881256395</v>
      </c>
      <c r="F66" s="181">
        <v>3.2665393160915999</v>
      </c>
      <c r="G66" s="181">
        <v>4.0535726926574087</v>
      </c>
      <c r="H66" s="181">
        <v>5.4951923144866717</v>
      </c>
      <c r="I66" s="181">
        <v>13.890846344756834</v>
      </c>
      <c r="J66" s="181">
        <v>21.916204118903806</v>
      </c>
      <c r="K66" s="181">
        <v>46.826277645888965</v>
      </c>
      <c r="L66" s="181">
        <v>67.932652259061541</v>
      </c>
      <c r="M66" s="181">
        <v>91.873562015872665</v>
      </c>
      <c r="N66" s="181">
        <v>185.72265744879965</v>
      </c>
      <c r="O66" s="181">
        <v>348.70022067232065</v>
      </c>
      <c r="P66" s="181">
        <v>385.3310421814279</v>
      </c>
      <c r="Q66" s="181">
        <v>324.6792107119856</v>
      </c>
      <c r="R66" s="181">
        <v>286.21379196347243</v>
      </c>
      <c r="S66" s="181">
        <v>269.41269928719743</v>
      </c>
      <c r="T66" s="181">
        <v>247.80759118277143</v>
      </c>
      <c r="U66" s="181">
        <v>244.61799828995211</v>
      </c>
      <c r="V66" s="181">
        <v>218.02211524228701</v>
      </c>
      <c r="W66" s="181">
        <v>239.30254420010309</v>
      </c>
      <c r="X66" s="81">
        <v>62</v>
      </c>
    </row>
    <row r="67" spans="1:26" s="55" customFormat="1" ht="12.75" customHeight="1">
      <c r="A67" s="75">
        <v>63</v>
      </c>
      <c r="B67" s="91" t="s">
        <v>413</v>
      </c>
      <c r="C67" s="85" t="s">
        <v>414</v>
      </c>
      <c r="D67" s="181">
        <v>1.1288703770720985</v>
      </c>
      <c r="E67" s="181">
        <v>1.5695594331236047</v>
      </c>
      <c r="F67" s="181">
        <v>2.9679409725281012</v>
      </c>
      <c r="G67" s="181">
        <v>3.4740165237544307</v>
      </c>
      <c r="H67" s="181">
        <v>4.6338077287752446</v>
      </c>
      <c r="I67" s="181">
        <v>11.127134931753234</v>
      </c>
      <c r="J67" s="181">
        <v>16.306584987045074</v>
      </c>
      <c r="K67" s="181">
        <v>8.0225190777885178</v>
      </c>
      <c r="L67" s="181">
        <v>12.819416826071976</v>
      </c>
      <c r="M67" s="181">
        <v>16.801992560532607</v>
      </c>
      <c r="N67" s="181">
        <v>30.273838791317299</v>
      </c>
      <c r="O67" s="181">
        <v>42.499753486241907</v>
      </c>
      <c r="P67" s="181">
        <v>54.053278621177</v>
      </c>
      <c r="Q67" s="181">
        <v>42.386711607227383</v>
      </c>
      <c r="R67" s="181">
        <v>14.106868326679225</v>
      </c>
      <c r="S67" s="181">
        <v>16.550537811633841</v>
      </c>
      <c r="T67" s="181">
        <v>16.944801643246702</v>
      </c>
      <c r="U67" s="181">
        <v>18.599696668844203</v>
      </c>
      <c r="V67" s="181">
        <v>16.648232245563978</v>
      </c>
      <c r="W67" s="181">
        <v>18.32596772582983</v>
      </c>
      <c r="X67" s="81">
        <v>63</v>
      </c>
    </row>
    <row r="68" spans="1:26" s="55" customFormat="1" ht="12.75" customHeight="1">
      <c r="A68" s="75">
        <v>64</v>
      </c>
      <c r="B68" s="91" t="s">
        <v>415</v>
      </c>
      <c r="C68" s="85" t="s">
        <v>416</v>
      </c>
      <c r="D68" s="181">
        <v>0.21340948648269656</v>
      </c>
      <c r="E68" s="181">
        <v>0.29150117402501147</v>
      </c>
      <c r="F68" s="181">
        <v>0.53938944388185506</v>
      </c>
      <c r="G68" s="181">
        <v>0.58777211848395616</v>
      </c>
      <c r="H68" s="181">
        <v>0.77632284464850598</v>
      </c>
      <c r="I68" s="181">
        <v>1.975177588253173</v>
      </c>
      <c r="J68" s="181">
        <v>2.8201613593167423</v>
      </c>
      <c r="K68" s="181">
        <v>7.9211205778644684</v>
      </c>
      <c r="L68" s="181">
        <v>11.674435155729171</v>
      </c>
      <c r="M68" s="181">
        <v>15.334066175394632</v>
      </c>
      <c r="N68" s="181">
        <v>33.036478850289804</v>
      </c>
      <c r="O68" s="181">
        <v>61.226137764698684</v>
      </c>
      <c r="P68" s="181">
        <v>64.890436464728765</v>
      </c>
      <c r="Q68" s="181">
        <v>53.465304342744815</v>
      </c>
      <c r="R68" s="181">
        <v>46.179409734237964</v>
      </c>
      <c r="S68" s="181">
        <v>45.544690572119109</v>
      </c>
      <c r="T68" s="181">
        <v>41.280007034400349</v>
      </c>
      <c r="U68" s="181">
        <v>41.921246370101144</v>
      </c>
      <c r="V68" s="181">
        <v>37.373846818620486</v>
      </c>
      <c r="W68" s="181">
        <v>40.793652968075122</v>
      </c>
      <c r="X68" s="81">
        <v>64</v>
      </c>
    </row>
    <row r="69" spans="1:26" s="55" customFormat="1" ht="12.75" customHeight="1">
      <c r="A69" s="75">
        <v>65</v>
      </c>
      <c r="B69" s="76" t="s">
        <v>417</v>
      </c>
      <c r="C69" s="85" t="s">
        <v>418</v>
      </c>
      <c r="D69" s="181">
        <v>1.5813544336755036E-2</v>
      </c>
      <c r="E69" s="181">
        <v>2.1039202976955596E-2</v>
      </c>
      <c r="F69" s="181">
        <v>4.2740675915800865E-2</v>
      </c>
      <c r="G69" s="181">
        <v>5.5814854298674749E-2</v>
      </c>
      <c r="H69" s="181">
        <v>7.576821578549145E-2</v>
      </c>
      <c r="I69" s="181">
        <v>0.19895352243783049</v>
      </c>
      <c r="J69" s="181">
        <v>0.29035124524457634</v>
      </c>
      <c r="K69" s="181">
        <v>1.6693731545341863</v>
      </c>
      <c r="L69" s="181">
        <v>2.3644449482583054</v>
      </c>
      <c r="M69" s="181">
        <v>3.1003424842927152</v>
      </c>
      <c r="N69" s="181">
        <v>5.9384189623151054</v>
      </c>
      <c r="O69" s="181">
        <v>10.825032058280438</v>
      </c>
      <c r="P69" s="181">
        <v>12.134672610333</v>
      </c>
      <c r="Q69" s="181">
        <v>9.6819308966965458</v>
      </c>
      <c r="R69" s="181">
        <v>7.3142660237526602</v>
      </c>
      <c r="S69" s="181">
        <v>7.2768326094941367</v>
      </c>
      <c r="T69" s="181">
        <v>6.8682829272287131</v>
      </c>
      <c r="U69" s="181">
        <v>7.119072625234832</v>
      </c>
      <c r="V69" s="181">
        <v>6.1467045111431347</v>
      </c>
      <c r="W69" s="181">
        <v>6.7022634714290001</v>
      </c>
      <c r="X69" s="81">
        <v>65</v>
      </c>
    </row>
    <row r="70" spans="1:26" s="55" customFormat="1" ht="12.75" customHeight="1">
      <c r="A70" s="75">
        <v>66</v>
      </c>
      <c r="B70" s="76" t="s">
        <v>419</v>
      </c>
      <c r="C70" s="85" t="s">
        <v>420</v>
      </c>
      <c r="D70" s="181">
        <v>0.10107235471410549</v>
      </c>
      <c r="E70" s="181">
        <v>0.13930332619920269</v>
      </c>
      <c r="F70" s="181">
        <v>0.28437247730368764</v>
      </c>
      <c r="G70" s="181">
        <v>0.37107779138038094</v>
      </c>
      <c r="H70" s="181">
        <v>0.51447003468308894</v>
      </c>
      <c r="I70" s="181">
        <v>1.3415026629213942</v>
      </c>
      <c r="J70" s="181">
        <v>1.9484144930364458</v>
      </c>
      <c r="K70" s="181">
        <v>2.3619271871513781</v>
      </c>
      <c r="L70" s="181">
        <v>4.1670754007195123</v>
      </c>
      <c r="M70" s="181">
        <v>6.4676760946654746</v>
      </c>
      <c r="N70" s="181">
        <v>13.872432900720336</v>
      </c>
      <c r="O70" s="181">
        <v>28.263917653206185</v>
      </c>
      <c r="P70" s="181">
        <v>33.131677472425437</v>
      </c>
      <c r="Q70" s="181">
        <v>30.035564715787224</v>
      </c>
      <c r="R70" s="181">
        <v>29.642741649051484</v>
      </c>
      <c r="S70" s="181">
        <v>32.369583130040191</v>
      </c>
      <c r="T70" s="181">
        <v>33.29710687994578</v>
      </c>
      <c r="U70" s="181">
        <v>35.572454774916686</v>
      </c>
      <c r="V70" s="181">
        <v>32.645063778579868</v>
      </c>
      <c r="W70" s="181">
        <v>36.914472836291203</v>
      </c>
      <c r="X70" s="81">
        <v>66</v>
      </c>
    </row>
    <row r="71" spans="1:26" s="55" customFormat="1" ht="12.75" customHeight="1">
      <c r="A71" s="75">
        <v>67</v>
      </c>
      <c r="B71" s="91" t="s">
        <v>421</v>
      </c>
      <c r="C71" s="83" t="s">
        <v>422</v>
      </c>
      <c r="D71" s="181">
        <v>8.0742811565677997</v>
      </c>
      <c r="E71" s="181">
        <v>10.127210137959127</v>
      </c>
      <c r="F71" s="181">
        <v>16.420155939014084</v>
      </c>
      <c r="G71" s="181">
        <v>19.259815366734287</v>
      </c>
      <c r="H71" s="181">
        <v>28.045225055568405</v>
      </c>
      <c r="I71" s="181">
        <v>55.884284226813676</v>
      </c>
      <c r="J71" s="181">
        <v>79.955680697336177</v>
      </c>
      <c r="K71" s="181">
        <v>51.896102373358346</v>
      </c>
      <c r="L71" s="181">
        <v>70.671506945833855</v>
      </c>
      <c r="M71" s="181">
        <v>89.813130822091679</v>
      </c>
      <c r="N71" s="181">
        <v>161.91301462185473</v>
      </c>
      <c r="O71" s="181">
        <v>292.34370073702496</v>
      </c>
      <c r="P71" s="181">
        <v>314.13114426368622</v>
      </c>
      <c r="Q71" s="181">
        <v>252.62941599906438</v>
      </c>
      <c r="R71" s="181">
        <v>202.14809706668174</v>
      </c>
      <c r="S71" s="181">
        <v>186.03900163784877</v>
      </c>
      <c r="T71" s="181">
        <v>166.22896389233827</v>
      </c>
      <c r="U71" s="181">
        <v>161.48428830944775</v>
      </c>
      <c r="V71" s="181">
        <v>139.23622965202378</v>
      </c>
      <c r="W71" s="181">
        <v>148.3454187772661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2.75" customHeight="1">
      <c r="A73" s="75">
        <v>69</v>
      </c>
      <c r="B73" s="93"/>
      <c r="C73" s="96" t="s">
        <v>423</v>
      </c>
      <c r="D73" s="181">
        <v>85.655572460765072</v>
      </c>
      <c r="E73" s="181">
        <v>116.42996927967927</v>
      </c>
      <c r="F73" s="181">
        <v>209.60766503404</v>
      </c>
      <c r="G73" s="181">
        <v>236.34706845339963</v>
      </c>
      <c r="H73" s="181">
        <v>311.40305438751034</v>
      </c>
      <c r="I73" s="181">
        <v>721.49901071301417</v>
      </c>
      <c r="J73" s="181">
        <v>989.04672067099091</v>
      </c>
      <c r="K73" s="181">
        <v>1103.420776580648</v>
      </c>
      <c r="L73" s="181">
        <v>1599.4578137487415</v>
      </c>
      <c r="M73" s="181">
        <v>1995.5682706769289</v>
      </c>
      <c r="N73" s="181">
        <v>3649.5336742588865</v>
      </c>
      <c r="O73" s="181">
        <v>6689.6338000293335</v>
      </c>
      <c r="P73" s="181">
        <v>7186.703232676281</v>
      </c>
      <c r="Q73" s="181">
        <v>5501.5250512427374</v>
      </c>
      <c r="R73" s="181">
        <v>4411.5791286037947</v>
      </c>
      <c r="S73" s="181">
        <v>4464.3679581269935</v>
      </c>
      <c r="T73" s="181">
        <v>4136.3900208965051</v>
      </c>
      <c r="U73" s="181">
        <v>4328.8730112931544</v>
      </c>
      <c r="V73" s="181">
        <v>3684.2397234259834</v>
      </c>
      <c r="W73" s="181">
        <v>3828.9758572904598</v>
      </c>
      <c r="X73" s="81">
        <v>69</v>
      </c>
      <c r="Y73" s="82"/>
      <c r="Z73" s="82"/>
    </row>
    <row r="74" spans="1:26" s="55" customFormat="1" ht="12.75" customHeight="1">
      <c r="A74" s="75">
        <v>70</v>
      </c>
      <c r="B74" s="93"/>
      <c r="C74" s="97" t="s">
        <v>424</v>
      </c>
      <c r="D74" s="181">
        <v>20.827627539234875</v>
      </c>
      <c r="E74" s="181">
        <v>28.426830720320773</v>
      </c>
      <c r="F74" s="181">
        <v>48.953934965960251</v>
      </c>
      <c r="G74" s="181">
        <v>52.587731546600239</v>
      </c>
      <c r="H74" s="181">
        <v>68.792945612489788</v>
      </c>
      <c r="I74" s="181">
        <v>147.64178928698607</v>
      </c>
      <c r="J74" s="181">
        <v>196.14527932900884</v>
      </c>
      <c r="K74" s="181">
        <v>345.14722341935322</v>
      </c>
      <c r="L74" s="181">
        <v>520.86058625125872</v>
      </c>
      <c r="M74" s="181">
        <v>833.82966433796776</v>
      </c>
      <c r="N74" s="181">
        <v>1923.7462403808752</v>
      </c>
      <c r="O74" s="181">
        <v>3486.836623312452</v>
      </c>
      <c r="P74" s="181">
        <v>3818.0256985568421</v>
      </c>
      <c r="Q74" s="181">
        <v>3412.6905395979193</v>
      </c>
      <c r="R74" s="181">
        <v>3612.6000621964931</v>
      </c>
      <c r="S74" s="181">
        <v>4018.3179259212884</v>
      </c>
      <c r="T74" s="181">
        <v>4038.9146256984864</v>
      </c>
      <c r="U74" s="181">
        <v>4092.0349137428038</v>
      </c>
      <c r="V74" s="181">
        <v>3936.4220695307881</v>
      </c>
      <c r="W74" s="181">
        <v>4090.8949964509152</v>
      </c>
      <c r="X74" s="81">
        <v>70</v>
      </c>
      <c r="Y74" s="82"/>
    </row>
    <row r="75" spans="1:26" s="55" customFormat="1" ht="12.75" customHeight="1">
      <c r="A75" s="75">
        <v>71</v>
      </c>
      <c r="B75" s="93"/>
      <c r="C75" s="98" t="s">
        <v>441</v>
      </c>
      <c r="D75" s="181">
        <v>106.48319999999995</v>
      </c>
      <c r="E75" s="181">
        <v>144.85680000000005</v>
      </c>
      <c r="F75" s="181">
        <v>258.56160000000023</v>
      </c>
      <c r="G75" s="181">
        <v>288.93479999999988</v>
      </c>
      <c r="H75" s="181">
        <v>380.19600000000025</v>
      </c>
      <c r="I75" s="181">
        <v>869.14080000000001</v>
      </c>
      <c r="J75" s="181">
        <v>1185.1919999999996</v>
      </c>
      <c r="K75" s="181">
        <v>1448.5680000000011</v>
      </c>
      <c r="L75" s="181">
        <v>2120.3184000000006</v>
      </c>
      <c r="M75" s="181">
        <v>2829.397935014897</v>
      </c>
      <c r="N75" s="181">
        <v>5573.279914639762</v>
      </c>
      <c r="O75" s="181">
        <v>10176.470423341787</v>
      </c>
      <c r="P75" s="181">
        <v>11004.728931233121</v>
      </c>
      <c r="Q75" s="181">
        <v>8914.2155908406567</v>
      </c>
      <c r="R75" s="181">
        <v>8024.179190800287</v>
      </c>
      <c r="S75" s="181">
        <v>8482.6858840482819</v>
      </c>
      <c r="T75" s="181">
        <v>8175.3046465949901</v>
      </c>
      <c r="U75" s="181">
        <v>8420.9079250359591</v>
      </c>
      <c r="V75" s="181">
        <v>7620.6617929567728</v>
      </c>
      <c r="W75" s="181">
        <v>7919.870853741375</v>
      </c>
      <c r="X75" s="99">
        <v>71</v>
      </c>
      <c r="Y75" s="82"/>
    </row>
    <row r="76" spans="1:26" ht="15" customHeight="1">
      <c r="A76" s="185" t="s">
        <v>619</v>
      </c>
      <c r="B76" s="104"/>
    </row>
    <row r="77" spans="1:26" ht="12.95" customHeight="1">
      <c r="A77" s="105" t="s">
        <v>445</v>
      </c>
      <c r="C77" s="105"/>
    </row>
    <row r="78" spans="1:26" s="107" customFormat="1" ht="12" customHeight="1">
      <c r="B78" s="130"/>
      <c r="C78" s="131"/>
      <c r="D78" s="106"/>
      <c r="E78" s="106"/>
      <c r="F78" s="106"/>
      <c r="G78" s="106"/>
      <c r="H78" s="106"/>
      <c r="I78" s="106"/>
      <c r="J78" s="106"/>
      <c r="K78" s="106"/>
      <c r="L78" s="106"/>
      <c r="M78" s="106"/>
      <c r="N78" s="106"/>
      <c r="O78" s="106"/>
      <c r="P78" s="106"/>
      <c r="Q78" s="106"/>
      <c r="R78" s="106"/>
      <c r="S78" s="106"/>
      <c r="T78" s="106"/>
      <c r="U78" s="106"/>
      <c r="V78" s="106"/>
      <c r="W78" s="106"/>
    </row>
    <row r="79" spans="1:26" ht="12" customHeight="1">
      <c r="B79" s="108"/>
      <c r="C79" s="109"/>
    </row>
    <row r="80" spans="1:26" ht="12" customHeight="1">
      <c r="B80" s="108"/>
      <c r="C80" s="109"/>
    </row>
    <row r="81" spans="2:23" ht="12" customHeight="1">
      <c r="B81" s="108"/>
      <c r="C81" s="109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</row>
    <row r="82" spans="2:23" ht="12" customHeight="1">
      <c r="B82" s="108"/>
      <c r="C82" s="109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</row>
    <row r="83" spans="2:23" ht="12" customHeight="1">
      <c r="B83" s="108"/>
      <c r="C83" s="109"/>
    </row>
    <row r="84" spans="2:23" ht="12" customHeight="1">
      <c r="B84" s="108"/>
    </row>
    <row r="85" spans="2:23" ht="12" customHeight="1">
      <c r="B85" s="108"/>
    </row>
    <row r="86" spans="2:23" ht="12" customHeight="1">
      <c r="B86" s="108"/>
    </row>
    <row r="87" spans="2:23" ht="15" customHeight="1">
      <c r="B87" s="108"/>
    </row>
    <row r="88" spans="2:23" ht="15" customHeight="1">
      <c r="B88" s="108"/>
    </row>
    <row r="89" spans="2:23" ht="15" customHeight="1">
      <c r="B89" s="108"/>
    </row>
    <row r="90" spans="2:23" ht="15" customHeight="1">
      <c r="B90" s="108"/>
    </row>
    <row r="91" spans="2:23" ht="15" customHeight="1">
      <c r="B91" s="108"/>
      <c r="C91" s="109"/>
    </row>
    <row r="92" spans="2:23" ht="15" customHeight="1">
      <c r="B92" s="108"/>
      <c r="C92" s="109"/>
    </row>
    <row r="93" spans="2:23" ht="15" customHeight="1">
      <c r="B93" s="108"/>
      <c r="C93" s="109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C183" s="109"/>
    </row>
    <row r="184" spans="2:3" ht="15" customHeight="1"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4"/>
  <sheetViews>
    <sheetView zoomScaleNormal="100" workbookViewId="0"/>
  </sheetViews>
  <sheetFormatPr baseColWidth="10" defaultRowHeight="12.75"/>
  <cols>
    <col min="1" max="1" width="3.85546875" style="3" customWidth="1"/>
    <col min="2" max="2" width="8.7109375" style="3" customWidth="1"/>
    <col min="3" max="3" width="47" style="3" customWidth="1"/>
    <col min="4" max="4" width="13.85546875" style="3" customWidth="1"/>
    <col min="5" max="5" width="11.85546875" style="3" customWidth="1"/>
    <col min="6" max="6" width="14.42578125" style="58" customWidth="1"/>
    <col min="7" max="7" width="2.28515625" style="3" customWidth="1"/>
    <col min="8" max="11" width="12.85546875" style="3" customWidth="1"/>
    <col min="12" max="16384" width="11.42578125" style="3"/>
  </cols>
  <sheetData>
    <row r="1" spans="1:8" s="68" customFormat="1" ht="20.100000000000001" customHeight="1">
      <c r="A1" s="186" t="s">
        <v>620</v>
      </c>
      <c r="B1" s="67"/>
      <c r="C1" s="67"/>
      <c r="D1" s="67"/>
      <c r="E1" s="67"/>
      <c r="F1" s="67"/>
      <c r="G1" s="67"/>
    </row>
    <row r="2" spans="1:8" s="68" customFormat="1" ht="15" customHeight="1">
      <c r="A2" s="133"/>
      <c r="C2" s="69"/>
      <c r="D2" s="69"/>
      <c r="E2" s="69"/>
      <c r="F2" s="134"/>
    </row>
    <row r="3" spans="1:8" s="72" customFormat="1" ht="12.75" customHeight="1">
      <c r="C3" s="73"/>
      <c r="D3" s="135"/>
      <c r="F3" s="57"/>
    </row>
    <row r="4" spans="1:8" s="58" customFormat="1" ht="42" customHeight="1">
      <c r="A4" s="182" t="s">
        <v>283</v>
      </c>
      <c r="B4" s="187"/>
      <c r="C4" s="188" t="s">
        <v>448</v>
      </c>
      <c r="D4" s="124">
        <v>2000</v>
      </c>
      <c r="E4" s="124">
        <v>2012</v>
      </c>
      <c r="F4" s="125" t="s">
        <v>449</v>
      </c>
    </row>
    <row r="5" spans="1:8" s="55" customFormat="1" ht="45" customHeight="1">
      <c r="A5" s="136"/>
      <c r="B5" s="89"/>
      <c r="C5" s="137"/>
      <c r="D5" s="283" t="s">
        <v>450</v>
      </c>
      <c r="E5" s="283"/>
      <c r="F5" s="138" t="s">
        <v>451</v>
      </c>
    </row>
    <row r="6" spans="1:8" s="55" customFormat="1" ht="15" customHeight="1">
      <c r="A6" s="139">
        <v>1</v>
      </c>
      <c r="B6" s="93"/>
      <c r="C6" s="140" t="s">
        <v>452</v>
      </c>
      <c r="D6" s="189">
        <v>957408.60933609295</v>
      </c>
      <c r="E6" s="189">
        <v>981274.77634982672</v>
      </c>
      <c r="F6" s="192">
        <f t="shared" ref="F6:F29" si="0">+E6/D6*100-100</f>
        <v>2.4927880093206483</v>
      </c>
      <c r="G6" s="142"/>
      <c r="H6" s="82"/>
    </row>
    <row r="7" spans="1:8" s="55" customFormat="1" ht="12.75" customHeight="1">
      <c r="A7" s="139">
        <v>2</v>
      </c>
      <c r="B7" s="93"/>
      <c r="C7" s="143" t="s">
        <v>453</v>
      </c>
      <c r="D7" s="189">
        <v>721639.43685306446</v>
      </c>
      <c r="E7" s="189">
        <v>764650.05643914919</v>
      </c>
      <c r="F7" s="192">
        <f t="shared" si="0"/>
        <v>5.9601259839188003</v>
      </c>
      <c r="G7" s="142"/>
    </row>
    <row r="8" spans="1:8" s="55" customFormat="1" ht="12.75" customHeight="1">
      <c r="A8" s="139">
        <v>3</v>
      </c>
      <c r="B8" s="93"/>
      <c r="C8" s="143" t="s">
        <v>454</v>
      </c>
      <c r="D8" s="189">
        <v>235769.17248302852</v>
      </c>
      <c r="E8" s="189">
        <v>216624.71991067755</v>
      </c>
      <c r="F8" s="192">
        <f t="shared" si="0"/>
        <v>-8.1199982044849719</v>
      </c>
      <c r="G8" s="142"/>
    </row>
    <row r="9" spans="1:8" s="55" customFormat="1" ht="12.75" customHeight="1">
      <c r="A9" s="139">
        <v>4</v>
      </c>
      <c r="B9" s="144" t="s">
        <v>455</v>
      </c>
      <c r="C9" s="140" t="s">
        <v>456</v>
      </c>
      <c r="D9" s="189">
        <v>379285.78798493242</v>
      </c>
      <c r="E9" s="189">
        <v>476627.536445237</v>
      </c>
      <c r="F9" s="192">
        <f t="shared" si="0"/>
        <v>25.664486132597091</v>
      </c>
      <c r="G9" s="142"/>
      <c r="H9" s="82"/>
    </row>
    <row r="10" spans="1:8" s="55" customFormat="1" ht="12.75" customHeight="1">
      <c r="A10" s="139">
        <v>5</v>
      </c>
      <c r="B10" s="144" t="s">
        <v>457</v>
      </c>
      <c r="C10" s="140" t="s">
        <v>458</v>
      </c>
      <c r="D10" s="189">
        <f>D6+D9</f>
        <v>1336694.3973210254</v>
      </c>
      <c r="E10" s="189">
        <f>E6+E9</f>
        <v>1457902.3127950637</v>
      </c>
      <c r="F10" s="192">
        <f t="shared" si="0"/>
        <v>9.0677357305424948</v>
      </c>
      <c r="G10" s="142"/>
    </row>
    <row r="11" spans="1:8" s="55" customFormat="1" ht="12.75" customHeight="1">
      <c r="A11" s="139">
        <v>6</v>
      </c>
      <c r="B11" s="144" t="s">
        <v>457</v>
      </c>
      <c r="C11" s="140" t="s">
        <v>459</v>
      </c>
      <c r="D11" s="118">
        <f>D10</f>
        <v>1336694.3973210254</v>
      </c>
      <c r="E11" s="118">
        <f>E10</f>
        <v>1457902.3127950637</v>
      </c>
      <c r="F11" s="192">
        <f t="shared" si="0"/>
        <v>9.0677357305424948</v>
      </c>
      <c r="G11" s="142"/>
    </row>
    <row r="12" spans="1:8" s="55" customFormat="1" ht="12.75" customHeight="1">
      <c r="A12" s="139">
        <v>7</v>
      </c>
      <c r="B12" s="144" t="s">
        <v>460</v>
      </c>
      <c r="C12" s="140" t="s">
        <v>461</v>
      </c>
      <c r="D12" s="118">
        <v>412026.70371153485</v>
      </c>
      <c r="E12" s="118">
        <v>564671.30242335901</v>
      </c>
      <c r="F12" s="192">
        <f t="shared" si="0"/>
        <v>37.047258669596459</v>
      </c>
      <c r="G12" s="142"/>
      <c r="H12" s="82"/>
    </row>
    <row r="13" spans="1:8" s="55" customFormat="1" ht="12.75" customHeight="1">
      <c r="A13" s="139">
        <v>8</v>
      </c>
      <c r="B13" s="144" t="s">
        <v>457</v>
      </c>
      <c r="C13" s="140" t="s">
        <v>462</v>
      </c>
      <c r="D13" s="118">
        <f>D11-D12</f>
        <v>924667.69360949052</v>
      </c>
      <c r="E13" s="118">
        <f>E11-E12</f>
        <v>893231.0103717047</v>
      </c>
      <c r="F13" s="192">
        <f t="shared" si="0"/>
        <v>-3.39978172213101</v>
      </c>
      <c r="G13" s="142"/>
      <c r="H13" s="82"/>
    </row>
    <row r="14" spans="1:8" s="55" customFormat="1" ht="12.75" customHeight="1">
      <c r="A14" s="139">
        <v>9</v>
      </c>
      <c r="B14" s="93"/>
      <c r="C14" s="145" t="s">
        <v>463</v>
      </c>
      <c r="D14" s="118">
        <f>SUM(D15:D16)</f>
        <v>660085.07564885495</v>
      </c>
      <c r="E14" s="118">
        <f>SUM(E15:E16)</f>
        <v>657125.82060994476</v>
      </c>
      <c r="F14" s="192">
        <f t="shared" si="0"/>
        <v>-0.44831418677377144</v>
      </c>
      <c r="G14" s="142"/>
    </row>
    <row r="15" spans="1:8" s="55" customFormat="1" ht="12.75" customHeight="1">
      <c r="A15" s="139">
        <v>10</v>
      </c>
      <c r="B15" s="93"/>
      <c r="C15" s="143" t="s">
        <v>464</v>
      </c>
      <c r="D15" s="118">
        <v>235769.17248302852</v>
      </c>
      <c r="E15" s="118">
        <v>216624.71991067755</v>
      </c>
      <c r="F15" s="192">
        <f t="shared" si="0"/>
        <v>-8.1199982044849719</v>
      </c>
      <c r="G15" s="142"/>
    </row>
    <row r="16" spans="1:8" s="55" customFormat="1" ht="12.75" customHeight="1">
      <c r="A16" s="139">
        <v>11</v>
      </c>
      <c r="B16" s="93"/>
      <c r="C16" s="143" t="s">
        <v>465</v>
      </c>
      <c r="D16" s="118">
        <v>424315.90316582646</v>
      </c>
      <c r="E16" s="118">
        <v>440501.10069926723</v>
      </c>
      <c r="F16" s="192">
        <f t="shared" si="0"/>
        <v>3.8144216166970892</v>
      </c>
      <c r="G16" s="142"/>
    </row>
    <row r="17" spans="1:7" s="55" customFormat="1" ht="12.75" customHeight="1">
      <c r="A17" s="139">
        <v>12</v>
      </c>
      <c r="B17" s="93"/>
      <c r="C17" s="145" t="s">
        <v>466</v>
      </c>
      <c r="D17" s="118">
        <f>D13-D14</f>
        <v>264582.61796063557</v>
      </c>
      <c r="E17" s="118">
        <f>E13-E14</f>
        <v>236105.18976175995</v>
      </c>
      <c r="F17" s="192">
        <f t="shared" si="0"/>
        <v>-10.763151569961593</v>
      </c>
      <c r="G17" s="142"/>
    </row>
    <row r="18" spans="1:7" s="55" customFormat="1" ht="54" customHeight="1">
      <c r="A18" s="93"/>
      <c r="B18" s="93"/>
      <c r="C18" s="146"/>
      <c r="D18" s="284" t="s">
        <v>621</v>
      </c>
      <c r="E18" s="284"/>
      <c r="F18" s="147"/>
      <c r="G18" s="148"/>
    </row>
    <row r="19" spans="1:7" s="55" customFormat="1" ht="12.75" customHeight="1">
      <c r="A19" s="139">
        <v>13</v>
      </c>
      <c r="B19" s="93"/>
      <c r="C19" s="140" t="s">
        <v>467</v>
      </c>
      <c r="D19" s="190">
        <v>3786.25</v>
      </c>
      <c r="E19" s="191">
        <v>5312.0630000000001</v>
      </c>
      <c r="F19" s="192">
        <f t="shared" si="0"/>
        <v>40.298791680422596</v>
      </c>
      <c r="G19" s="150"/>
    </row>
    <row r="20" spans="1:7" s="55" customFormat="1" ht="12.75" customHeight="1">
      <c r="A20" s="139">
        <v>14</v>
      </c>
      <c r="B20" s="144" t="s">
        <v>455</v>
      </c>
      <c r="C20" s="140" t="s">
        <v>456</v>
      </c>
      <c r="D20" s="190">
        <v>537.91</v>
      </c>
      <c r="E20" s="191">
        <v>844.13800000000003</v>
      </c>
      <c r="F20" s="192">
        <f t="shared" si="0"/>
        <v>56.929226078712077</v>
      </c>
      <c r="G20" s="150"/>
    </row>
    <row r="21" spans="1:7" s="55" customFormat="1" ht="12.75" customHeight="1">
      <c r="A21" s="139">
        <v>15</v>
      </c>
      <c r="B21" s="144" t="s">
        <v>457</v>
      </c>
      <c r="C21" s="140" t="s">
        <v>458</v>
      </c>
      <c r="D21" s="190">
        <f>SUM(D19:D20)</f>
        <v>4324.16</v>
      </c>
      <c r="E21" s="191">
        <f>SUM(E19:E20)</f>
        <v>6156.201</v>
      </c>
      <c r="F21" s="192">
        <f t="shared" si="0"/>
        <v>42.367558092207503</v>
      </c>
      <c r="G21" s="150"/>
    </row>
    <row r="22" spans="1:7" s="55" customFormat="1" ht="12.75" customHeight="1">
      <c r="A22" s="139">
        <v>16</v>
      </c>
      <c r="B22" s="144" t="s">
        <v>460</v>
      </c>
      <c r="C22" s="140" t="s">
        <v>468</v>
      </c>
      <c r="D22" s="190">
        <v>1883.4649999999999</v>
      </c>
      <c r="E22" s="191">
        <v>2771.4960000000001</v>
      </c>
      <c r="F22" s="192">
        <f t="shared" si="0"/>
        <v>47.148792252577039</v>
      </c>
      <c r="G22" s="150"/>
    </row>
    <row r="23" spans="1:7" s="55" customFormat="1" ht="12.75" customHeight="1">
      <c r="A23" s="139">
        <v>17</v>
      </c>
      <c r="B23" s="144" t="s">
        <v>457</v>
      </c>
      <c r="C23" s="140" t="s">
        <v>469</v>
      </c>
      <c r="D23" s="190">
        <f>D21-D22</f>
        <v>2440.6949999999997</v>
      </c>
      <c r="E23" s="191">
        <f>E21-E22</f>
        <v>3384.7049999999999</v>
      </c>
      <c r="F23" s="192">
        <f t="shared" si="0"/>
        <v>38.677917560367035</v>
      </c>
      <c r="G23" s="150"/>
    </row>
    <row r="24" spans="1:7" s="55" customFormat="1" ht="12.75" customHeight="1">
      <c r="A24" s="139">
        <v>18</v>
      </c>
      <c r="B24" s="144" t="s">
        <v>460</v>
      </c>
      <c r="C24" s="140" t="s">
        <v>461</v>
      </c>
      <c r="D24" s="190">
        <v>576.57000000000005</v>
      </c>
      <c r="E24" s="191">
        <v>1051.298</v>
      </c>
      <c r="F24" s="192">
        <f t="shared" si="0"/>
        <v>82.336576651577417</v>
      </c>
      <c r="G24" s="150"/>
    </row>
    <row r="25" spans="1:7" s="55" customFormat="1" ht="12.75" customHeight="1">
      <c r="A25" s="139">
        <v>19</v>
      </c>
      <c r="B25" s="144" t="s">
        <v>457</v>
      </c>
      <c r="C25" s="140" t="s">
        <v>462</v>
      </c>
      <c r="D25" s="190">
        <f>D23-D24</f>
        <v>1864.1249999999995</v>
      </c>
      <c r="E25" s="191">
        <f>E23-E24</f>
        <v>2333.4070000000002</v>
      </c>
      <c r="F25" s="192">
        <f t="shared" si="0"/>
        <v>25.174384764970199</v>
      </c>
      <c r="G25" s="150"/>
    </row>
    <row r="26" spans="1:7" s="55" customFormat="1" ht="12.75" customHeight="1">
      <c r="A26" s="139">
        <v>20</v>
      </c>
      <c r="B26" s="93"/>
      <c r="C26" s="145" t="s">
        <v>470</v>
      </c>
      <c r="D26" s="190">
        <v>1024.4349999999999</v>
      </c>
      <c r="E26" s="191">
        <v>1287.835</v>
      </c>
      <c r="F26" s="192">
        <f t="shared" si="0"/>
        <v>25.711733784964409</v>
      </c>
      <c r="G26" s="150"/>
    </row>
    <row r="27" spans="1:7" s="55" customFormat="1" ht="12.75" customHeight="1">
      <c r="A27" s="139">
        <v>21</v>
      </c>
      <c r="B27" s="93"/>
      <c r="C27" s="145" t="s">
        <v>471</v>
      </c>
      <c r="D27" s="190">
        <v>33.83</v>
      </c>
      <c r="E27" s="191">
        <v>43.41</v>
      </c>
      <c r="F27" s="192">
        <f t="shared" si="0"/>
        <v>28.318060892698782</v>
      </c>
      <c r="G27" s="150"/>
    </row>
    <row r="28" spans="1:7" s="55" customFormat="1" ht="12.75" customHeight="1">
      <c r="A28" s="139">
        <v>22</v>
      </c>
      <c r="B28" s="93"/>
      <c r="C28" s="145" t="s">
        <v>472</v>
      </c>
      <c r="D28" s="190">
        <v>387.92</v>
      </c>
      <c r="E28" s="191">
        <v>516.45100000000002</v>
      </c>
      <c r="F28" s="192">
        <f t="shared" si="0"/>
        <v>33.1333780160858</v>
      </c>
      <c r="G28" s="150"/>
    </row>
    <row r="29" spans="1:7" s="55" customFormat="1" ht="12.75" customHeight="1">
      <c r="A29" s="139">
        <v>23</v>
      </c>
      <c r="B29" s="93"/>
      <c r="C29" s="145" t="s">
        <v>473</v>
      </c>
      <c r="D29" s="190">
        <v>411.19</v>
      </c>
      <c r="E29" s="191">
        <v>510.976</v>
      </c>
      <c r="F29" s="192">
        <f t="shared" si="0"/>
        <v>24.267613512001745</v>
      </c>
      <c r="G29" s="150"/>
    </row>
    <row r="30" spans="1:7" s="55" customFormat="1" ht="12.75" customHeight="1">
      <c r="A30" s="139">
        <v>24</v>
      </c>
      <c r="B30" s="93"/>
      <c r="C30" s="145" t="s">
        <v>474</v>
      </c>
      <c r="D30" s="190">
        <v>6.75</v>
      </c>
      <c r="E30" s="191">
        <v>-25.265000000000001</v>
      </c>
      <c r="F30" s="193" t="s">
        <v>622</v>
      </c>
      <c r="G30" s="150"/>
    </row>
    <row r="31" spans="1:7" s="55" customFormat="1" ht="86.25" customHeight="1">
      <c r="B31" s="93"/>
      <c r="C31" s="146"/>
      <c r="D31" s="284" t="s">
        <v>475</v>
      </c>
      <c r="E31" s="284"/>
      <c r="F31" s="147"/>
      <c r="G31" s="148"/>
    </row>
    <row r="32" spans="1:7" s="55" customFormat="1" ht="12.75" customHeight="1">
      <c r="A32" s="139">
        <v>25</v>
      </c>
      <c r="B32" s="144" t="s">
        <v>457</v>
      </c>
      <c r="C32" s="140" t="s">
        <v>459</v>
      </c>
      <c r="D32" s="149">
        <f t="shared" ref="D32:E34" si="1">D11/D23</f>
        <v>547.66957662511106</v>
      </c>
      <c r="E32" s="141">
        <f t="shared" si="1"/>
        <v>430.73246052316637</v>
      </c>
      <c r="F32" s="151"/>
      <c r="G32" s="150"/>
    </row>
    <row r="33" spans="1:7" s="55" customFormat="1" ht="12.75" customHeight="1">
      <c r="A33" s="139">
        <v>26</v>
      </c>
      <c r="B33" s="144" t="s">
        <v>460</v>
      </c>
      <c r="C33" s="140" t="s">
        <v>461</v>
      </c>
      <c r="D33" s="149">
        <f t="shared" si="1"/>
        <v>714.61696534945418</v>
      </c>
      <c r="E33" s="141">
        <f t="shared" si="1"/>
        <v>537.11821236543688</v>
      </c>
      <c r="F33" s="151"/>
      <c r="G33" s="150"/>
    </row>
    <row r="34" spans="1:7" s="55" customFormat="1" ht="12.75" customHeight="1">
      <c r="A34" s="139">
        <v>27</v>
      </c>
      <c r="B34" s="144" t="s">
        <v>457</v>
      </c>
      <c r="C34" s="140" t="s">
        <v>462</v>
      </c>
      <c r="D34" s="149">
        <f t="shared" si="1"/>
        <v>496.03309521061664</v>
      </c>
      <c r="E34" s="141">
        <f t="shared" si="1"/>
        <v>382.80120457841457</v>
      </c>
      <c r="F34" s="151"/>
      <c r="G34" s="150"/>
    </row>
    <row r="35" spans="1:7" s="55" customFormat="1" ht="12.75" customHeight="1">
      <c r="A35" s="139">
        <v>28</v>
      </c>
      <c r="B35" s="93"/>
      <c r="C35" s="145" t="s">
        <v>476</v>
      </c>
      <c r="D35" s="149">
        <f>D16/D26</f>
        <v>414.19504718779274</v>
      </c>
      <c r="E35" s="141">
        <f>E16/E26</f>
        <v>342.04777840272027</v>
      </c>
      <c r="F35" s="151"/>
      <c r="G35" s="150"/>
    </row>
    <row r="36" spans="1:7" s="89" customFormat="1" ht="12.75" customHeight="1">
      <c r="A36" s="92"/>
      <c r="B36" s="93"/>
      <c r="C36" s="152" t="s">
        <v>477</v>
      </c>
      <c r="D36" s="153"/>
      <c r="E36" s="153"/>
      <c r="F36" s="151"/>
      <c r="G36" s="150"/>
    </row>
    <row r="37" spans="1:7" s="89" customFormat="1" ht="12.75" customHeight="1">
      <c r="A37" s="139">
        <v>29</v>
      </c>
      <c r="B37" s="93"/>
      <c r="C37" s="140" t="s">
        <v>456</v>
      </c>
      <c r="D37" s="149">
        <f>D9/D20</f>
        <v>705.11012620128361</v>
      </c>
      <c r="E37" s="141">
        <f>E9/E20</f>
        <v>564.63224786141245</v>
      </c>
      <c r="F37" s="151"/>
      <c r="G37" s="150"/>
    </row>
    <row r="38" spans="1:7" s="89" customFormat="1" ht="20.100000000000001" customHeight="1">
      <c r="A38" s="194" t="s">
        <v>619</v>
      </c>
      <c r="B38" s="154"/>
      <c r="C38" s="155"/>
      <c r="D38" s="156"/>
      <c r="F38" s="157"/>
    </row>
    <row r="39" spans="1:7" s="55" customFormat="1" ht="12.95" customHeight="1">
      <c r="A39" s="195" t="s">
        <v>478</v>
      </c>
      <c r="C39" s="155"/>
      <c r="D39" s="156"/>
      <c r="F39" s="59"/>
    </row>
    <row r="40" spans="1:7" s="55" customFormat="1" ht="12.95" customHeight="1">
      <c r="A40" s="196" t="s">
        <v>623</v>
      </c>
      <c r="C40" s="155"/>
      <c r="D40" s="156"/>
      <c r="F40" s="59"/>
    </row>
    <row r="41" spans="1:7" s="55" customFormat="1" ht="12.95" customHeight="1">
      <c r="A41" s="197" t="s">
        <v>479</v>
      </c>
      <c r="C41" s="158"/>
      <c r="D41" s="156"/>
      <c r="F41" s="59"/>
    </row>
    <row r="42" spans="1:7" s="55" customFormat="1" ht="12.95" customHeight="1">
      <c r="A42" s="72" t="s">
        <v>480</v>
      </c>
      <c r="C42" s="89"/>
      <c r="D42" s="156"/>
      <c r="F42" s="59"/>
    </row>
    <row r="43" spans="1:7" s="55" customFormat="1" ht="12.95" customHeight="1">
      <c r="A43" s="197" t="s">
        <v>481</v>
      </c>
      <c r="F43" s="59"/>
    </row>
    <row r="44" spans="1:7" s="55" customFormat="1" ht="12.75" customHeight="1">
      <c r="F44" s="59"/>
    </row>
    <row r="45" spans="1:7" s="55" customFormat="1" ht="12.75" customHeight="1">
      <c r="F45" s="59"/>
    </row>
    <row r="46" spans="1:7" s="55" customFormat="1" ht="12.75" customHeight="1">
      <c r="F46" s="59"/>
    </row>
    <row r="47" spans="1:7" s="55" customFormat="1" ht="12.75" customHeight="1">
      <c r="F47" s="59"/>
    </row>
    <row r="48" spans="1:7" s="55" customFormat="1" ht="12.75" customHeight="1">
      <c r="F48" s="59"/>
    </row>
    <row r="49" spans="6:6" s="55" customFormat="1" ht="12.75" customHeight="1">
      <c r="F49" s="59"/>
    </row>
    <row r="50" spans="6:6" s="55" customFormat="1" ht="12.75" customHeight="1">
      <c r="F50" s="59"/>
    </row>
    <row r="51" spans="6:6" s="55" customFormat="1" ht="12.75" customHeight="1">
      <c r="F51" s="59"/>
    </row>
    <row r="52" spans="6:6" s="55" customFormat="1" ht="12.75" customHeight="1">
      <c r="F52" s="59"/>
    </row>
    <row r="53" spans="6:6" s="55" customFormat="1" ht="12.75" customHeight="1">
      <c r="F53" s="59"/>
    </row>
    <row r="54" spans="6:6" s="55" customFormat="1" ht="12.75" customHeight="1">
      <c r="F54" s="59"/>
    </row>
    <row r="55" spans="6:6" s="55" customFormat="1" ht="12.75" customHeight="1">
      <c r="F55" s="59"/>
    </row>
    <row r="56" spans="6:6" s="55" customFormat="1" ht="12.75" customHeight="1">
      <c r="F56" s="59"/>
    </row>
    <row r="57" spans="6:6" s="55" customFormat="1" ht="12.75" customHeight="1">
      <c r="F57" s="59"/>
    </row>
    <row r="58" spans="6:6" s="55" customFormat="1" ht="12.75" customHeight="1">
      <c r="F58" s="59"/>
    </row>
    <row r="59" spans="6:6" s="55" customFormat="1" ht="12.75" customHeight="1">
      <c r="F59" s="59"/>
    </row>
    <row r="60" spans="6:6" s="55" customFormat="1" ht="12.75" customHeight="1">
      <c r="F60" s="59"/>
    </row>
    <row r="61" spans="6:6" s="55" customFormat="1" ht="12.75" customHeight="1">
      <c r="F61" s="59"/>
    </row>
    <row r="62" spans="6:6" s="55" customFormat="1" ht="12.75" customHeight="1">
      <c r="F62" s="59"/>
    </row>
    <row r="63" spans="6:6" s="55" customFormat="1" ht="12.75" customHeight="1">
      <c r="F63" s="59"/>
    </row>
    <row r="64" spans="6:6" s="55" customFormat="1" ht="12.75" customHeight="1">
      <c r="F64" s="59"/>
    </row>
    <row r="65" spans="6:6" s="55" customFormat="1" ht="12.75" customHeight="1">
      <c r="F65" s="59"/>
    </row>
    <row r="66" spans="6:6" s="55" customFormat="1" ht="12.75" customHeight="1">
      <c r="F66" s="59"/>
    </row>
    <row r="67" spans="6:6" s="55" customFormat="1" ht="12.75" customHeight="1">
      <c r="F67" s="59"/>
    </row>
    <row r="68" spans="6:6" s="55" customFormat="1" ht="12.75" customHeight="1">
      <c r="F68" s="59"/>
    </row>
    <row r="69" spans="6:6" s="55" customFormat="1" ht="12.75" customHeight="1">
      <c r="F69" s="59"/>
    </row>
    <row r="70" spans="6:6" s="55" customFormat="1" ht="12.75" customHeight="1">
      <c r="F70" s="59"/>
    </row>
    <row r="71" spans="6:6" s="55" customFormat="1" ht="12" customHeight="1">
      <c r="F71" s="59"/>
    </row>
    <row r="72" spans="6:6" s="55" customFormat="1" ht="12" customHeight="1">
      <c r="F72" s="59"/>
    </row>
    <row r="73" spans="6:6" ht="12" customHeight="1"/>
    <row r="74" spans="6:6" ht="12" customHeight="1"/>
    <row r="75" spans="6:6" ht="12" customHeight="1"/>
    <row r="76" spans="6:6" ht="12" customHeight="1"/>
    <row r="77" spans="6:6" ht="12" customHeight="1"/>
    <row r="78" spans="6:6" ht="12" customHeight="1"/>
    <row r="79" spans="6:6" ht="12" customHeight="1"/>
    <row r="80" spans="6:6" ht="12" customHeight="1"/>
    <row r="81" s="3" customFormat="1" ht="12" customHeight="1"/>
    <row r="82" s="3" customFormat="1" ht="12" customHeight="1"/>
    <row r="83" s="3" customFormat="1" ht="12" customHeight="1"/>
    <row r="84" s="3" customFormat="1" ht="12" customHeight="1"/>
    <row r="85" s="3" customFormat="1" ht="12" customHeight="1"/>
    <row r="86" s="3" customFormat="1" ht="12" customHeight="1"/>
    <row r="87" s="3" customFormat="1" ht="12" customHeight="1"/>
    <row r="88" s="3" customFormat="1" ht="12" customHeight="1"/>
    <row r="89" s="3" customFormat="1" ht="12" customHeight="1"/>
    <row r="90" s="3" customFormat="1" ht="12" customHeight="1"/>
    <row r="91" s="3" customFormat="1" ht="12" customHeight="1"/>
    <row r="92" s="3" customFormat="1" ht="12" customHeight="1"/>
    <row r="93" s="3" customFormat="1" ht="12" customHeight="1"/>
    <row r="94" s="3" customFormat="1" ht="12" customHeight="1"/>
    <row r="95" s="3" customFormat="1" ht="12" customHeight="1"/>
    <row r="96" s="3" customFormat="1" ht="12" customHeight="1"/>
    <row r="97" s="3" customFormat="1" ht="12" customHeight="1"/>
    <row r="98" s="3" customFormat="1" ht="12" customHeight="1"/>
    <row r="99" s="3" customFormat="1" ht="12" customHeight="1"/>
    <row r="100" s="3" customFormat="1" ht="12" customHeight="1"/>
    <row r="101" s="3" customFormat="1" ht="12" customHeight="1"/>
    <row r="102" s="3" customFormat="1" ht="12" customHeight="1"/>
    <row r="103" s="3" customFormat="1" ht="12" customHeight="1"/>
    <row r="104" s="3" customFormat="1" ht="12" customHeight="1"/>
    <row r="105" s="3" customFormat="1" ht="12" customHeight="1"/>
    <row r="106" s="3" customFormat="1" ht="12" customHeight="1"/>
    <row r="107" s="3" customFormat="1" ht="12" customHeight="1"/>
    <row r="108" s="3" customFormat="1" ht="12" customHeight="1"/>
    <row r="109" s="3" customFormat="1" ht="12" customHeight="1"/>
    <row r="110" s="3" customFormat="1" ht="12" customHeight="1"/>
    <row r="111" s="3" customFormat="1" ht="12" customHeight="1"/>
    <row r="112" s="3" customFormat="1" ht="12" customHeight="1"/>
    <row r="113" s="3" customFormat="1" ht="12" customHeight="1"/>
    <row r="114" s="3" customFormat="1" ht="12" customHeight="1"/>
    <row r="115" s="3" customFormat="1" ht="12" customHeight="1"/>
    <row r="116" s="3" customFormat="1" ht="12" customHeight="1"/>
    <row r="117" s="3" customFormat="1" ht="12" customHeight="1"/>
    <row r="118" s="3" customFormat="1" ht="12" customHeight="1"/>
    <row r="119" s="3" customFormat="1" ht="12" customHeight="1"/>
    <row r="120" s="3" customFormat="1" ht="12" customHeight="1"/>
    <row r="121" s="3" customFormat="1" ht="12" customHeight="1"/>
    <row r="122" s="3" customFormat="1" ht="12" customHeight="1"/>
    <row r="123" s="3" customFormat="1" ht="12" customHeight="1"/>
    <row r="124" s="3" customFormat="1" ht="12" customHeight="1"/>
    <row r="125" s="3" customFormat="1" ht="12" customHeight="1"/>
    <row r="126" s="3" customFormat="1" ht="12" customHeight="1"/>
    <row r="127" s="3" customFormat="1" ht="12" customHeight="1"/>
    <row r="128" s="3" customFormat="1" ht="12" customHeight="1"/>
    <row r="129" s="3" customFormat="1" ht="12" customHeight="1"/>
    <row r="130" s="3" customFormat="1" ht="12" customHeight="1"/>
    <row r="131" s="3" customFormat="1" ht="12" customHeight="1"/>
    <row r="132" s="3" customFormat="1" ht="12" customHeight="1"/>
    <row r="133" s="3" customFormat="1" ht="12" customHeight="1"/>
    <row r="134" s="3" customFormat="1" ht="12" customHeight="1"/>
    <row r="135" s="3" customFormat="1" ht="12" customHeight="1"/>
    <row r="136" s="3" customFormat="1" ht="12" customHeight="1"/>
    <row r="137" s="3" customFormat="1" ht="12" customHeight="1"/>
    <row r="138" s="3" customFormat="1" ht="12" customHeight="1"/>
    <row r="139" s="3" customFormat="1" ht="12" customHeight="1"/>
    <row r="140" s="3" customFormat="1" ht="12" customHeight="1"/>
    <row r="141" s="3" customFormat="1" ht="12" customHeight="1"/>
    <row r="142" s="3" customFormat="1" ht="12" customHeight="1"/>
    <row r="143" s="3" customFormat="1" ht="12" customHeight="1"/>
    <row r="144" s="3" customFormat="1" ht="12" customHeight="1"/>
    <row r="145" s="3" customFormat="1" ht="12" customHeight="1"/>
    <row r="146" s="3" customFormat="1" ht="12" customHeight="1"/>
    <row r="147" s="3" customFormat="1" ht="12" customHeight="1"/>
    <row r="148" s="3" customFormat="1" ht="12" customHeight="1"/>
    <row r="149" s="3" customFormat="1" ht="12" customHeight="1"/>
    <row r="150" s="3" customFormat="1" ht="12" customHeight="1"/>
    <row r="151" s="3" customFormat="1" ht="12" customHeight="1"/>
    <row r="152" s="3" customFormat="1" ht="12" customHeight="1"/>
    <row r="153" s="3" customFormat="1" ht="12" customHeight="1"/>
    <row r="154" s="3" customFormat="1" ht="12" customHeight="1"/>
    <row r="155" s="3" customFormat="1" ht="12" customHeight="1"/>
    <row r="156" s="3" customFormat="1" ht="12" customHeight="1"/>
    <row r="157" s="3" customFormat="1" ht="12" customHeight="1"/>
    <row r="158" s="3" customFormat="1" ht="12" customHeight="1"/>
    <row r="159" s="3" customFormat="1" ht="12" customHeight="1"/>
    <row r="160" s="3" customFormat="1" ht="12" customHeight="1"/>
    <row r="161" s="3" customFormat="1" ht="12" customHeight="1"/>
    <row r="162" s="3" customFormat="1" ht="12" customHeight="1"/>
    <row r="163" s="3" customFormat="1" ht="12" customHeight="1"/>
    <row r="164" s="3" customFormat="1" ht="12" customHeight="1"/>
    <row r="165" s="3" customFormat="1" ht="12" customHeight="1"/>
    <row r="166" s="3" customFormat="1" ht="12" customHeight="1"/>
    <row r="167" s="3" customFormat="1" ht="12" customHeight="1"/>
    <row r="168" s="3" customFormat="1" ht="12" customHeight="1"/>
    <row r="169" s="3" customFormat="1" ht="12" customHeight="1"/>
    <row r="170" s="3" customFormat="1" ht="12" customHeight="1"/>
    <row r="171" s="3" customFormat="1" ht="12" customHeight="1"/>
    <row r="172" s="3" customFormat="1" ht="12" customHeight="1"/>
    <row r="173" s="3" customFormat="1" ht="12" customHeight="1"/>
    <row r="174" s="3" customFormat="1" ht="12" customHeight="1"/>
    <row r="175" s="3" customFormat="1" ht="12" customHeight="1"/>
    <row r="176" s="3" customFormat="1" ht="12" customHeight="1"/>
    <row r="177" s="3" customFormat="1" ht="12" customHeight="1"/>
    <row r="178" s="3" customFormat="1" ht="12" customHeight="1"/>
    <row r="179" s="3" customFormat="1" ht="12" customHeight="1"/>
    <row r="180" s="3" customFormat="1" ht="12" customHeight="1"/>
    <row r="181" s="3" customFormat="1" ht="12" customHeight="1"/>
    <row r="182" s="3" customFormat="1" ht="12" customHeight="1"/>
    <row r="183" s="3" customFormat="1" ht="12" customHeight="1"/>
    <row r="184" s="3" customFormat="1" ht="12" customHeight="1"/>
    <row r="185" s="3" customFormat="1" ht="12" customHeight="1"/>
    <row r="186" s="3" customFormat="1" ht="12" customHeight="1"/>
    <row r="187" s="3" customFormat="1" ht="12" customHeight="1"/>
    <row r="188" s="3" customFormat="1" ht="12" customHeight="1"/>
    <row r="189" s="3" customFormat="1" ht="12" customHeight="1"/>
    <row r="190" s="3" customFormat="1" ht="12" customHeight="1"/>
    <row r="191" s="3" customFormat="1" ht="12" customHeight="1"/>
    <row r="192" s="3" customFormat="1" ht="12" customHeight="1"/>
    <row r="193" s="3" customFormat="1" ht="12" customHeight="1"/>
    <row r="194" s="3" customFormat="1" ht="12" customHeight="1"/>
    <row r="195" s="3" customFormat="1" ht="12" customHeight="1"/>
    <row r="196" s="3" customFormat="1" ht="12" customHeight="1"/>
    <row r="197" s="3" customFormat="1" ht="12" customHeight="1"/>
    <row r="198" s="3" customFormat="1" ht="12" customHeight="1"/>
    <row r="199" s="3" customFormat="1" ht="12" customHeight="1"/>
    <row r="200" s="3" customFormat="1" ht="12" customHeight="1"/>
    <row r="201" s="3" customFormat="1" ht="12" customHeight="1"/>
    <row r="202" s="3" customFormat="1" ht="12" customHeight="1"/>
    <row r="203" s="3" customFormat="1" ht="12" customHeight="1"/>
    <row r="204" s="3" customFormat="1" ht="12" customHeight="1"/>
    <row r="205" s="3" customFormat="1" ht="12" customHeight="1"/>
    <row r="206" s="3" customFormat="1" ht="12" customHeight="1"/>
    <row r="207" s="3" customFormat="1" ht="12" customHeight="1"/>
    <row r="208" s="3" customFormat="1" ht="12" customHeight="1"/>
    <row r="209" s="3" customFormat="1" ht="12" customHeight="1"/>
    <row r="210" s="3" customFormat="1" ht="12" customHeight="1"/>
    <row r="211" s="3" customFormat="1" ht="12" customHeight="1"/>
    <row r="212" s="3" customFormat="1" ht="12" customHeight="1"/>
    <row r="213" s="3" customFormat="1" ht="12" customHeight="1"/>
    <row r="214" s="3" customFormat="1" ht="12" customHeight="1"/>
    <row r="215" s="3" customFormat="1" ht="12" customHeight="1"/>
    <row r="216" s="3" customFormat="1" ht="12" customHeight="1"/>
    <row r="217" s="3" customFormat="1" ht="12" customHeight="1"/>
    <row r="218" s="3" customFormat="1" ht="12" customHeight="1"/>
    <row r="219" s="3" customFormat="1" ht="12" customHeight="1"/>
    <row r="220" s="3" customFormat="1" ht="12" customHeight="1"/>
    <row r="221" s="3" customFormat="1" ht="12" customHeight="1"/>
    <row r="222" s="3" customFormat="1" ht="12" customHeight="1"/>
    <row r="223" s="3" customFormat="1" ht="12" customHeight="1"/>
    <row r="224" s="3" customFormat="1" ht="12" customHeight="1"/>
    <row r="225" s="3" customFormat="1" ht="12" customHeight="1"/>
    <row r="226" s="3" customFormat="1" ht="12" customHeight="1"/>
    <row r="227" s="3" customFormat="1" ht="12" customHeight="1"/>
    <row r="228" s="3" customFormat="1" ht="12" customHeight="1"/>
    <row r="229" s="3" customFormat="1" ht="12" customHeight="1"/>
    <row r="230" s="3" customFormat="1" ht="12" customHeight="1"/>
    <row r="231" s="3" customFormat="1" ht="12" customHeight="1"/>
    <row r="232" s="3" customFormat="1" ht="12" customHeight="1"/>
    <row r="233" s="3" customFormat="1" ht="12" customHeight="1"/>
    <row r="234" s="3" customFormat="1" ht="12" customHeight="1"/>
    <row r="235" s="3" customFormat="1" ht="12" customHeight="1"/>
    <row r="236" s="3" customFormat="1" ht="12" customHeight="1"/>
    <row r="237" s="3" customFormat="1" ht="12" customHeight="1"/>
    <row r="238" s="3" customFormat="1" ht="12" customHeight="1"/>
    <row r="239" s="3" customFormat="1" ht="12" customHeight="1"/>
    <row r="240" s="3" customFormat="1" ht="12" customHeight="1"/>
    <row r="241" s="3" customFormat="1" ht="12" customHeight="1"/>
    <row r="242" s="3" customFormat="1" ht="12" customHeight="1"/>
    <row r="243" s="3" customFormat="1" ht="12" customHeight="1"/>
    <row r="244" s="3" customFormat="1" ht="12" customHeight="1"/>
    <row r="245" s="3" customFormat="1" ht="12" customHeight="1"/>
    <row r="246" s="3" customFormat="1" ht="12" customHeight="1"/>
    <row r="247" s="3" customFormat="1" ht="12" customHeight="1"/>
    <row r="248" s="3" customFormat="1" ht="12" customHeight="1"/>
    <row r="249" s="3" customFormat="1" ht="12" customHeight="1"/>
    <row r="250" s="3" customFormat="1" ht="12" customHeight="1"/>
    <row r="251" s="3" customFormat="1" ht="12" customHeight="1"/>
    <row r="252" s="3" customFormat="1" ht="12" customHeight="1"/>
    <row r="253" s="3" customFormat="1" ht="12" customHeight="1"/>
    <row r="254" s="3" customFormat="1" ht="12" customHeight="1"/>
    <row r="255" s="3" customFormat="1" ht="12" customHeight="1"/>
    <row r="256" s="3" customFormat="1" ht="12" customHeight="1"/>
    <row r="257" s="3" customFormat="1" ht="12" customHeight="1"/>
    <row r="258" s="3" customFormat="1" ht="12" customHeight="1"/>
    <row r="259" s="3" customFormat="1" ht="12" customHeight="1"/>
    <row r="260" s="3" customFormat="1" ht="12" customHeight="1"/>
    <row r="261" s="3" customFormat="1" ht="12" customHeight="1"/>
    <row r="262" s="3" customFormat="1" ht="12" customHeight="1"/>
    <row r="263" s="3" customFormat="1" ht="12" customHeight="1"/>
    <row r="264" s="3" customFormat="1" ht="12" customHeight="1"/>
    <row r="265" s="3" customFormat="1" ht="12" customHeight="1"/>
    <row r="266" s="3" customFormat="1" ht="12" customHeight="1"/>
    <row r="267" s="3" customFormat="1" ht="12" customHeight="1"/>
    <row r="268" s="3" customFormat="1" ht="12" customHeight="1"/>
    <row r="269" s="3" customFormat="1" ht="12" customHeight="1"/>
    <row r="270" s="3" customFormat="1" ht="12" customHeight="1"/>
    <row r="271" s="3" customFormat="1" ht="12" customHeight="1"/>
    <row r="272" s="3" customFormat="1" ht="12" customHeight="1"/>
    <row r="273" s="3" customFormat="1" ht="12" customHeight="1"/>
    <row r="274" s="3" customFormat="1" ht="12" customHeight="1"/>
    <row r="275" s="3" customFormat="1" ht="12" customHeight="1"/>
    <row r="276" s="3" customFormat="1" ht="12" customHeight="1"/>
    <row r="277" s="3" customFormat="1" ht="12" customHeight="1"/>
    <row r="278" s="3" customFormat="1" ht="12" customHeight="1"/>
    <row r="279" s="3" customFormat="1" ht="12" customHeight="1"/>
    <row r="280" s="3" customFormat="1" ht="12" customHeight="1"/>
    <row r="281" s="3" customFormat="1" ht="12" customHeight="1"/>
    <row r="282" s="3" customFormat="1" ht="12" customHeight="1"/>
    <row r="283" s="3" customFormat="1" ht="12" customHeight="1"/>
    <row r="284" s="3" customFormat="1" ht="12" customHeight="1"/>
    <row r="285" s="3" customFormat="1" ht="12" customHeight="1"/>
    <row r="286" s="3" customFormat="1" ht="12" customHeight="1"/>
    <row r="287" s="3" customFormat="1" ht="12" customHeight="1"/>
    <row r="288" s="3" customFormat="1" ht="12" customHeight="1"/>
    <row r="289" s="3" customFormat="1" ht="12" customHeight="1"/>
    <row r="290" s="3" customFormat="1" ht="12" customHeight="1"/>
    <row r="291" s="3" customFormat="1" ht="12" customHeight="1"/>
    <row r="292" s="3" customFormat="1" ht="12" customHeight="1"/>
    <row r="293" s="3" customFormat="1" ht="12" customHeight="1"/>
    <row r="294" s="3" customFormat="1" ht="12" customHeight="1"/>
    <row r="295" s="3" customFormat="1" ht="12" customHeight="1"/>
    <row r="296" s="3" customFormat="1" ht="12" customHeight="1"/>
    <row r="297" s="3" customFormat="1" ht="12" customHeight="1"/>
    <row r="298" s="3" customFormat="1" ht="12" customHeight="1"/>
    <row r="299" s="3" customFormat="1" ht="12" customHeight="1"/>
    <row r="300" s="3" customFormat="1" ht="12" customHeight="1"/>
    <row r="301" s="3" customFormat="1" ht="12" customHeight="1"/>
    <row r="302" s="3" customFormat="1" ht="12" customHeight="1"/>
    <row r="303" s="3" customFormat="1" ht="12" customHeight="1"/>
    <row r="304" s="3" customFormat="1" ht="12" customHeight="1"/>
  </sheetData>
  <mergeCells count="3">
    <mergeCell ref="D5:E5"/>
    <mergeCell ref="D18:E18"/>
    <mergeCell ref="D31:E31"/>
  </mergeCells>
  <pageMargins left="0.59055118110236227" right="0.59055118110236227" top="0.78740157480314965" bottom="0.78740157480314965" header="0.11811023622047245" footer="0.11811023622047245"/>
  <pageSetup paperSize="9" scale="85" orientation="portrait" r:id="rId1"/>
  <headerFooter alignWithMargins="0">
    <oddHeader>&amp;R&amp;"MetaNormalLF-Roman,Standard"&amp;10Teil 3</oddHeader>
    <oddFooter xml:space="preserve">&amp;L&amp;"MetaNormalLF-Roman,Standard"&amp;10Statistisches Bundesamt, Umweltnutzung und Wirtschaft, Tabellenband, 2016
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5"/>
  <sheetViews>
    <sheetView zoomScaleNormal="100" workbookViewId="0"/>
  </sheetViews>
  <sheetFormatPr baseColWidth="10" defaultColWidth="12.5703125" defaultRowHeight="16.5" customHeight="1"/>
  <cols>
    <col min="1" max="1" width="5.28515625" style="171" customWidth="1"/>
    <col min="2" max="2" width="55.7109375" style="3" customWidth="1"/>
    <col min="3" max="5" width="11.7109375" style="3" customWidth="1"/>
    <col min="6" max="7" width="11.7109375" style="169" customWidth="1"/>
    <col min="8" max="8" width="5.28515625" style="169" customWidth="1"/>
    <col min="9" max="9" width="53.7109375" style="169" customWidth="1"/>
    <col min="10" max="14" width="11.7109375" style="3" customWidth="1"/>
    <col min="15" max="16384" width="12.5703125" style="3"/>
  </cols>
  <sheetData>
    <row r="1" spans="1:15" s="161" customFormat="1" ht="20.100000000000001" customHeight="1">
      <c r="A1" s="198" t="s">
        <v>624</v>
      </c>
      <c r="B1" s="60"/>
      <c r="C1" s="60"/>
      <c r="D1" s="159"/>
      <c r="E1" s="159"/>
      <c r="F1" s="159"/>
      <c r="G1" s="159"/>
      <c r="H1" s="198" t="s">
        <v>624</v>
      </c>
      <c r="I1" s="159"/>
      <c r="J1" s="159"/>
      <c r="K1" s="160"/>
      <c r="L1" s="160"/>
    </row>
    <row r="2" spans="1:15" s="161" customFormat="1" ht="20.100000000000001" customHeight="1">
      <c r="A2" s="214" t="s">
        <v>482</v>
      </c>
      <c r="C2" s="60"/>
      <c r="D2" s="159"/>
      <c r="E2" s="159"/>
      <c r="F2" s="159"/>
      <c r="G2" s="159"/>
      <c r="H2" s="215" t="s">
        <v>451</v>
      </c>
      <c r="I2" s="159"/>
      <c r="J2" s="159"/>
      <c r="K2" s="160"/>
      <c r="L2" s="160"/>
    </row>
    <row r="3" spans="1:15" ht="10.5" customHeight="1">
      <c r="A3" s="3"/>
      <c r="B3" s="162"/>
      <c r="C3" s="163"/>
      <c r="D3" s="164"/>
      <c r="E3" s="164"/>
      <c r="F3" s="164"/>
      <c r="G3" s="164"/>
      <c r="H3" s="164"/>
      <c r="I3" s="164"/>
    </row>
    <row r="4" spans="1:15" ht="15.75" customHeight="1">
      <c r="A4" s="285" t="s">
        <v>283</v>
      </c>
      <c r="B4" s="288" t="s">
        <v>483</v>
      </c>
      <c r="C4" s="291" t="s">
        <v>484</v>
      </c>
      <c r="D4" s="292"/>
      <c r="E4" s="292"/>
      <c r="F4" s="295" t="s">
        <v>485</v>
      </c>
      <c r="G4" s="296"/>
      <c r="H4" s="285" t="s">
        <v>283</v>
      </c>
      <c r="I4" s="288" t="s">
        <v>483</v>
      </c>
      <c r="J4" s="291" t="s">
        <v>484</v>
      </c>
      <c r="K4" s="292"/>
      <c r="L4" s="292"/>
      <c r="M4" s="295" t="s">
        <v>485</v>
      </c>
      <c r="N4" s="296"/>
      <c r="O4" s="164"/>
    </row>
    <row r="5" spans="1:15" ht="54.75" customHeight="1">
      <c r="A5" s="286"/>
      <c r="B5" s="289"/>
      <c r="C5" s="293"/>
      <c r="D5" s="294"/>
      <c r="E5" s="294"/>
      <c r="F5" s="199" t="s">
        <v>486</v>
      </c>
      <c r="G5" s="200" t="s">
        <v>487</v>
      </c>
      <c r="H5" s="286"/>
      <c r="I5" s="289"/>
      <c r="J5" s="293"/>
      <c r="K5" s="294"/>
      <c r="L5" s="294"/>
      <c r="M5" s="199" t="s">
        <v>486</v>
      </c>
      <c r="N5" s="200" t="s">
        <v>487</v>
      </c>
      <c r="O5" s="164"/>
    </row>
    <row r="6" spans="1:15" ht="18" customHeight="1">
      <c r="A6" s="287"/>
      <c r="B6" s="290"/>
      <c r="C6" s="201" t="s">
        <v>625</v>
      </c>
      <c r="D6" s="202" t="s">
        <v>626</v>
      </c>
      <c r="E6" s="203" t="s">
        <v>488</v>
      </c>
      <c r="F6" s="297" t="s">
        <v>489</v>
      </c>
      <c r="G6" s="298"/>
      <c r="H6" s="287"/>
      <c r="I6" s="290"/>
      <c r="J6" s="201" t="s">
        <v>625</v>
      </c>
      <c r="K6" s="202" t="s">
        <v>626</v>
      </c>
      <c r="L6" s="203" t="s">
        <v>488</v>
      </c>
      <c r="M6" s="297" t="s">
        <v>489</v>
      </c>
      <c r="N6" s="298"/>
      <c r="O6" s="164"/>
    </row>
    <row r="7" spans="1:15" s="55" customFormat="1" ht="15" customHeight="1">
      <c r="A7" s="204" t="s">
        <v>490</v>
      </c>
      <c r="B7" s="85" t="s">
        <v>491</v>
      </c>
      <c r="C7" s="119">
        <v>20165.917607936732</v>
      </c>
      <c r="D7" s="119">
        <v>0</v>
      </c>
      <c r="E7" s="119">
        <f>SUM(C7:D7)</f>
        <v>20165.917607936732</v>
      </c>
      <c r="F7" s="119">
        <v>11904.039389971776</v>
      </c>
      <c r="G7" s="208">
        <v>4743.876263690654</v>
      </c>
      <c r="H7" s="144" t="s">
        <v>490</v>
      </c>
      <c r="I7" s="114" t="s">
        <v>491</v>
      </c>
      <c r="J7" s="223">
        <f>C7*100/C$73</f>
        <v>1.6438106824186856</v>
      </c>
      <c r="K7" s="223">
        <f t="shared" ref="K7:N70" si="0">D7*100/D$73</f>
        <v>0</v>
      </c>
      <c r="L7" s="223">
        <f t="shared" si="0"/>
        <v>1.3971089984326392</v>
      </c>
      <c r="M7" s="223">
        <f t="shared" si="0"/>
        <v>2.7023858444564328</v>
      </c>
      <c r="N7" s="223">
        <f t="shared" si="0"/>
        <v>0.84011286625187076</v>
      </c>
      <c r="O7" s="165"/>
    </row>
    <row r="8" spans="1:15" s="55" customFormat="1" ht="12.75" customHeight="1">
      <c r="A8" s="75" t="s">
        <v>492</v>
      </c>
      <c r="B8" s="85" t="s">
        <v>493</v>
      </c>
      <c r="C8" s="119">
        <v>397.41796239478202</v>
      </c>
      <c r="D8" s="119">
        <v>24644.357400000001</v>
      </c>
      <c r="E8" s="119">
        <f t="shared" ref="E8:E71" si="1">SUM(C8:D8)</f>
        <v>25041.775362394783</v>
      </c>
      <c r="F8" s="119">
        <v>398.64966888170335</v>
      </c>
      <c r="G8" s="208">
        <v>86.888538026085939</v>
      </c>
      <c r="H8" s="144" t="s">
        <v>492</v>
      </c>
      <c r="I8" s="114" t="s">
        <v>493</v>
      </c>
      <c r="J8" s="223">
        <f t="shared" ref="J8:J52" si="2">C8*100/C$73</f>
        <v>3.2395247499796276E-2</v>
      </c>
      <c r="K8" s="223">
        <f t="shared" si="0"/>
        <v>11.376521299213584</v>
      </c>
      <c r="L8" s="223">
        <f t="shared" si="0"/>
        <v>1.7349118634582235</v>
      </c>
      <c r="M8" s="223">
        <f t="shared" si="0"/>
        <v>9.0499131159688939E-2</v>
      </c>
      <c r="N8" s="223">
        <f t="shared" si="0"/>
        <v>1.5387454197369801E-2</v>
      </c>
      <c r="O8" s="165"/>
    </row>
    <row r="9" spans="1:15" s="55" customFormat="1" ht="12.75" customHeight="1">
      <c r="A9" s="75" t="s">
        <v>494</v>
      </c>
      <c r="B9" s="85" t="s">
        <v>495</v>
      </c>
      <c r="C9" s="119">
        <v>236.12917239910266</v>
      </c>
      <c r="D9" s="119">
        <v>0</v>
      </c>
      <c r="E9" s="119">
        <f t="shared" si="1"/>
        <v>236.12917239910266</v>
      </c>
      <c r="F9" s="119">
        <v>184.10017384151999</v>
      </c>
      <c r="G9" s="208">
        <v>51.571327878358694</v>
      </c>
      <c r="H9" s="144" t="s">
        <v>494</v>
      </c>
      <c r="I9" s="114" t="s">
        <v>495</v>
      </c>
      <c r="J9" s="223">
        <f t="shared" si="2"/>
        <v>1.9247904487498396E-2</v>
      </c>
      <c r="K9" s="223">
        <f t="shared" si="0"/>
        <v>0</v>
      </c>
      <c r="L9" s="223">
        <f t="shared" si="0"/>
        <v>1.6359195647085246E-2</v>
      </c>
      <c r="M9" s="223">
        <f t="shared" si="0"/>
        <v>4.1793351605540312E-2</v>
      </c>
      <c r="N9" s="223">
        <f t="shared" si="0"/>
        <v>9.1329819059395665E-3</v>
      </c>
      <c r="O9" s="165"/>
    </row>
    <row r="10" spans="1:15" s="55" customFormat="1" ht="12.75" customHeight="1">
      <c r="A10" s="75" t="s">
        <v>496</v>
      </c>
      <c r="B10" s="85" t="s">
        <v>497</v>
      </c>
      <c r="C10" s="119">
        <v>-18.475083417966299</v>
      </c>
      <c r="D10" s="119">
        <v>3683.1411264031103</v>
      </c>
      <c r="E10" s="119">
        <f t="shared" si="1"/>
        <v>3664.666042985144</v>
      </c>
      <c r="F10" s="119">
        <v>32.442863764372831</v>
      </c>
      <c r="G10" s="208">
        <v>55.529286513237317</v>
      </c>
      <c r="H10" s="144" t="s">
        <v>496</v>
      </c>
      <c r="I10" s="114" t="s">
        <v>497</v>
      </c>
      <c r="J10" s="223">
        <f t="shared" si="2"/>
        <v>-1.5059835149319829E-3</v>
      </c>
      <c r="K10" s="223">
        <f t="shared" si="0"/>
        <v>1.7002404563624163</v>
      </c>
      <c r="L10" s="223">
        <f t="shared" si="0"/>
        <v>0.2538906487890249</v>
      </c>
      <c r="M10" s="223">
        <f t="shared" si="0"/>
        <v>7.3649903968166855E-3</v>
      </c>
      <c r="N10" s="223">
        <f t="shared" si="0"/>
        <v>9.8339133359400879E-3</v>
      </c>
      <c r="O10" s="165"/>
    </row>
    <row r="11" spans="1:15" s="55" customFormat="1" ht="12.75" customHeight="1">
      <c r="A11" s="75" t="s">
        <v>498</v>
      </c>
      <c r="B11" s="85" t="s">
        <v>499</v>
      </c>
      <c r="C11" s="119">
        <v>6.9317154695149483</v>
      </c>
      <c r="D11" s="119">
        <v>1914.4665438605743</v>
      </c>
      <c r="E11" s="119">
        <f t="shared" si="1"/>
        <v>1921.3982593300893</v>
      </c>
      <c r="F11" s="119">
        <v>0</v>
      </c>
      <c r="G11" s="208">
        <v>7.4989672634902584</v>
      </c>
      <c r="H11" s="144" t="s">
        <v>498</v>
      </c>
      <c r="I11" s="114" t="s">
        <v>499</v>
      </c>
      <c r="J11" s="223">
        <f t="shared" si="2"/>
        <v>5.6503394280412031E-4</v>
      </c>
      <c r="K11" s="223">
        <f t="shared" si="0"/>
        <v>0.88377104175829069</v>
      </c>
      <c r="L11" s="223">
        <f t="shared" si="0"/>
        <v>0.13311582690521223</v>
      </c>
      <c r="M11" s="223">
        <f t="shared" si="0"/>
        <v>0</v>
      </c>
      <c r="N11" s="223">
        <f t="shared" si="0"/>
        <v>1.328023441479579E-3</v>
      </c>
      <c r="O11" s="165"/>
    </row>
    <row r="12" spans="1:15" s="55" customFormat="1" ht="12.75" customHeight="1">
      <c r="A12" s="75" t="s">
        <v>500</v>
      </c>
      <c r="B12" s="85" t="s">
        <v>303</v>
      </c>
      <c r="C12" s="119">
        <v>4495.2847365405714</v>
      </c>
      <c r="D12" s="119">
        <v>47739.859974524297</v>
      </c>
      <c r="E12" s="119">
        <f t="shared" si="1"/>
        <v>52235.144711064866</v>
      </c>
      <c r="F12" s="119">
        <v>4336.1704612604817</v>
      </c>
      <c r="G12" s="208">
        <v>1.4644930684603668</v>
      </c>
      <c r="H12" s="144" t="s">
        <v>500</v>
      </c>
      <c r="I12" s="114" t="s">
        <v>303</v>
      </c>
      <c r="J12" s="223">
        <f t="shared" si="2"/>
        <v>0.36642999411694516</v>
      </c>
      <c r="K12" s="223">
        <f t="shared" si="0"/>
        <v>22.038048101901399</v>
      </c>
      <c r="L12" s="223">
        <f t="shared" si="0"/>
        <v>3.6188876761817999</v>
      </c>
      <c r="M12" s="223">
        <f t="shared" si="0"/>
        <v>0.98437221936042585</v>
      </c>
      <c r="N12" s="223">
        <f t="shared" si="0"/>
        <v>2.5935319577518934E-4</v>
      </c>
      <c r="O12" s="165"/>
    </row>
    <row r="13" spans="1:15" s="55" customFormat="1" ht="12.75" customHeight="1">
      <c r="A13" s="75" t="s">
        <v>501</v>
      </c>
      <c r="B13" s="85" t="s">
        <v>502</v>
      </c>
      <c r="C13" s="119">
        <v>266.84458819507364</v>
      </c>
      <c r="D13" s="119">
        <v>0</v>
      </c>
      <c r="E13" s="119">
        <f t="shared" si="1"/>
        <v>266.84458819507364</v>
      </c>
      <c r="F13" s="119">
        <v>31.722027312563412</v>
      </c>
      <c r="G13" s="208">
        <v>414.14145549910972</v>
      </c>
      <c r="H13" s="144" t="s">
        <v>501</v>
      </c>
      <c r="I13" s="114" t="s">
        <v>502</v>
      </c>
      <c r="J13" s="223">
        <f t="shared" si="2"/>
        <v>2.1751650143013581E-2</v>
      </c>
      <c r="K13" s="223">
        <f t="shared" si="0"/>
        <v>0</v>
      </c>
      <c r="L13" s="223">
        <f t="shared" si="0"/>
        <v>1.8487181322394255E-2</v>
      </c>
      <c r="M13" s="223">
        <f t="shared" si="0"/>
        <v>7.201350294518385E-3</v>
      </c>
      <c r="N13" s="223">
        <f t="shared" si="0"/>
        <v>7.3342040532566211E-2</v>
      </c>
      <c r="O13" s="165"/>
    </row>
    <row r="14" spans="1:15" s="55" customFormat="1" ht="12.75" customHeight="1">
      <c r="A14" s="75" t="s">
        <v>503</v>
      </c>
      <c r="B14" s="85" t="s">
        <v>504</v>
      </c>
      <c r="C14" s="119">
        <v>81211.375105693471</v>
      </c>
      <c r="D14" s="119">
        <v>0</v>
      </c>
      <c r="E14" s="119">
        <f t="shared" si="1"/>
        <v>81211.375105693471</v>
      </c>
      <c r="F14" s="119">
        <v>54681.778910518631</v>
      </c>
      <c r="G14" s="208">
        <v>24346.078233208747</v>
      </c>
      <c r="H14" s="144" t="s">
        <v>503</v>
      </c>
      <c r="I14" s="114" t="s">
        <v>504</v>
      </c>
      <c r="J14" s="223">
        <f t="shared" si="2"/>
        <v>6.6198884934504321</v>
      </c>
      <c r="K14" s="223">
        <f t="shared" si="0"/>
        <v>0</v>
      </c>
      <c r="L14" s="223">
        <f t="shared" si="0"/>
        <v>5.6263813599336387</v>
      </c>
      <c r="M14" s="223">
        <f t="shared" si="0"/>
        <v>12.413539676453659</v>
      </c>
      <c r="N14" s="223">
        <f t="shared" si="0"/>
        <v>4.3115487060745661</v>
      </c>
      <c r="O14" s="165"/>
    </row>
    <row r="15" spans="1:15" s="55" customFormat="1" ht="12.75" customHeight="1">
      <c r="A15" s="75" t="s">
        <v>505</v>
      </c>
      <c r="B15" s="85" t="s">
        <v>506</v>
      </c>
      <c r="C15" s="119">
        <v>17138.526079592379</v>
      </c>
      <c r="D15" s="119">
        <v>0</v>
      </c>
      <c r="E15" s="119">
        <f t="shared" si="1"/>
        <v>17138.526079592379</v>
      </c>
      <c r="F15" s="119">
        <v>14913.808891990242</v>
      </c>
      <c r="G15" s="208">
        <v>4432.0202342982884</v>
      </c>
      <c r="H15" s="144" t="s">
        <v>505</v>
      </c>
      <c r="I15" s="114" t="s">
        <v>506</v>
      </c>
      <c r="J15" s="223">
        <f t="shared" si="2"/>
        <v>1.397034977444185</v>
      </c>
      <c r="K15" s="223">
        <f t="shared" si="0"/>
        <v>0</v>
      </c>
      <c r="L15" s="223">
        <f t="shared" si="0"/>
        <v>1.1873691775992947</v>
      </c>
      <c r="M15" s="223">
        <f t="shared" si="0"/>
        <v>3.3856462261536979</v>
      </c>
      <c r="N15" s="223">
        <f t="shared" si="0"/>
        <v>0.78488497915118127</v>
      </c>
      <c r="O15" s="165"/>
    </row>
    <row r="16" spans="1:15" s="55" customFormat="1" ht="12.75" customHeight="1">
      <c r="A16" s="75" t="s">
        <v>507</v>
      </c>
      <c r="B16" s="85" t="s">
        <v>508</v>
      </c>
      <c r="C16" s="119">
        <v>7809.271628047326</v>
      </c>
      <c r="D16" s="119">
        <v>0</v>
      </c>
      <c r="E16" s="119">
        <f t="shared" si="1"/>
        <v>7809.271628047326</v>
      </c>
      <c r="F16" s="119">
        <v>1687.9714231226951</v>
      </c>
      <c r="G16" s="208">
        <v>4026.2370996469986</v>
      </c>
      <c r="H16" s="144" t="s">
        <v>507</v>
      </c>
      <c r="I16" s="114" t="s">
        <v>508</v>
      </c>
      <c r="J16" s="223">
        <f t="shared" si="2"/>
        <v>0.6365673198546189</v>
      </c>
      <c r="K16" s="223">
        <f t="shared" si="0"/>
        <v>0</v>
      </c>
      <c r="L16" s="223">
        <f t="shared" si="0"/>
        <v>0.54103184763859202</v>
      </c>
      <c r="M16" s="223">
        <f t="shared" si="0"/>
        <v>0.38319346318162395</v>
      </c>
      <c r="N16" s="223">
        <f t="shared" si="0"/>
        <v>0.71302314857650562</v>
      </c>
      <c r="O16" s="165"/>
    </row>
    <row r="17" spans="1:15" s="55" customFormat="1" ht="12.75" customHeight="1">
      <c r="A17" s="75" t="s">
        <v>509</v>
      </c>
      <c r="B17" s="85" t="s">
        <v>510</v>
      </c>
      <c r="C17" s="119">
        <v>25797.829871068832</v>
      </c>
      <c r="D17" s="119">
        <v>0</v>
      </c>
      <c r="E17" s="119">
        <f t="shared" si="1"/>
        <v>25797.829871068832</v>
      </c>
      <c r="F17" s="119">
        <v>6341.4105074565578</v>
      </c>
      <c r="G17" s="208">
        <v>20933.564778743767</v>
      </c>
      <c r="H17" s="144" t="s">
        <v>509</v>
      </c>
      <c r="I17" s="114" t="s">
        <v>510</v>
      </c>
      <c r="J17" s="223">
        <f t="shared" si="2"/>
        <v>2.1028920751214772</v>
      </c>
      <c r="K17" s="223">
        <f t="shared" si="0"/>
        <v>0</v>
      </c>
      <c r="L17" s="223">
        <f t="shared" si="0"/>
        <v>1.7872918531968685</v>
      </c>
      <c r="M17" s="223">
        <f t="shared" si="0"/>
        <v>1.4395901616113955</v>
      </c>
      <c r="N17" s="223">
        <f t="shared" si="0"/>
        <v>3.7072124418054693</v>
      </c>
      <c r="O17" s="165"/>
    </row>
    <row r="18" spans="1:15" s="55" customFormat="1" ht="12.75" customHeight="1">
      <c r="A18" s="75" t="s">
        <v>511</v>
      </c>
      <c r="B18" s="85" t="s">
        <v>512</v>
      </c>
      <c r="C18" s="119">
        <v>2657.9894114911572</v>
      </c>
      <c r="D18" s="119">
        <v>0</v>
      </c>
      <c r="E18" s="119">
        <f t="shared" si="1"/>
        <v>2657.9894114911572</v>
      </c>
      <c r="F18" s="119">
        <v>1417.9307759468877</v>
      </c>
      <c r="G18" s="208">
        <v>1145.2708680739636</v>
      </c>
      <c r="H18" s="144" t="s">
        <v>511</v>
      </c>
      <c r="I18" s="114" t="s">
        <v>512</v>
      </c>
      <c r="J18" s="223">
        <f t="shared" si="2"/>
        <v>0.21666414954731911</v>
      </c>
      <c r="K18" s="223">
        <f t="shared" si="0"/>
        <v>0</v>
      </c>
      <c r="L18" s="223">
        <f t="shared" si="0"/>
        <v>0.18414738157372232</v>
      </c>
      <c r="M18" s="223">
        <f t="shared" si="0"/>
        <v>0.32189040474496283</v>
      </c>
      <c r="N18" s="223">
        <f t="shared" si="0"/>
        <v>0.20282080267916694</v>
      </c>
      <c r="O18" s="165"/>
    </row>
    <row r="19" spans="1:15" s="55" customFormat="1" ht="12.75" customHeight="1">
      <c r="A19" s="75" t="s">
        <v>513</v>
      </c>
      <c r="B19" s="85" t="s">
        <v>514</v>
      </c>
      <c r="C19" s="119">
        <v>1233.5930855485537</v>
      </c>
      <c r="D19" s="119">
        <v>0</v>
      </c>
      <c r="E19" s="119">
        <f t="shared" si="1"/>
        <v>1233.5930855485537</v>
      </c>
      <c r="F19" s="119">
        <v>10.855746440903932</v>
      </c>
      <c r="G19" s="208">
        <v>122.77002464194055</v>
      </c>
      <c r="H19" s="144" t="s">
        <v>513</v>
      </c>
      <c r="I19" s="114" t="s">
        <v>514</v>
      </c>
      <c r="J19" s="223">
        <f t="shared" si="2"/>
        <v>0.10055547836734482</v>
      </c>
      <c r="K19" s="223">
        <f t="shared" si="0"/>
        <v>0</v>
      </c>
      <c r="L19" s="223">
        <f t="shared" si="0"/>
        <v>8.5464199236134075E-2</v>
      </c>
      <c r="M19" s="223">
        <f t="shared" si="0"/>
        <v>2.464408471096015E-3</v>
      </c>
      <c r="N19" s="223">
        <f t="shared" si="0"/>
        <v>2.1741856565945041E-2</v>
      </c>
      <c r="O19" s="165"/>
    </row>
    <row r="20" spans="1:15" s="55" customFormat="1" ht="12.75" customHeight="1">
      <c r="A20" s="75" t="s">
        <v>515</v>
      </c>
      <c r="B20" s="85" t="s">
        <v>516</v>
      </c>
      <c r="C20" s="119">
        <v>30683.166437470863</v>
      </c>
      <c r="D20" s="209">
        <f>D73-SUM(D7:D12)</f>
        <v>138642.89486588957</v>
      </c>
      <c r="E20" s="119">
        <f t="shared" si="1"/>
        <v>169326.06130336045</v>
      </c>
      <c r="F20" s="119">
        <v>20937.937228861298</v>
      </c>
      <c r="G20" s="208">
        <v>9251.7449362705993</v>
      </c>
      <c r="H20" s="144" t="s">
        <v>515</v>
      </c>
      <c r="I20" s="114" t="s">
        <v>516</v>
      </c>
      <c r="J20" s="223">
        <f t="shared" si="2"/>
        <v>2.5011168715920169</v>
      </c>
      <c r="K20" s="223">
        <f t="shared" si="0"/>
        <v>64.001419100764309</v>
      </c>
      <c r="L20" s="223">
        <f t="shared" si="0"/>
        <v>11.731028982433983</v>
      </c>
      <c r="M20" s="223">
        <f t="shared" si="0"/>
        <v>4.7532088332182738</v>
      </c>
      <c r="N20" s="223">
        <f t="shared" si="0"/>
        <v>1.6384301622139374</v>
      </c>
      <c r="O20" s="165"/>
    </row>
    <row r="21" spans="1:15" s="55" customFormat="1" ht="12.75" customHeight="1">
      <c r="A21" s="75" t="s">
        <v>517</v>
      </c>
      <c r="B21" s="85" t="s">
        <v>518</v>
      </c>
      <c r="C21" s="119">
        <v>71626.811230944513</v>
      </c>
      <c r="D21" s="119"/>
      <c r="E21" s="119">
        <f t="shared" si="1"/>
        <v>71626.811230944513</v>
      </c>
      <c r="F21" s="119">
        <v>1335.5923994697596</v>
      </c>
      <c r="G21" s="208">
        <v>74653.266872596025</v>
      </c>
      <c r="H21" s="144" t="s">
        <v>517</v>
      </c>
      <c r="I21" s="114" t="s">
        <v>518</v>
      </c>
      <c r="J21" s="223">
        <f t="shared" si="2"/>
        <v>5.8386094666316497</v>
      </c>
      <c r="K21" s="223">
        <f t="shared" si="0"/>
        <v>0</v>
      </c>
      <c r="L21" s="223">
        <f t="shared" si="0"/>
        <v>4.9623560130189031</v>
      </c>
      <c r="M21" s="223">
        <f t="shared" si="0"/>
        <v>0.30319842500951577</v>
      </c>
      <c r="N21" s="223">
        <f t="shared" si="0"/>
        <v>13.220658912930752</v>
      </c>
      <c r="O21" s="165"/>
    </row>
    <row r="22" spans="1:15" s="55" customFormat="1" ht="12.75" customHeight="1">
      <c r="A22" s="75" t="s">
        <v>312</v>
      </c>
      <c r="B22" s="85" t="s">
        <v>519</v>
      </c>
      <c r="C22" s="119">
        <v>35510.759096946393</v>
      </c>
      <c r="D22" s="119"/>
      <c r="E22" s="119">
        <f t="shared" si="1"/>
        <v>35510.759096946393</v>
      </c>
      <c r="F22" s="119">
        <v>8684.0157815008315</v>
      </c>
      <c r="G22" s="208">
        <v>28653.878788570379</v>
      </c>
      <c r="H22" s="144" t="s">
        <v>312</v>
      </c>
      <c r="I22" s="114" t="s">
        <v>519</v>
      </c>
      <c r="J22" s="223">
        <f t="shared" si="2"/>
        <v>2.8946347138393071</v>
      </c>
      <c r="K22" s="223">
        <f t="shared" si="0"/>
        <v>0</v>
      </c>
      <c r="L22" s="223">
        <f t="shared" si="0"/>
        <v>2.4602104421963658</v>
      </c>
      <c r="M22" s="223">
        <f t="shared" si="0"/>
        <v>1.9713947973604409</v>
      </c>
      <c r="N22" s="223">
        <f t="shared" si="0"/>
        <v>5.0744351033244621</v>
      </c>
      <c r="O22" s="165"/>
    </row>
    <row r="23" spans="1:15" s="55" customFormat="1" ht="12.75" customHeight="1">
      <c r="A23" s="75" t="s">
        <v>314</v>
      </c>
      <c r="B23" s="85" t="s">
        <v>520</v>
      </c>
      <c r="C23" s="119">
        <v>13559.849299460178</v>
      </c>
      <c r="D23" s="119"/>
      <c r="E23" s="119">
        <f t="shared" si="1"/>
        <v>13559.849299460178</v>
      </c>
      <c r="F23" s="119">
        <v>3305.2119258504349</v>
      </c>
      <c r="G23" s="208">
        <v>10029.218917847886</v>
      </c>
      <c r="H23" s="144" t="s">
        <v>314</v>
      </c>
      <c r="I23" s="114" t="s">
        <v>520</v>
      </c>
      <c r="J23" s="223">
        <f t="shared" si="2"/>
        <v>1.1053216403932709</v>
      </c>
      <c r="K23" s="223">
        <f t="shared" si="0"/>
        <v>0</v>
      </c>
      <c r="L23" s="223">
        <f t="shared" si="0"/>
        <v>0.93943592560401434</v>
      </c>
      <c r="M23" s="223">
        <f t="shared" si="0"/>
        <v>0.75033000385325321</v>
      </c>
      <c r="N23" s="223">
        <f t="shared" si="0"/>
        <v>1.7761162777010635</v>
      </c>
      <c r="O23" s="165"/>
    </row>
    <row r="24" spans="1:15" s="55" customFormat="1" ht="12.75" customHeight="1">
      <c r="A24" s="75" t="s">
        <v>316</v>
      </c>
      <c r="B24" s="85" t="s">
        <v>521</v>
      </c>
      <c r="C24" s="119">
        <v>25497.648924061952</v>
      </c>
      <c r="D24" s="119"/>
      <c r="E24" s="119">
        <f t="shared" si="1"/>
        <v>25497.648924061952</v>
      </c>
      <c r="F24" s="119">
        <v>3894.0523653454984</v>
      </c>
      <c r="G24" s="208">
        <v>20989.085903758802</v>
      </c>
      <c r="H24" s="144" t="s">
        <v>316</v>
      </c>
      <c r="I24" s="114" t="s">
        <v>521</v>
      </c>
      <c r="J24" s="223">
        <f t="shared" si="2"/>
        <v>2.0784230349844561</v>
      </c>
      <c r="K24" s="223">
        <f t="shared" si="0"/>
        <v>0</v>
      </c>
      <c r="L24" s="223">
        <f t="shared" si="0"/>
        <v>1.7664951054180178</v>
      </c>
      <c r="M24" s="223">
        <f t="shared" si="0"/>
        <v>0.88400513850338625</v>
      </c>
      <c r="N24" s="223">
        <f t="shared" si="0"/>
        <v>3.7170449097875964</v>
      </c>
      <c r="O24" s="165"/>
    </row>
    <row r="25" spans="1:15" s="55" customFormat="1" ht="12.75" customHeight="1">
      <c r="A25" s="75" t="s">
        <v>318</v>
      </c>
      <c r="B25" s="85" t="s">
        <v>522</v>
      </c>
      <c r="C25" s="119">
        <v>6505.0068026888957</v>
      </c>
      <c r="D25" s="119"/>
      <c r="E25" s="119">
        <f t="shared" si="1"/>
        <v>6505.0068026888957</v>
      </c>
      <c r="F25" s="119">
        <v>2005.6697655464859</v>
      </c>
      <c r="G25" s="208">
        <v>4885.9315326173873</v>
      </c>
      <c r="H25" s="144" t="s">
        <v>318</v>
      </c>
      <c r="I25" s="114" t="s">
        <v>522</v>
      </c>
      <c r="J25" s="223">
        <f t="shared" si="2"/>
        <v>0.53025108400015297</v>
      </c>
      <c r="K25" s="223">
        <f t="shared" si="0"/>
        <v>0</v>
      </c>
      <c r="L25" s="223">
        <f t="shared" si="0"/>
        <v>0.45067146041126976</v>
      </c>
      <c r="M25" s="223">
        <f t="shared" si="0"/>
        <v>0.45531549464067483</v>
      </c>
      <c r="N25" s="223">
        <f t="shared" si="0"/>
        <v>0.86527002729708147</v>
      </c>
      <c r="O25" s="165"/>
    </row>
    <row r="26" spans="1:15" s="55" customFormat="1" ht="12.75" customHeight="1">
      <c r="A26" s="75" t="s">
        <v>324</v>
      </c>
      <c r="B26" s="85" t="s">
        <v>523</v>
      </c>
      <c r="C26" s="119">
        <v>16683.313547342976</v>
      </c>
      <c r="D26" s="119"/>
      <c r="E26" s="119">
        <f t="shared" si="1"/>
        <v>16683.313547342976</v>
      </c>
      <c r="F26" s="119">
        <v>4254.9876318173528</v>
      </c>
      <c r="G26" s="208">
        <v>10423.10721119446</v>
      </c>
      <c r="H26" s="144" t="s">
        <v>324</v>
      </c>
      <c r="I26" s="114" t="s">
        <v>523</v>
      </c>
      <c r="J26" s="223">
        <f t="shared" si="2"/>
        <v>1.3599286459679558</v>
      </c>
      <c r="K26" s="223">
        <f t="shared" si="0"/>
        <v>0</v>
      </c>
      <c r="L26" s="223">
        <f t="shared" si="0"/>
        <v>1.1558317322239033</v>
      </c>
      <c r="M26" s="223">
        <f t="shared" si="0"/>
        <v>0.9659425651974155</v>
      </c>
      <c r="N26" s="223">
        <f t="shared" si="0"/>
        <v>1.8458716011354495</v>
      </c>
      <c r="O26" s="165"/>
    </row>
    <row r="27" spans="1:15" s="55" customFormat="1" ht="12.75" customHeight="1">
      <c r="A27" s="75" t="s">
        <v>326</v>
      </c>
      <c r="B27" s="85" t="s">
        <v>524</v>
      </c>
      <c r="C27" s="119">
        <v>48140.092404968032</v>
      </c>
      <c r="D27" s="119"/>
      <c r="E27" s="119">
        <f t="shared" si="1"/>
        <v>48140.092404968032</v>
      </c>
      <c r="F27" s="119">
        <v>0</v>
      </c>
      <c r="G27" s="208">
        <v>48164.759362330929</v>
      </c>
      <c r="H27" s="144" t="s">
        <v>326</v>
      </c>
      <c r="I27" s="114" t="s">
        <v>524</v>
      </c>
      <c r="J27" s="223">
        <f t="shared" si="2"/>
        <v>3.9241059934096181</v>
      </c>
      <c r="K27" s="223">
        <f t="shared" si="0"/>
        <v>0</v>
      </c>
      <c r="L27" s="223">
        <f t="shared" si="0"/>
        <v>3.3351795634575616</v>
      </c>
      <c r="M27" s="223">
        <f t="shared" si="0"/>
        <v>0</v>
      </c>
      <c r="N27" s="223">
        <f t="shared" si="0"/>
        <v>8.5296984556547653</v>
      </c>
      <c r="O27" s="165"/>
    </row>
    <row r="28" spans="1:15" s="55" customFormat="1" ht="12.75" customHeight="1">
      <c r="A28" s="75" t="s">
        <v>328</v>
      </c>
      <c r="B28" s="85" t="s">
        <v>525</v>
      </c>
      <c r="C28" s="119">
        <v>12013.878430979847</v>
      </c>
      <c r="D28" s="119"/>
      <c r="E28" s="119">
        <f t="shared" si="1"/>
        <v>12013.878430979847</v>
      </c>
      <c r="F28" s="119">
        <v>0</v>
      </c>
      <c r="G28" s="208">
        <v>11748.847965067867</v>
      </c>
      <c r="H28" s="144" t="s">
        <v>328</v>
      </c>
      <c r="I28" s="114" t="s">
        <v>525</v>
      </c>
      <c r="J28" s="223">
        <f t="shared" si="2"/>
        <v>0.97930290533130226</v>
      </c>
      <c r="K28" s="223">
        <f t="shared" si="0"/>
        <v>0</v>
      </c>
      <c r="L28" s="223">
        <f t="shared" si="0"/>
        <v>0.8323299731915873</v>
      </c>
      <c r="M28" s="223">
        <f t="shared" si="0"/>
        <v>0</v>
      </c>
      <c r="N28" s="223">
        <f t="shared" si="0"/>
        <v>2.0806525698483664</v>
      </c>
      <c r="O28" s="165"/>
    </row>
    <row r="29" spans="1:15" s="55" customFormat="1" ht="12.75" customHeight="1">
      <c r="A29" s="75" t="s">
        <v>330</v>
      </c>
      <c r="B29" s="85" t="s">
        <v>526</v>
      </c>
      <c r="C29" s="119">
        <v>9338.0089645773696</v>
      </c>
      <c r="D29" s="119"/>
      <c r="E29" s="119">
        <f t="shared" si="1"/>
        <v>9338.0089645773696</v>
      </c>
      <c r="F29" s="119">
        <v>0</v>
      </c>
      <c r="G29" s="208">
        <v>9558.2911215581225</v>
      </c>
      <c r="H29" s="144" t="s">
        <v>330</v>
      </c>
      <c r="I29" s="114" t="s">
        <v>526</v>
      </c>
      <c r="J29" s="223">
        <f t="shared" si="2"/>
        <v>0.7611812756019809</v>
      </c>
      <c r="K29" s="223">
        <f t="shared" si="0"/>
        <v>0</v>
      </c>
      <c r="L29" s="223">
        <f t="shared" si="0"/>
        <v>0.64694384879967348</v>
      </c>
      <c r="M29" s="223">
        <f t="shared" si="0"/>
        <v>0</v>
      </c>
      <c r="N29" s="223">
        <f t="shared" si="0"/>
        <v>1.6927177068389148</v>
      </c>
      <c r="O29" s="165"/>
    </row>
    <row r="30" spans="1:15" s="55" customFormat="1" ht="12.75" customHeight="1">
      <c r="A30" s="75" t="s">
        <v>336</v>
      </c>
      <c r="B30" s="85" t="s">
        <v>527</v>
      </c>
      <c r="C30" s="119">
        <v>728.85510387858574</v>
      </c>
      <c r="D30" s="119"/>
      <c r="E30" s="119">
        <f t="shared" si="1"/>
        <v>728.85510387858574</v>
      </c>
      <c r="F30" s="119">
        <v>0</v>
      </c>
      <c r="G30" s="208">
        <v>245.06844785115138</v>
      </c>
      <c r="H30" s="144" t="s">
        <v>336</v>
      </c>
      <c r="I30" s="114" t="s">
        <v>527</v>
      </c>
      <c r="J30" s="223">
        <f t="shared" si="2"/>
        <v>5.9412114488629174E-2</v>
      </c>
      <c r="K30" s="223">
        <f t="shared" si="0"/>
        <v>0</v>
      </c>
      <c r="L30" s="223">
        <f t="shared" si="0"/>
        <v>5.0495595785909501E-2</v>
      </c>
      <c r="M30" s="223">
        <f t="shared" si="0"/>
        <v>0</v>
      </c>
      <c r="N30" s="223">
        <f t="shared" si="0"/>
        <v>4.34001952639365E-2</v>
      </c>
      <c r="O30" s="165"/>
    </row>
    <row r="31" spans="1:15" s="55" customFormat="1" ht="12.75" customHeight="1">
      <c r="A31" s="75" t="s">
        <v>344</v>
      </c>
      <c r="B31" s="85" t="s">
        <v>528</v>
      </c>
      <c r="C31" s="119">
        <v>27748.585342257236</v>
      </c>
      <c r="D31" s="119"/>
      <c r="E31" s="119">
        <f t="shared" si="1"/>
        <v>27748.585342257236</v>
      </c>
      <c r="F31" s="119">
        <v>2637.7666664762492</v>
      </c>
      <c r="G31" s="208">
        <v>15493.74642334597</v>
      </c>
      <c r="H31" s="144" t="s">
        <v>344</v>
      </c>
      <c r="I31" s="114" t="s">
        <v>528</v>
      </c>
      <c r="J31" s="223">
        <f t="shared" si="2"/>
        <v>2.2619065442207726</v>
      </c>
      <c r="K31" s="223">
        <f t="shared" si="0"/>
        <v>0</v>
      </c>
      <c r="L31" s="223">
        <f t="shared" si="0"/>
        <v>1.9224415684504095</v>
      </c>
      <c r="M31" s="223">
        <f t="shared" si="0"/>
        <v>0.59881045978976299</v>
      </c>
      <c r="N31" s="223">
        <f t="shared" si="0"/>
        <v>2.7438522830631853</v>
      </c>
      <c r="O31" s="165"/>
    </row>
    <row r="32" spans="1:15" s="55" customFormat="1" ht="12.75" customHeight="1">
      <c r="A32" s="75" t="s">
        <v>346</v>
      </c>
      <c r="B32" s="85" t="s">
        <v>529</v>
      </c>
      <c r="C32" s="119">
        <v>22830.436148949124</v>
      </c>
      <c r="D32" s="119"/>
      <c r="E32" s="119">
        <f t="shared" si="1"/>
        <v>22830.436148949124</v>
      </c>
      <c r="F32" s="119">
        <v>4648.2204346140134</v>
      </c>
      <c r="G32" s="208">
        <v>13405.811381852951</v>
      </c>
      <c r="H32" s="144" t="s">
        <v>346</v>
      </c>
      <c r="I32" s="114" t="s">
        <v>529</v>
      </c>
      <c r="J32" s="223">
        <f t="shared" si="2"/>
        <v>1.8610070493965509</v>
      </c>
      <c r="K32" s="223">
        <f t="shared" si="0"/>
        <v>0</v>
      </c>
      <c r="L32" s="223">
        <f t="shared" si="0"/>
        <v>1.5817087227057318</v>
      </c>
      <c r="M32" s="223">
        <f t="shared" si="0"/>
        <v>1.0552119908974713</v>
      </c>
      <c r="N32" s="223">
        <f t="shared" si="0"/>
        <v>2.3740911437008028</v>
      </c>
      <c r="O32" s="165"/>
    </row>
    <row r="33" spans="1:15" s="55" customFormat="1" ht="12.75" customHeight="1">
      <c r="A33" s="75" t="s">
        <v>348</v>
      </c>
      <c r="B33" s="85" t="s">
        <v>349</v>
      </c>
      <c r="C33" s="119">
        <v>19816.686256906909</v>
      </c>
      <c r="D33" s="119"/>
      <c r="E33" s="119">
        <f t="shared" si="1"/>
        <v>19816.686256906909</v>
      </c>
      <c r="F33" s="119">
        <v>2623.0668410040157</v>
      </c>
      <c r="G33" s="208">
        <v>13522.604780587473</v>
      </c>
      <c r="H33" s="144" t="s">
        <v>348</v>
      </c>
      <c r="I33" s="114" t="s">
        <v>349</v>
      </c>
      <c r="J33" s="223">
        <f t="shared" si="2"/>
        <v>1.6153433328728164</v>
      </c>
      <c r="K33" s="223">
        <f t="shared" si="0"/>
        <v>0</v>
      </c>
      <c r="L33" s="223">
        <f t="shared" si="0"/>
        <v>1.3729140040592354</v>
      </c>
      <c r="M33" s="223">
        <f t="shared" si="0"/>
        <v>0.59547339083604223</v>
      </c>
      <c r="N33" s="223">
        <f t="shared" si="0"/>
        <v>2.3947745746159721</v>
      </c>
      <c r="O33" s="165"/>
    </row>
    <row r="34" spans="1:15" s="55" customFormat="1" ht="12.75" customHeight="1">
      <c r="A34" s="75" t="s">
        <v>350</v>
      </c>
      <c r="B34" s="85" t="s">
        <v>351</v>
      </c>
      <c r="C34" s="119">
        <v>62330.568078617813</v>
      </c>
      <c r="D34" s="119"/>
      <c r="E34" s="119">
        <f t="shared" si="1"/>
        <v>62330.568078617813</v>
      </c>
      <c r="F34" s="119">
        <v>414.96960594157036</v>
      </c>
      <c r="G34" s="208">
        <v>44804.457347482763</v>
      </c>
      <c r="H34" s="144" t="s">
        <v>350</v>
      </c>
      <c r="I34" s="114" t="s">
        <v>351</v>
      </c>
      <c r="J34" s="223">
        <f t="shared" si="2"/>
        <v>5.0808327020304738</v>
      </c>
      <c r="K34" s="223">
        <f t="shared" si="0"/>
        <v>0</v>
      </c>
      <c r="L34" s="223">
        <f t="shared" si="0"/>
        <v>4.3183057291567</v>
      </c>
      <c r="M34" s="223">
        <f t="shared" si="0"/>
        <v>9.4203988431091915E-2</v>
      </c>
      <c r="N34" s="223">
        <f t="shared" si="0"/>
        <v>7.9346085333535958</v>
      </c>
      <c r="O34" s="165"/>
    </row>
    <row r="35" spans="1:15" s="55" customFormat="1" ht="12.75" customHeight="1">
      <c r="A35" s="75" t="s">
        <v>352</v>
      </c>
      <c r="B35" s="85" t="s">
        <v>530</v>
      </c>
      <c r="C35" s="119">
        <v>98505.945627830079</v>
      </c>
      <c r="D35" s="119"/>
      <c r="E35" s="119">
        <f t="shared" si="1"/>
        <v>98505.945627830079</v>
      </c>
      <c r="F35" s="119">
        <v>22038.866810220086</v>
      </c>
      <c r="G35" s="208">
        <v>67778.466863120208</v>
      </c>
      <c r="H35" s="144" t="s">
        <v>352</v>
      </c>
      <c r="I35" s="114" t="s">
        <v>530</v>
      </c>
      <c r="J35" s="223">
        <f t="shared" si="2"/>
        <v>8.0296433245890171</v>
      </c>
      <c r="K35" s="223">
        <f t="shared" si="0"/>
        <v>0</v>
      </c>
      <c r="L35" s="223">
        <f t="shared" si="0"/>
        <v>6.8245614065978826</v>
      </c>
      <c r="M35" s="223">
        <f t="shared" si="0"/>
        <v>5.0031354689545147</v>
      </c>
      <c r="N35" s="223">
        <f t="shared" si="0"/>
        <v>12.003171858077472</v>
      </c>
      <c r="O35" s="165"/>
    </row>
    <row r="36" spans="1:15" s="55" customFormat="1" ht="12.75" customHeight="1">
      <c r="A36" s="75" t="s">
        <v>354</v>
      </c>
      <c r="B36" s="85" t="s">
        <v>355</v>
      </c>
      <c r="C36" s="119">
        <v>9816.9050502508671</v>
      </c>
      <c r="D36" s="119"/>
      <c r="E36" s="119">
        <f t="shared" si="1"/>
        <v>9816.9050502508671</v>
      </c>
      <c r="F36" s="119">
        <v>838.43283882644312</v>
      </c>
      <c r="G36" s="208">
        <v>7346.8530029317299</v>
      </c>
      <c r="H36" s="144" t="s">
        <v>354</v>
      </c>
      <c r="I36" s="114" t="s">
        <v>355</v>
      </c>
      <c r="J36" s="223">
        <f t="shared" si="2"/>
        <v>0.80021815538615515</v>
      </c>
      <c r="K36" s="223">
        <f t="shared" si="0"/>
        <v>0</v>
      </c>
      <c r="L36" s="223">
        <f t="shared" si="0"/>
        <v>0.68012210746444579</v>
      </c>
      <c r="M36" s="223">
        <f t="shared" si="0"/>
        <v>0.19033615069190174</v>
      </c>
      <c r="N36" s="223">
        <f t="shared" si="0"/>
        <v>1.3010848915823714</v>
      </c>
      <c r="O36" s="165"/>
    </row>
    <row r="37" spans="1:15" s="55" customFormat="1" ht="12.75" customHeight="1">
      <c r="A37" s="75" t="s">
        <v>531</v>
      </c>
      <c r="B37" s="85" t="s">
        <v>532</v>
      </c>
      <c r="C37" s="119">
        <v>19071.640594978508</v>
      </c>
      <c r="D37" s="119"/>
      <c r="E37" s="119">
        <f t="shared" si="1"/>
        <v>19071.640594978508</v>
      </c>
      <c r="F37" s="119">
        <v>7937.5550996848742</v>
      </c>
      <c r="G37" s="208">
        <v>6162.8511561581454</v>
      </c>
      <c r="H37" s="144" t="s">
        <v>531</v>
      </c>
      <c r="I37" s="114" t="s">
        <v>532</v>
      </c>
      <c r="J37" s="223">
        <f t="shared" si="2"/>
        <v>1.554611456358276</v>
      </c>
      <c r="K37" s="223">
        <f t="shared" si="0"/>
        <v>0</v>
      </c>
      <c r="L37" s="223">
        <f t="shared" si="0"/>
        <v>1.3212967149895976</v>
      </c>
      <c r="M37" s="223">
        <f t="shared" si="0"/>
        <v>1.8019376312759523</v>
      </c>
      <c r="N37" s="223">
        <f t="shared" si="0"/>
        <v>1.0914050580770582</v>
      </c>
      <c r="O37" s="165"/>
    </row>
    <row r="38" spans="1:15" s="55" customFormat="1" ht="12.75" customHeight="1">
      <c r="A38" s="75" t="s">
        <v>533</v>
      </c>
      <c r="B38" s="85" t="s">
        <v>534</v>
      </c>
      <c r="C38" s="119">
        <v>4893.4170020825968</v>
      </c>
      <c r="D38" s="119"/>
      <c r="E38" s="119">
        <f t="shared" si="1"/>
        <v>4893.4170020825968</v>
      </c>
      <c r="F38" s="119">
        <v>139.22134257480857</v>
      </c>
      <c r="G38" s="208">
        <v>858.26162777957552</v>
      </c>
      <c r="H38" s="144" t="s">
        <v>533</v>
      </c>
      <c r="I38" s="114" t="s">
        <v>534</v>
      </c>
      <c r="J38" s="223">
        <f t="shared" si="2"/>
        <v>0.39888346753865345</v>
      </c>
      <c r="K38" s="223">
        <f t="shared" si="0"/>
        <v>0</v>
      </c>
      <c r="L38" s="223">
        <f t="shared" si="0"/>
        <v>0.33901938208862653</v>
      </c>
      <c r="M38" s="223">
        <f t="shared" si="0"/>
        <v>3.1605220135387538E-2</v>
      </c>
      <c r="N38" s="223">
        <f t="shared" si="0"/>
        <v>0.15199313726343724</v>
      </c>
      <c r="O38" s="165"/>
    </row>
    <row r="39" spans="1:15" s="55" customFormat="1" ht="12.75" customHeight="1">
      <c r="A39" s="75" t="s">
        <v>358</v>
      </c>
      <c r="B39" s="85" t="s">
        <v>535</v>
      </c>
      <c r="C39" s="119">
        <v>146725.84127377655</v>
      </c>
      <c r="D39" s="119"/>
      <c r="E39" s="119">
        <f t="shared" si="1"/>
        <v>146725.84127377655</v>
      </c>
      <c r="F39" s="119">
        <v>89070.108012619748</v>
      </c>
      <c r="G39" s="208">
        <v>41506.253789924231</v>
      </c>
      <c r="H39" s="144" t="s">
        <v>358</v>
      </c>
      <c r="I39" s="114" t="s">
        <v>535</v>
      </c>
      <c r="J39" s="223">
        <f t="shared" si="2"/>
        <v>11.960254423422668</v>
      </c>
      <c r="K39" s="223">
        <f t="shared" si="0"/>
        <v>0</v>
      </c>
      <c r="L39" s="223">
        <f t="shared" si="0"/>
        <v>10.165269794889637</v>
      </c>
      <c r="M39" s="223">
        <f t="shared" si="0"/>
        <v>20.220178308573271</v>
      </c>
      <c r="N39" s="223">
        <f t="shared" si="0"/>
        <v>7.3505158862854927</v>
      </c>
      <c r="O39" s="165"/>
    </row>
    <row r="40" spans="1:15" s="55" customFormat="1" ht="12.75" customHeight="1">
      <c r="A40" s="75" t="s">
        <v>536</v>
      </c>
      <c r="B40" s="85" t="s">
        <v>537</v>
      </c>
      <c r="C40" s="119">
        <v>475.14171868420237</v>
      </c>
      <c r="D40" s="119"/>
      <c r="E40" s="119">
        <f t="shared" si="1"/>
        <v>475.14171868420237</v>
      </c>
      <c r="F40" s="119">
        <v>14.287844236746066</v>
      </c>
      <c r="G40" s="208">
        <v>0</v>
      </c>
      <c r="H40" s="144" t="s">
        <v>536</v>
      </c>
      <c r="I40" s="114" t="s">
        <v>537</v>
      </c>
      <c r="J40" s="223">
        <f t="shared" si="2"/>
        <v>3.8730845182490946E-2</v>
      </c>
      <c r="K40" s="223">
        <f t="shared" si="0"/>
        <v>0</v>
      </c>
      <c r="L40" s="223">
        <f t="shared" si="0"/>
        <v>3.2918153471141139E-2</v>
      </c>
      <c r="M40" s="223">
        <f t="shared" si="0"/>
        <v>3.2435433677838782E-3</v>
      </c>
      <c r="N40" s="223">
        <f t="shared" si="0"/>
        <v>0</v>
      </c>
      <c r="O40" s="165"/>
    </row>
    <row r="41" spans="1:15" s="55" customFormat="1" ht="12.75" customHeight="1">
      <c r="A41" s="75" t="s">
        <v>538</v>
      </c>
      <c r="B41" s="85" t="s">
        <v>539</v>
      </c>
      <c r="C41" s="119">
        <v>20560.089849168675</v>
      </c>
      <c r="D41" s="119"/>
      <c r="E41" s="119">
        <f t="shared" si="1"/>
        <v>20560.089849168675</v>
      </c>
      <c r="F41" s="119">
        <v>16525.82856586303</v>
      </c>
      <c r="G41" s="208">
        <v>42.110098175533729</v>
      </c>
      <c r="H41" s="144" t="s">
        <v>538</v>
      </c>
      <c r="I41" s="114" t="s">
        <v>539</v>
      </c>
      <c r="J41" s="223">
        <f t="shared" si="2"/>
        <v>1.6759413572259143</v>
      </c>
      <c r="K41" s="223">
        <f t="shared" si="0"/>
        <v>0</v>
      </c>
      <c r="L41" s="223">
        <f t="shared" si="0"/>
        <v>1.4244175293839294</v>
      </c>
      <c r="M41" s="223">
        <f t="shared" si="0"/>
        <v>3.7515975645984394</v>
      </c>
      <c r="N41" s="223">
        <f t="shared" si="0"/>
        <v>7.4574532112421585E-3</v>
      </c>
      <c r="O41" s="165"/>
    </row>
    <row r="42" spans="1:15" s="55" customFormat="1" ht="12.75" customHeight="1">
      <c r="A42" s="75" t="s">
        <v>368</v>
      </c>
      <c r="B42" s="85" t="s">
        <v>540</v>
      </c>
      <c r="C42" s="119">
        <v>4319.7938881129103</v>
      </c>
      <c r="D42" s="119"/>
      <c r="E42" s="119">
        <f t="shared" si="1"/>
        <v>4319.7938881129103</v>
      </c>
      <c r="F42" s="119">
        <v>4301.1865675819163</v>
      </c>
      <c r="G42" s="208">
        <v>0</v>
      </c>
      <c r="H42" s="144" t="s">
        <v>368</v>
      </c>
      <c r="I42" s="114" t="s">
        <v>540</v>
      </c>
      <c r="J42" s="223">
        <f t="shared" si="2"/>
        <v>0.3521249802355747</v>
      </c>
      <c r="K42" s="223">
        <f t="shared" si="0"/>
        <v>0</v>
      </c>
      <c r="L42" s="223">
        <f t="shared" si="0"/>
        <v>0.29927836807592489</v>
      </c>
      <c r="M42" s="223">
        <f t="shared" si="0"/>
        <v>0.97643037911915731</v>
      </c>
      <c r="N42" s="223">
        <f t="shared" si="0"/>
        <v>0</v>
      </c>
      <c r="O42" s="165"/>
    </row>
    <row r="43" spans="1:15" s="55" customFormat="1" ht="12.75" customHeight="1">
      <c r="A43" s="75" t="s">
        <v>541</v>
      </c>
      <c r="B43" s="85" t="s">
        <v>542</v>
      </c>
      <c r="C43" s="119">
        <v>6914.5811484307378</v>
      </c>
      <c r="D43" s="119"/>
      <c r="E43" s="119">
        <f t="shared" si="1"/>
        <v>6914.5811484307378</v>
      </c>
      <c r="F43" s="119">
        <v>4255.6175098213962</v>
      </c>
      <c r="G43" s="208">
        <v>3405.8231798365618</v>
      </c>
      <c r="H43" s="144" t="s">
        <v>541</v>
      </c>
      <c r="I43" s="114" t="s">
        <v>542</v>
      </c>
      <c r="J43" s="223">
        <f t="shared" si="2"/>
        <v>0.56363725059393632</v>
      </c>
      <c r="K43" s="223">
        <f t="shared" si="0"/>
        <v>0</v>
      </c>
      <c r="L43" s="223">
        <f t="shared" si="0"/>
        <v>0.47904706002880859</v>
      </c>
      <c r="M43" s="223">
        <f t="shared" si="0"/>
        <v>0.96608555644148808</v>
      </c>
      <c r="N43" s="223">
        <f t="shared" si="0"/>
        <v>0.60315145558487471</v>
      </c>
      <c r="O43" s="165"/>
    </row>
    <row r="44" spans="1:15" s="55" customFormat="1" ht="12.75" customHeight="1">
      <c r="A44" s="75" t="s">
        <v>543</v>
      </c>
      <c r="B44" s="85" t="s">
        <v>544</v>
      </c>
      <c r="C44" s="119">
        <v>29586.014027819598</v>
      </c>
      <c r="D44" s="119"/>
      <c r="E44" s="119">
        <f t="shared" si="1"/>
        <v>29586.014027819598</v>
      </c>
      <c r="F44" s="119">
        <v>0</v>
      </c>
      <c r="G44" s="208">
        <v>0</v>
      </c>
      <c r="H44" s="144" t="s">
        <v>543</v>
      </c>
      <c r="I44" s="114" t="s">
        <v>544</v>
      </c>
      <c r="J44" s="223">
        <f t="shared" si="2"/>
        <v>2.4116832595794229</v>
      </c>
      <c r="K44" s="223">
        <f t="shared" si="0"/>
        <v>0</v>
      </c>
      <c r="L44" s="223">
        <f t="shared" si="0"/>
        <v>2.0497399240465413</v>
      </c>
      <c r="M44" s="223">
        <f t="shared" si="0"/>
        <v>0</v>
      </c>
      <c r="N44" s="223">
        <f t="shared" si="0"/>
        <v>0</v>
      </c>
      <c r="O44" s="165"/>
    </row>
    <row r="45" spans="1:15" s="55" customFormat="1" ht="12.75" customHeight="1">
      <c r="A45" s="75" t="s">
        <v>545</v>
      </c>
      <c r="B45" s="85" t="s">
        <v>546</v>
      </c>
      <c r="C45" s="119">
        <v>29875.387852201387</v>
      </c>
      <c r="D45" s="119"/>
      <c r="E45" s="119">
        <f t="shared" si="1"/>
        <v>29875.387852201387</v>
      </c>
      <c r="F45" s="119">
        <v>1518.5931379675112</v>
      </c>
      <c r="G45" s="208">
        <v>128.56217839595249</v>
      </c>
      <c r="H45" s="144" t="s">
        <v>545</v>
      </c>
      <c r="I45" s="114" t="s">
        <v>546</v>
      </c>
      <c r="J45" s="223">
        <f t="shared" si="2"/>
        <v>2.4352713646673818</v>
      </c>
      <c r="K45" s="223">
        <f t="shared" si="0"/>
        <v>0</v>
      </c>
      <c r="L45" s="223">
        <f t="shared" si="0"/>
        <v>2.0697879467457687</v>
      </c>
      <c r="M45" s="223">
        <f t="shared" si="0"/>
        <v>0.3447421891924542</v>
      </c>
      <c r="N45" s="223">
        <f t="shared" si="0"/>
        <v>2.2767613272396063E-2</v>
      </c>
      <c r="O45" s="165"/>
    </row>
    <row r="46" spans="1:15" s="55" customFormat="1" ht="12.75" customHeight="1">
      <c r="A46" s="75" t="s">
        <v>547</v>
      </c>
      <c r="B46" s="85" t="s">
        <v>548</v>
      </c>
      <c r="C46" s="119">
        <v>5822.7294620384046</v>
      </c>
      <c r="D46" s="119"/>
      <c r="E46" s="119">
        <f t="shared" si="1"/>
        <v>5822.7294620384046</v>
      </c>
      <c r="F46" s="119">
        <v>3676.6924639866065</v>
      </c>
      <c r="G46" s="208">
        <v>1003.5056182785238</v>
      </c>
      <c r="H46" s="144" t="s">
        <v>547</v>
      </c>
      <c r="I46" s="114" t="s">
        <v>548</v>
      </c>
      <c r="J46" s="223">
        <f t="shared" si="2"/>
        <v>0.47463572333379356</v>
      </c>
      <c r="K46" s="223">
        <f t="shared" si="0"/>
        <v>0</v>
      </c>
      <c r="L46" s="223">
        <f t="shared" si="0"/>
        <v>0.40340280492125957</v>
      </c>
      <c r="M46" s="223">
        <f t="shared" si="0"/>
        <v>0.83466135683885756</v>
      </c>
      <c r="N46" s="223">
        <f t="shared" si="0"/>
        <v>0.17771500233354354</v>
      </c>
      <c r="O46" s="165"/>
    </row>
    <row r="47" spans="1:15" s="55" customFormat="1" ht="12.75" customHeight="1">
      <c r="A47" s="75" t="s">
        <v>549</v>
      </c>
      <c r="B47" s="85" t="s">
        <v>550</v>
      </c>
      <c r="C47" s="119">
        <v>20660.984667878096</v>
      </c>
      <c r="D47" s="119"/>
      <c r="E47" s="119">
        <f t="shared" si="1"/>
        <v>20660.984667878096</v>
      </c>
      <c r="F47" s="119">
        <v>8136.8870665671138</v>
      </c>
      <c r="G47" s="208">
        <v>10543.092283150605</v>
      </c>
      <c r="H47" s="144" t="s">
        <v>549</v>
      </c>
      <c r="I47" s="114" t="s">
        <v>550</v>
      </c>
      <c r="J47" s="223">
        <f t="shared" si="2"/>
        <v>1.6841657278704698</v>
      </c>
      <c r="K47" s="223">
        <f t="shared" si="0"/>
        <v>0</v>
      </c>
      <c r="L47" s="223">
        <f t="shared" si="0"/>
        <v>1.4314075936029105</v>
      </c>
      <c r="M47" s="223">
        <f t="shared" si="0"/>
        <v>1.847188816021192</v>
      </c>
      <c r="N47" s="223">
        <f t="shared" si="0"/>
        <v>1.8671202587954392</v>
      </c>
      <c r="O47" s="165"/>
    </row>
    <row r="48" spans="1:15" s="55" customFormat="1" ht="12.75" customHeight="1">
      <c r="A48" s="75" t="s">
        <v>551</v>
      </c>
      <c r="B48" s="85" t="s">
        <v>552</v>
      </c>
      <c r="C48" s="119">
        <v>26643.247365968866</v>
      </c>
      <c r="D48" s="119"/>
      <c r="E48" s="119">
        <f t="shared" si="1"/>
        <v>26643.247365968866</v>
      </c>
      <c r="F48" s="119">
        <v>24334.199042457989</v>
      </c>
      <c r="G48" s="208">
        <v>0</v>
      </c>
      <c r="H48" s="144" t="s">
        <v>551</v>
      </c>
      <c r="I48" s="114" t="s">
        <v>552</v>
      </c>
      <c r="J48" s="223">
        <f t="shared" si="2"/>
        <v>2.171805691463605</v>
      </c>
      <c r="K48" s="223">
        <f t="shared" si="0"/>
        <v>0</v>
      </c>
      <c r="L48" s="223">
        <f t="shared" si="0"/>
        <v>1.8458629736646199</v>
      </c>
      <c r="M48" s="223">
        <f t="shared" si="0"/>
        <v>5.5242084534701519</v>
      </c>
      <c r="N48" s="223">
        <f t="shared" si="0"/>
        <v>0</v>
      </c>
      <c r="O48" s="165"/>
    </row>
    <row r="49" spans="1:15" s="55" customFormat="1" ht="12.75" customHeight="1">
      <c r="A49" s="75" t="s">
        <v>379</v>
      </c>
      <c r="B49" s="85" t="s">
        <v>553</v>
      </c>
      <c r="C49" s="119">
        <v>3470.6260681388403</v>
      </c>
      <c r="D49" s="119"/>
      <c r="E49" s="119">
        <f t="shared" si="1"/>
        <v>3470.6260681388403</v>
      </c>
      <c r="F49" s="119">
        <v>2891.9768930151458</v>
      </c>
      <c r="G49" s="208">
        <v>381.14796313799724</v>
      </c>
      <c r="H49" s="144" t="s">
        <v>379</v>
      </c>
      <c r="I49" s="114" t="s">
        <v>553</v>
      </c>
      <c r="J49" s="223">
        <f t="shared" si="2"/>
        <v>0.28290565876566115</v>
      </c>
      <c r="K49" s="223">
        <f t="shared" si="0"/>
        <v>0</v>
      </c>
      <c r="L49" s="223">
        <f t="shared" si="0"/>
        <v>0.24044742244128267</v>
      </c>
      <c r="M49" s="223">
        <f t="shared" si="0"/>
        <v>0.65651978812863754</v>
      </c>
      <c r="N49" s="223">
        <f t="shared" si="0"/>
        <v>6.749908513187261E-2</v>
      </c>
      <c r="O49" s="165"/>
    </row>
    <row r="50" spans="1:15" s="55" customFormat="1" ht="12.75" customHeight="1">
      <c r="A50" s="75" t="s">
        <v>554</v>
      </c>
      <c r="B50" s="85" t="s">
        <v>555</v>
      </c>
      <c r="C50" s="119">
        <v>9274.8708839907704</v>
      </c>
      <c r="D50" s="119"/>
      <c r="E50" s="119">
        <f t="shared" si="1"/>
        <v>9274.8708839907704</v>
      </c>
      <c r="F50" s="119">
        <v>7209.1626050000268</v>
      </c>
      <c r="G50" s="208">
        <v>934.94374754135004</v>
      </c>
      <c r="H50" s="144" t="s">
        <v>554</v>
      </c>
      <c r="I50" s="114" t="s">
        <v>555</v>
      </c>
      <c r="J50" s="223">
        <f t="shared" si="2"/>
        <v>0.75603461908212999</v>
      </c>
      <c r="K50" s="223">
        <f t="shared" si="0"/>
        <v>0</v>
      </c>
      <c r="L50" s="223">
        <f t="shared" si="0"/>
        <v>0.64256959803428382</v>
      </c>
      <c r="M50" s="223">
        <f t="shared" si="0"/>
        <v>1.6365822000344477</v>
      </c>
      <c r="N50" s="223">
        <f t="shared" si="0"/>
        <v>0.16557309421054672</v>
      </c>
      <c r="O50" s="165"/>
    </row>
    <row r="51" spans="1:15" s="55" customFormat="1" ht="12.75" customHeight="1">
      <c r="A51" s="75" t="s">
        <v>383</v>
      </c>
      <c r="B51" s="85" t="s">
        <v>556</v>
      </c>
      <c r="C51" s="209">
        <v>26412.022685682245</v>
      </c>
      <c r="D51" s="209"/>
      <c r="E51" s="209">
        <f t="shared" si="1"/>
        <v>26412.022685682245</v>
      </c>
      <c r="F51" s="209">
        <v>2408.0966754222259</v>
      </c>
      <c r="G51" s="210">
        <v>25797.681232140185</v>
      </c>
      <c r="H51" s="144" t="s">
        <v>383</v>
      </c>
      <c r="I51" s="114" t="s">
        <v>556</v>
      </c>
      <c r="J51" s="223">
        <f t="shared" si="2"/>
        <v>2.1529575732235307</v>
      </c>
      <c r="K51" s="223">
        <f t="shared" si="0"/>
        <v>0</v>
      </c>
      <c r="L51" s="223">
        <f t="shared" si="0"/>
        <v>1.8298435646910849</v>
      </c>
      <c r="M51" s="223">
        <f t="shared" si="0"/>
        <v>0.5466721131001776</v>
      </c>
      <c r="N51" s="223">
        <f t="shared" si="0"/>
        <v>4.5686191455854273</v>
      </c>
      <c r="O51" s="165"/>
    </row>
    <row r="52" spans="1:15" s="55" customFormat="1" ht="12.75" customHeight="1">
      <c r="A52" s="75" t="s">
        <v>385</v>
      </c>
      <c r="B52" s="85" t="s">
        <v>557</v>
      </c>
      <c r="C52" s="119">
        <v>30003.420342874429</v>
      </c>
      <c r="D52" s="119"/>
      <c r="E52" s="119">
        <f t="shared" si="1"/>
        <v>30003.420342874429</v>
      </c>
      <c r="F52" s="119">
        <v>23937.099291576775</v>
      </c>
      <c r="G52" s="208">
        <v>5902.7062815129711</v>
      </c>
      <c r="H52" s="144" t="s">
        <v>385</v>
      </c>
      <c r="I52" s="114" t="s">
        <v>557</v>
      </c>
      <c r="J52" s="223">
        <f t="shared" si="2"/>
        <v>2.4457078436789885</v>
      </c>
      <c r="K52" s="223">
        <f t="shared" si="0"/>
        <v>0</v>
      </c>
      <c r="L52" s="223">
        <f t="shared" si="0"/>
        <v>2.0786581280233443</v>
      </c>
      <c r="M52" s="223">
        <f t="shared" si="0"/>
        <v>5.4340611756879067</v>
      </c>
      <c r="N52" s="223">
        <f t="shared" si="0"/>
        <v>1.0453349154066711</v>
      </c>
      <c r="O52" s="165"/>
    </row>
    <row r="53" spans="1:15" s="55" customFormat="1" ht="12.75" customHeight="1">
      <c r="A53" s="75" t="s">
        <v>387</v>
      </c>
      <c r="B53" s="85" t="s">
        <v>558</v>
      </c>
      <c r="C53" s="119">
        <v>3698.3957701032441</v>
      </c>
      <c r="D53" s="119"/>
      <c r="E53" s="119">
        <f t="shared" si="1"/>
        <v>3698.3957701032441</v>
      </c>
      <c r="F53" s="119">
        <v>812.48908389730434</v>
      </c>
      <c r="G53" s="208">
        <v>2195.7924286165521</v>
      </c>
      <c r="H53" s="144" t="s">
        <v>387</v>
      </c>
      <c r="I53" s="114" t="s">
        <v>558</v>
      </c>
      <c r="J53" s="223">
        <f t="shared" ref="J53:J72" si="3">C52*100/C$73</f>
        <v>2.4457078436789885</v>
      </c>
      <c r="K53" s="223">
        <f t="shared" si="0"/>
        <v>0</v>
      </c>
      <c r="L53" s="223">
        <f t="shared" si="0"/>
        <v>0.2562274680792529</v>
      </c>
      <c r="M53" s="223">
        <f t="shared" si="0"/>
        <v>0.18444655021463738</v>
      </c>
      <c r="N53" s="223">
        <f t="shared" si="0"/>
        <v>0.38886205464896606</v>
      </c>
      <c r="O53" s="165"/>
    </row>
    <row r="54" spans="1:15" s="55" customFormat="1" ht="12.75" customHeight="1">
      <c r="A54" s="75" t="s">
        <v>559</v>
      </c>
      <c r="B54" s="85" t="s">
        <v>560</v>
      </c>
      <c r="C54" s="119">
        <v>1078.5153112419102</v>
      </c>
      <c r="D54" s="119"/>
      <c r="E54" s="119">
        <f t="shared" si="1"/>
        <v>1078.5153112419102</v>
      </c>
      <c r="F54" s="119">
        <v>616.75608660896319</v>
      </c>
      <c r="G54" s="208">
        <v>463.77666541578623</v>
      </c>
      <c r="H54" s="144" t="s">
        <v>559</v>
      </c>
      <c r="I54" s="114" t="s">
        <v>560</v>
      </c>
      <c r="J54" s="223">
        <f t="shared" si="3"/>
        <v>0.3014721468620446</v>
      </c>
      <c r="K54" s="223">
        <f t="shared" si="0"/>
        <v>0</v>
      </c>
      <c r="L54" s="223">
        <f t="shared" si="0"/>
        <v>7.4720301628645763E-2</v>
      </c>
      <c r="M54" s="223">
        <f t="shared" si="0"/>
        <v>0.14001238263193949</v>
      </c>
      <c r="N54" s="223">
        <f t="shared" si="0"/>
        <v>8.2132147220060431E-2</v>
      </c>
      <c r="O54" s="165"/>
    </row>
    <row r="55" spans="1:15" s="55" customFormat="1" ht="12.75" customHeight="1">
      <c r="A55" s="75" t="s">
        <v>561</v>
      </c>
      <c r="B55" s="85" t="s">
        <v>562</v>
      </c>
      <c r="C55" s="119">
        <v>21759.910016047619</v>
      </c>
      <c r="D55" s="119"/>
      <c r="E55" s="119">
        <f t="shared" si="1"/>
        <v>21759.910016047619</v>
      </c>
      <c r="F55" s="119">
        <v>19484.38910186342</v>
      </c>
      <c r="G55" s="208">
        <v>2053.637529410451</v>
      </c>
      <c r="H55" s="144" t="s">
        <v>561</v>
      </c>
      <c r="I55" s="114" t="s">
        <v>562</v>
      </c>
      <c r="J55" s="223">
        <f t="shared" si="3"/>
        <v>8.791442195885063E-2</v>
      </c>
      <c r="K55" s="223">
        <f t="shared" si="0"/>
        <v>0</v>
      </c>
      <c r="L55" s="223">
        <f t="shared" si="0"/>
        <v>1.5075419169886763</v>
      </c>
      <c r="M55" s="223">
        <f t="shared" si="0"/>
        <v>4.423232784420561</v>
      </c>
      <c r="N55" s="223">
        <f t="shared" si="0"/>
        <v>0.36368724966135202</v>
      </c>
      <c r="O55" s="165"/>
    </row>
    <row r="56" spans="1:15" s="55" customFormat="1" ht="12.75" customHeight="1">
      <c r="A56" s="75" t="s">
        <v>395</v>
      </c>
      <c r="B56" s="85" t="s">
        <v>563</v>
      </c>
      <c r="C56" s="119">
        <v>3129.444585614016</v>
      </c>
      <c r="D56" s="119"/>
      <c r="E56" s="119">
        <f t="shared" si="1"/>
        <v>3129.444585614016</v>
      </c>
      <c r="F56" s="119">
        <v>2321.2067610704262</v>
      </c>
      <c r="G56" s="208">
        <v>794.97046912956841</v>
      </c>
      <c r="H56" s="144" t="s">
        <v>395</v>
      </c>
      <c r="I56" s="114" t="s">
        <v>563</v>
      </c>
      <c r="J56" s="223">
        <f t="shared" si="3"/>
        <v>1.7737438597274988</v>
      </c>
      <c r="K56" s="223">
        <f t="shared" si="0"/>
        <v>0</v>
      </c>
      <c r="L56" s="223">
        <f t="shared" si="0"/>
        <v>0.21681012863688778</v>
      </c>
      <c r="M56" s="223">
        <f t="shared" si="0"/>
        <v>0.52694686968674065</v>
      </c>
      <c r="N56" s="223">
        <f t="shared" si="0"/>
        <v>0.14078464156365847</v>
      </c>
      <c r="O56" s="165"/>
    </row>
    <row r="57" spans="1:15" s="55" customFormat="1" ht="12.75" customHeight="1">
      <c r="A57" s="75" t="s">
        <v>397</v>
      </c>
      <c r="B57" s="85" t="s">
        <v>564</v>
      </c>
      <c r="C57" s="119">
        <v>1686.9057499641385</v>
      </c>
      <c r="D57" s="119"/>
      <c r="E57" s="119">
        <f t="shared" si="1"/>
        <v>1686.9057499641385</v>
      </c>
      <c r="F57" s="119">
        <v>1135.5099982111176</v>
      </c>
      <c r="G57" s="208">
        <v>182.86070026002929</v>
      </c>
      <c r="H57" s="144" t="s">
        <v>397</v>
      </c>
      <c r="I57" s="114" t="s">
        <v>564</v>
      </c>
      <c r="J57" s="223">
        <f t="shared" si="3"/>
        <v>0.25509448862594875</v>
      </c>
      <c r="K57" s="223">
        <f t="shared" si="0"/>
        <v>0</v>
      </c>
      <c r="L57" s="223">
        <f t="shared" si="0"/>
        <v>0.11687002042768892</v>
      </c>
      <c r="M57" s="223">
        <f t="shared" si="0"/>
        <v>0.25777688101313895</v>
      </c>
      <c r="N57" s="223">
        <f t="shared" si="0"/>
        <v>3.2383565354792983E-2</v>
      </c>
      <c r="O57" s="165"/>
    </row>
    <row r="58" spans="1:15" s="55" customFormat="1" ht="12.75" customHeight="1">
      <c r="A58" s="75" t="s">
        <v>399</v>
      </c>
      <c r="B58" s="85" t="s">
        <v>565</v>
      </c>
      <c r="C58" s="119">
        <v>5904.2850920284109</v>
      </c>
      <c r="D58" s="119"/>
      <c r="E58" s="119">
        <f t="shared" si="1"/>
        <v>5904.2850920284109</v>
      </c>
      <c r="F58" s="119">
        <v>5217.1258478917343</v>
      </c>
      <c r="G58" s="208">
        <v>656.36182672530913</v>
      </c>
      <c r="H58" s="144" t="s">
        <v>399</v>
      </c>
      <c r="I58" s="114" t="s">
        <v>565</v>
      </c>
      <c r="J58" s="223">
        <f t="shared" si="3"/>
        <v>0.13750694344467612</v>
      </c>
      <c r="K58" s="223">
        <f t="shared" si="0"/>
        <v>0</v>
      </c>
      <c r="L58" s="223">
        <f t="shared" si="0"/>
        <v>0.40905303650244174</v>
      </c>
      <c r="M58" s="223">
        <f t="shared" si="0"/>
        <v>1.1843615917440118</v>
      </c>
      <c r="N58" s="223">
        <f t="shared" si="0"/>
        <v>0.11623785800844634</v>
      </c>
      <c r="O58" s="165"/>
    </row>
    <row r="59" spans="1:15" s="55" customFormat="1" ht="12.75" customHeight="1">
      <c r="A59" s="75" t="s">
        <v>401</v>
      </c>
      <c r="B59" s="85" t="s">
        <v>566</v>
      </c>
      <c r="C59" s="119">
        <v>2891.6848431893045</v>
      </c>
      <c r="D59" s="119"/>
      <c r="E59" s="119">
        <f t="shared" si="1"/>
        <v>2891.6848431893045</v>
      </c>
      <c r="F59" s="119">
        <v>22.031243292429508</v>
      </c>
      <c r="G59" s="208">
        <v>1307.6445996752914</v>
      </c>
      <c r="H59" s="144" t="s">
        <v>401</v>
      </c>
      <c r="I59" s="114" t="s">
        <v>566</v>
      </c>
      <c r="J59" s="223">
        <f t="shared" si="3"/>
        <v>0.48128367352358287</v>
      </c>
      <c r="K59" s="223">
        <f t="shared" si="0"/>
        <v>0</v>
      </c>
      <c r="L59" s="223">
        <f t="shared" si="0"/>
        <v>0.20033796594810163</v>
      </c>
      <c r="M59" s="223">
        <f t="shared" si="0"/>
        <v>5.0014048222481898E-3</v>
      </c>
      <c r="N59" s="223">
        <f t="shared" si="0"/>
        <v>0.23157624516481831</v>
      </c>
      <c r="O59" s="165"/>
    </row>
    <row r="60" spans="1:15" s="55" customFormat="1" ht="12.75" customHeight="1">
      <c r="A60" s="75" t="s">
        <v>567</v>
      </c>
      <c r="B60" s="85" t="s">
        <v>568</v>
      </c>
      <c r="C60" s="119">
        <v>7553.0147824902369</v>
      </c>
      <c r="D60" s="119"/>
      <c r="E60" s="119">
        <f t="shared" si="1"/>
        <v>7553.0147824902369</v>
      </c>
      <c r="F60" s="119">
        <v>5524.209311883521</v>
      </c>
      <c r="G60" s="208">
        <v>1983.1791808784269</v>
      </c>
      <c r="H60" s="144" t="s">
        <v>567</v>
      </c>
      <c r="I60" s="114" t="s">
        <v>568</v>
      </c>
      <c r="J60" s="223">
        <f t="shared" si="3"/>
        <v>0.23571366936221061</v>
      </c>
      <c r="K60" s="223">
        <f t="shared" si="0"/>
        <v>0</v>
      </c>
      <c r="L60" s="223">
        <f t="shared" si="0"/>
        <v>0.5232781925955472</v>
      </c>
      <c r="M60" s="223">
        <f t="shared" si="0"/>
        <v>1.2540738951875925</v>
      </c>
      <c r="N60" s="223">
        <f t="shared" si="0"/>
        <v>0.35120948636266075</v>
      </c>
      <c r="O60" s="165"/>
    </row>
    <row r="61" spans="1:15" s="55" customFormat="1" ht="12.75" customHeight="1">
      <c r="A61" s="75" t="s">
        <v>569</v>
      </c>
      <c r="B61" s="85" t="s">
        <v>570</v>
      </c>
      <c r="C61" s="119">
        <v>12928.528284230804</v>
      </c>
      <c r="D61" s="119"/>
      <c r="E61" s="119">
        <f t="shared" si="1"/>
        <v>12928.528284230804</v>
      </c>
      <c r="F61" s="119">
        <v>12558.311541908341</v>
      </c>
      <c r="G61" s="208">
        <v>97.752604614849091</v>
      </c>
      <c r="H61" s="144" t="s">
        <v>569</v>
      </c>
      <c r="I61" s="114" t="s">
        <v>570</v>
      </c>
      <c r="J61" s="223">
        <f t="shared" si="3"/>
        <v>0.61567872215431541</v>
      </c>
      <c r="K61" s="223">
        <f t="shared" si="0"/>
        <v>0</v>
      </c>
      <c r="L61" s="223">
        <f t="shared" si="0"/>
        <v>0.89569756028760306</v>
      </c>
      <c r="M61" s="223">
        <f t="shared" si="0"/>
        <v>2.850914906222215</v>
      </c>
      <c r="N61" s="223">
        <f t="shared" si="0"/>
        <v>1.7311417136895615E-2</v>
      </c>
      <c r="O61" s="165"/>
    </row>
    <row r="62" spans="1:15" s="55" customFormat="1" ht="12.75" customHeight="1">
      <c r="A62" s="75" t="s">
        <v>571</v>
      </c>
      <c r="B62" s="85" t="s">
        <v>572</v>
      </c>
      <c r="C62" s="119">
        <v>5687.6212444148732</v>
      </c>
      <c r="D62" s="119"/>
      <c r="E62" s="119">
        <f t="shared" si="1"/>
        <v>5687.6212444148732</v>
      </c>
      <c r="F62" s="119">
        <v>405.1787877643917</v>
      </c>
      <c r="G62" s="208">
        <v>3071.5762631415828</v>
      </c>
      <c r="H62" s="144" t="s">
        <v>571</v>
      </c>
      <c r="I62" s="114" t="s">
        <v>572</v>
      </c>
      <c r="J62" s="223">
        <f t="shared" si="3"/>
        <v>1.0538599489867257</v>
      </c>
      <c r="K62" s="223">
        <f t="shared" si="0"/>
        <v>0</v>
      </c>
      <c r="L62" s="223">
        <f t="shared" si="0"/>
        <v>0.39404241228880438</v>
      </c>
      <c r="M62" s="223">
        <f t="shared" si="0"/>
        <v>9.1981333785817174E-2</v>
      </c>
      <c r="N62" s="223">
        <f t="shared" si="0"/>
        <v>0.54395827270830288</v>
      </c>
      <c r="O62" s="165"/>
    </row>
    <row r="63" spans="1:15" s="55" customFormat="1" ht="12.75" customHeight="1">
      <c r="A63" s="75" t="s">
        <v>573</v>
      </c>
      <c r="B63" s="85" t="s">
        <v>574</v>
      </c>
      <c r="C63" s="119">
        <v>14697.050638880744</v>
      </c>
      <c r="D63" s="119"/>
      <c r="E63" s="119">
        <f t="shared" si="1"/>
        <v>14697.050638880744</v>
      </c>
      <c r="F63" s="119">
        <v>0</v>
      </c>
      <c r="G63" s="208">
        <v>2150.5409456521274</v>
      </c>
      <c r="H63" s="144" t="s">
        <v>573</v>
      </c>
      <c r="I63" s="114" t="s">
        <v>574</v>
      </c>
      <c r="J63" s="223">
        <f t="shared" si="3"/>
        <v>0.4636224713841427</v>
      </c>
      <c r="K63" s="223">
        <f t="shared" si="0"/>
        <v>0</v>
      </c>
      <c r="L63" s="223">
        <f t="shared" si="0"/>
        <v>1.0182220366664148</v>
      </c>
      <c r="M63" s="223">
        <f t="shared" si="0"/>
        <v>0</v>
      </c>
      <c r="N63" s="223">
        <f t="shared" si="0"/>
        <v>0.38084828048154828</v>
      </c>
      <c r="O63" s="165"/>
    </row>
    <row r="64" spans="1:15" s="55" customFormat="1" ht="12.75" customHeight="1">
      <c r="A64" s="75" t="s">
        <v>575</v>
      </c>
      <c r="B64" s="85" t="s">
        <v>576</v>
      </c>
      <c r="C64" s="119">
        <v>4025.5911959449641</v>
      </c>
      <c r="D64" s="119"/>
      <c r="E64" s="119">
        <f t="shared" si="1"/>
        <v>4025.5911959449641</v>
      </c>
      <c r="F64" s="119">
        <v>2139.6396961444157</v>
      </c>
      <c r="G64" s="208">
        <v>1419.3346046899533</v>
      </c>
      <c r="H64" s="144" t="s">
        <v>575</v>
      </c>
      <c r="I64" s="114" t="s">
        <v>576</v>
      </c>
      <c r="J64" s="223">
        <f t="shared" si="3"/>
        <v>1.1980198129309112</v>
      </c>
      <c r="K64" s="223">
        <f t="shared" si="0"/>
        <v>0</v>
      </c>
      <c r="L64" s="223">
        <f t="shared" si="0"/>
        <v>0.27889579800982611</v>
      </c>
      <c r="M64" s="223">
        <f t="shared" si="0"/>
        <v>0.48572856974656242</v>
      </c>
      <c r="N64" s="223">
        <f t="shared" si="0"/>
        <v>0.25135589476544967</v>
      </c>
      <c r="O64" s="165"/>
    </row>
    <row r="65" spans="1:15" s="55" customFormat="1" ht="12.75" customHeight="1">
      <c r="A65" s="75" t="s">
        <v>577</v>
      </c>
      <c r="B65" s="85" t="s">
        <v>578</v>
      </c>
      <c r="C65" s="119">
        <v>22034.698200645638</v>
      </c>
      <c r="D65" s="119"/>
      <c r="E65" s="119">
        <f t="shared" si="1"/>
        <v>22034.698200645638</v>
      </c>
      <c r="F65" s="119">
        <v>658.8936714447749</v>
      </c>
      <c r="G65" s="208">
        <v>155.3265243030304</v>
      </c>
      <c r="H65" s="144" t="s">
        <v>577</v>
      </c>
      <c r="I65" s="114" t="s">
        <v>578</v>
      </c>
      <c r="J65" s="223">
        <f t="shared" si="3"/>
        <v>0.328143253364308</v>
      </c>
      <c r="K65" s="223">
        <f t="shared" si="0"/>
        <v>0</v>
      </c>
      <c r="L65" s="223">
        <f t="shared" si="0"/>
        <v>1.5265794362738769</v>
      </c>
      <c r="M65" s="223">
        <f t="shared" si="0"/>
        <v>0.14957821226753429</v>
      </c>
      <c r="N65" s="223">
        <f t="shared" si="0"/>
        <v>2.7507423103746674E-2</v>
      </c>
      <c r="O65" s="165"/>
    </row>
    <row r="66" spans="1:15" s="55" customFormat="1" ht="12.75" customHeight="1">
      <c r="A66" s="75" t="s">
        <v>579</v>
      </c>
      <c r="B66" s="85" t="s">
        <v>580</v>
      </c>
      <c r="C66" s="119">
        <v>1772.0702432449784</v>
      </c>
      <c r="D66" s="119"/>
      <c r="E66" s="119">
        <f t="shared" si="1"/>
        <v>1772.0702432449784</v>
      </c>
      <c r="F66" s="119">
        <v>0</v>
      </c>
      <c r="G66" s="208">
        <v>0</v>
      </c>
      <c r="H66" s="144" t="s">
        <v>579</v>
      </c>
      <c r="I66" s="114" t="s">
        <v>580</v>
      </c>
      <c r="J66" s="223">
        <f t="shared" si="3"/>
        <v>1.7961430265805303</v>
      </c>
      <c r="K66" s="223">
        <f t="shared" si="0"/>
        <v>0</v>
      </c>
      <c r="L66" s="223">
        <f t="shared" si="0"/>
        <v>0.12277027660362355</v>
      </c>
      <c r="M66" s="223">
        <f t="shared" si="0"/>
        <v>0</v>
      </c>
      <c r="N66" s="223">
        <f t="shared" si="0"/>
        <v>0</v>
      </c>
      <c r="O66" s="165"/>
    </row>
    <row r="67" spans="1:15" s="55" customFormat="1" ht="12.75" customHeight="1">
      <c r="A67" s="75" t="s">
        <v>581</v>
      </c>
      <c r="B67" s="85" t="s">
        <v>582</v>
      </c>
      <c r="C67" s="119">
        <v>12800.949137608835</v>
      </c>
      <c r="D67" s="119"/>
      <c r="E67" s="119">
        <f t="shared" si="1"/>
        <v>12800.949137608835</v>
      </c>
      <c r="F67" s="119">
        <v>1478.5671039358792</v>
      </c>
      <c r="G67" s="208">
        <v>0</v>
      </c>
      <c r="H67" s="144" t="s">
        <v>581</v>
      </c>
      <c r="I67" s="114" t="s">
        <v>582</v>
      </c>
      <c r="J67" s="223">
        <f t="shared" si="3"/>
        <v>0.14444906760384266</v>
      </c>
      <c r="K67" s="223">
        <f t="shared" si="0"/>
        <v>0</v>
      </c>
      <c r="L67" s="223">
        <f t="shared" si="0"/>
        <v>0.88685878700570886</v>
      </c>
      <c r="M67" s="223">
        <f t="shared" si="0"/>
        <v>0.3356557115495849</v>
      </c>
      <c r="N67" s="223">
        <f t="shared" si="0"/>
        <v>0</v>
      </c>
      <c r="O67" s="165"/>
    </row>
    <row r="68" spans="1:15" s="55" customFormat="1" ht="12.75" customHeight="1">
      <c r="A68" s="75" t="s">
        <v>583</v>
      </c>
      <c r="B68" s="85" t="s">
        <v>584</v>
      </c>
      <c r="C68" s="119">
        <v>21613.503569127861</v>
      </c>
      <c r="D68" s="119"/>
      <c r="E68" s="119">
        <f t="shared" si="1"/>
        <v>21613.503569127861</v>
      </c>
      <c r="F68" s="119">
        <v>5457.3690496462532</v>
      </c>
      <c r="G68" s="208">
        <v>0</v>
      </c>
      <c r="H68" s="144" t="s">
        <v>583</v>
      </c>
      <c r="I68" s="114" t="s">
        <v>584</v>
      </c>
      <c r="J68" s="223">
        <f t="shared" si="3"/>
        <v>1.0434604239986578</v>
      </c>
      <c r="K68" s="223">
        <f t="shared" si="0"/>
        <v>0</v>
      </c>
      <c r="L68" s="223">
        <f t="shared" si="0"/>
        <v>1.497398775059958</v>
      </c>
      <c r="M68" s="223">
        <f t="shared" si="0"/>
        <v>1.2389002072828035</v>
      </c>
      <c r="N68" s="223">
        <f t="shared" si="0"/>
        <v>0</v>
      </c>
      <c r="O68" s="165"/>
    </row>
    <row r="69" spans="1:15" s="55" customFormat="1" ht="12.75" customHeight="1">
      <c r="A69" s="75" t="s">
        <v>585</v>
      </c>
      <c r="B69" s="85" t="s">
        <v>586</v>
      </c>
      <c r="C69" s="119">
        <v>9740.2028898698827</v>
      </c>
      <c r="D69" s="119"/>
      <c r="E69" s="119">
        <f t="shared" si="1"/>
        <v>9740.2028898698827</v>
      </c>
      <c r="F69" s="119">
        <v>1817.6877820734985</v>
      </c>
      <c r="G69" s="208">
        <v>0</v>
      </c>
      <c r="H69" s="144" t="s">
        <v>585</v>
      </c>
      <c r="I69" s="114" t="s">
        <v>586</v>
      </c>
      <c r="J69" s="223">
        <f t="shared" si="3"/>
        <v>1.7618096405116599</v>
      </c>
      <c r="K69" s="223">
        <f t="shared" si="0"/>
        <v>0</v>
      </c>
      <c r="L69" s="223">
        <f t="shared" si="0"/>
        <v>0.67480812768177922</v>
      </c>
      <c r="M69" s="223">
        <f t="shared" si="0"/>
        <v>0.41264091717092999</v>
      </c>
      <c r="N69" s="223">
        <f t="shared" si="0"/>
        <v>0</v>
      </c>
      <c r="O69" s="165"/>
    </row>
    <row r="70" spans="1:15" s="55" customFormat="1" ht="12.75" customHeight="1">
      <c r="A70" s="75" t="s">
        <v>587</v>
      </c>
      <c r="B70" s="85" t="s">
        <v>588</v>
      </c>
      <c r="C70" s="119">
        <v>6610.705779688371</v>
      </c>
      <c r="D70" s="119"/>
      <c r="E70" s="119">
        <f t="shared" si="1"/>
        <v>6610.705779688371</v>
      </c>
      <c r="F70" s="119">
        <v>3558.5722848690129</v>
      </c>
      <c r="G70" s="208">
        <v>130.39302403516243</v>
      </c>
      <c r="H70" s="144" t="s">
        <v>587</v>
      </c>
      <c r="I70" s="114" t="s">
        <v>588</v>
      </c>
      <c r="J70" s="223">
        <f t="shared" si="3"/>
        <v>0.79396583238007334</v>
      </c>
      <c r="K70" s="223">
        <f t="shared" si="0"/>
        <v>0</v>
      </c>
      <c r="L70" s="223">
        <f t="shared" si="0"/>
        <v>0.45799436010580052</v>
      </c>
      <c r="M70" s="223">
        <f t="shared" si="0"/>
        <v>0.80784640020649368</v>
      </c>
      <c r="N70" s="223">
        <f t="shared" ref="N70:N73" si="4">G70*100/G$73</f>
        <v>2.3091845375453654E-2</v>
      </c>
      <c r="O70" s="165"/>
    </row>
    <row r="71" spans="1:15" s="55" customFormat="1" ht="12.75" customHeight="1">
      <c r="A71" s="75" t="s">
        <v>589</v>
      </c>
      <c r="B71" s="85" t="s">
        <v>590</v>
      </c>
      <c r="C71" s="119">
        <v>2506.5803864171066</v>
      </c>
      <c r="D71" s="119"/>
      <c r="E71" s="119">
        <f t="shared" si="1"/>
        <v>2506.5803864171066</v>
      </c>
      <c r="F71" s="119">
        <v>220.07430071832755</v>
      </c>
      <c r="G71" s="208">
        <v>0</v>
      </c>
      <c r="H71" s="144" t="s">
        <v>589</v>
      </c>
      <c r="I71" s="114" t="s">
        <v>590</v>
      </c>
      <c r="J71" s="223">
        <f t="shared" si="3"/>
        <v>0.53886706225070791</v>
      </c>
      <c r="K71" s="223">
        <f t="shared" ref="K71:M73" si="5">D71*100/D$73</f>
        <v>0</v>
      </c>
      <c r="L71" s="223">
        <f t="shared" si="5"/>
        <v>0.17365765750127965</v>
      </c>
      <c r="M71" s="223">
        <f t="shared" si="5"/>
        <v>4.9959988832939048E-2</v>
      </c>
      <c r="N71" s="223">
        <f t="shared" si="4"/>
        <v>0</v>
      </c>
      <c r="O71" s="165"/>
    </row>
    <row r="72" spans="1:15" s="55" customFormat="1" ht="12.75" customHeight="1">
      <c r="A72" s="75" t="s">
        <v>591</v>
      </c>
      <c r="B72" s="85" t="s">
        <v>592</v>
      </c>
      <c r="C72" s="119">
        <v>7213.9766518118322</v>
      </c>
      <c r="D72" s="119"/>
      <c r="E72" s="119">
        <f>SUM(C72:D72)</f>
        <v>7213.9766518118322</v>
      </c>
      <c r="F72" s="119">
        <v>7156.905791685127</v>
      </c>
      <c r="G72" s="208">
        <v>19.163471241635964</v>
      </c>
      <c r="H72" s="144" t="s">
        <v>591</v>
      </c>
      <c r="I72" s="114" t="s">
        <v>592</v>
      </c>
      <c r="J72" s="223">
        <f t="shared" si="3"/>
        <v>0.20432214866889797</v>
      </c>
      <c r="K72" s="223">
        <f t="shared" si="5"/>
        <v>0</v>
      </c>
      <c r="L72" s="223">
        <f t="shared" si="5"/>
        <v>0.49978939171915387</v>
      </c>
      <c r="M72" s="223">
        <f t="shared" si="5"/>
        <v>1.6247191619553272</v>
      </c>
      <c r="N72" s="223">
        <f t="shared" si="4"/>
        <v>3.3937391823160605E-3</v>
      </c>
      <c r="O72" s="165"/>
    </row>
    <row r="73" spans="1:15" s="55" customFormat="1" ht="15" customHeight="1">
      <c r="A73" s="75" t="s">
        <v>593</v>
      </c>
      <c r="B73" s="205" t="s">
        <v>594</v>
      </c>
      <c r="C73" s="211">
        <f>SUM(C7:C72)</f>
        <v>1226778.5958334822</v>
      </c>
      <c r="D73" s="212">
        <v>216624.71991067755</v>
      </c>
      <c r="E73" s="211">
        <f t="shared" ref="E73:G73" si="6">SUM(E7:E72)</f>
        <v>1443403.3157441595</v>
      </c>
      <c r="F73" s="211">
        <f t="shared" si="6"/>
        <v>440501.10069926729</v>
      </c>
      <c r="G73" s="213">
        <f t="shared" si="6"/>
        <v>564671.30242335936</v>
      </c>
      <c r="H73" s="144" t="s">
        <v>593</v>
      </c>
      <c r="I73" s="128" t="s">
        <v>594</v>
      </c>
      <c r="J73" s="228">
        <f>C73*100/C$73</f>
        <v>100</v>
      </c>
      <c r="K73" s="228">
        <f t="shared" si="5"/>
        <v>100</v>
      </c>
      <c r="L73" s="228">
        <f t="shared" si="5"/>
        <v>100</v>
      </c>
      <c r="M73" s="228">
        <f t="shared" si="5"/>
        <v>100</v>
      </c>
      <c r="N73" s="228">
        <f t="shared" si="4"/>
        <v>100</v>
      </c>
      <c r="O73" s="165"/>
    </row>
    <row r="74" spans="1:15" ht="15" customHeight="1">
      <c r="A74" s="216" t="s">
        <v>619</v>
      </c>
      <c r="B74" s="167"/>
      <c r="C74" s="168"/>
      <c r="D74" s="168"/>
      <c r="E74" s="168"/>
      <c r="J74" s="170"/>
      <c r="K74" s="170"/>
      <c r="L74" s="170"/>
      <c r="M74" s="170"/>
      <c r="N74" s="170"/>
      <c r="O74" s="170"/>
    </row>
    <row r="75" spans="1:15" ht="12.95" customHeight="1">
      <c r="A75" s="72" t="s">
        <v>595</v>
      </c>
      <c r="B75" s="167"/>
      <c r="C75" s="168"/>
      <c r="D75" s="168"/>
      <c r="E75" s="168"/>
      <c r="J75" s="170"/>
      <c r="K75" s="170"/>
      <c r="L75" s="170"/>
      <c r="M75" s="170"/>
      <c r="N75" s="170"/>
      <c r="O75" s="170"/>
    </row>
    <row r="76" spans="1:15" ht="12.95" customHeight="1">
      <c r="A76" s="72" t="s">
        <v>596</v>
      </c>
      <c r="B76" s="167"/>
      <c r="C76" s="166"/>
      <c r="D76" s="166"/>
      <c r="E76" s="166"/>
      <c r="F76" s="166"/>
      <c r="G76" s="166"/>
      <c r="H76" s="166"/>
      <c r="I76" s="166"/>
      <c r="J76" s="170"/>
      <c r="K76" s="170"/>
      <c r="L76" s="170"/>
      <c r="M76" s="170"/>
      <c r="N76" s="170"/>
      <c r="O76" s="170"/>
    </row>
    <row r="77" spans="1:15" ht="12.95" customHeight="1">
      <c r="A77" s="72" t="s">
        <v>597</v>
      </c>
      <c r="B77" s="167"/>
      <c r="C77" s="168"/>
      <c r="D77" s="168"/>
      <c r="E77" s="168"/>
      <c r="J77" s="170"/>
      <c r="K77" s="170"/>
      <c r="L77" s="170"/>
      <c r="M77" s="170"/>
      <c r="N77" s="170"/>
      <c r="O77" s="170"/>
    </row>
    <row r="78" spans="1:15" ht="16.5" customHeight="1">
      <c r="B78" s="167"/>
      <c r="C78" s="168"/>
      <c r="D78" s="168"/>
      <c r="E78" s="168"/>
    </row>
    <row r="79" spans="1:15" ht="16.5" customHeight="1">
      <c r="B79" s="167"/>
    </row>
    <row r="80" spans="1:15" ht="16.5" customHeight="1">
      <c r="B80" s="167"/>
    </row>
    <row r="81" spans="2:2" s="3" customFormat="1" ht="16.5" customHeight="1">
      <c r="B81" s="167"/>
    </row>
    <row r="82" spans="2:2" s="3" customFormat="1" ht="16.5" customHeight="1">
      <c r="B82" s="167"/>
    </row>
    <row r="83" spans="2:2" s="3" customFormat="1" ht="16.5" customHeight="1">
      <c r="B83" s="167"/>
    </row>
    <row r="84" spans="2:2" s="3" customFormat="1" ht="16.5" customHeight="1">
      <c r="B84" s="167"/>
    </row>
    <row r="85" spans="2:2" s="3" customFormat="1" ht="16.5" customHeight="1">
      <c r="B85" s="167"/>
    </row>
    <row r="86" spans="2:2" s="3" customFormat="1" ht="16.5" customHeight="1">
      <c r="B86" s="167"/>
    </row>
    <row r="87" spans="2:2" s="3" customFormat="1" ht="16.5" customHeight="1">
      <c r="B87" s="167"/>
    </row>
    <row r="88" spans="2:2" s="3" customFormat="1" ht="16.5" customHeight="1">
      <c r="B88" s="167"/>
    </row>
    <row r="89" spans="2:2" s="3" customFormat="1" ht="16.5" customHeight="1">
      <c r="B89" s="167"/>
    </row>
    <row r="90" spans="2:2" s="3" customFormat="1" ht="16.5" customHeight="1">
      <c r="B90" s="167"/>
    </row>
    <row r="91" spans="2:2" s="3" customFormat="1" ht="16.5" customHeight="1">
      <c r="B91" s="167"/>
    </row>
    <row r="92" spans="2:2" s="3" customFormat="1" ht="16.5" customHeight="1">
      <c r="B92" s="167"/>
    </row>
    <row r="93" spans="2:2" s="3" customFormat="1" ht="16.5" customHeight="1">
      <c r="B93" s="167"/>
    </row>
    <row r="94" spans="2:2" s="3" customFormat="1" ht="16.5" customHeight="1">
      <c r="B94" s="167"/>
    </row>
    <row r="95" spans="2:2" s="3" customFormat="1" ht="16.5" customHeight="1">
      <c r="B95" s="167"/>
    </row>
    <row r="96" spans="2:2" s="3" customFormat="1" ht="16.5" customHeight="1">
      <c r="B96" s="167"/>
    </row>
    <row r="97" spans="2:2" s="3" customFormat="1" ht="16.5" customHeight="1">
      <c r="B97" s="167"/>
    </row>
    <row r="98" spans="2:2" s="3" customFormat="1" ht="16.5" customHeight="1">
      <c r="B98" s="167"/>
    </row>
    <row r="99" spans="2:2" s="3" customFormat="1" ht="16.5" customHeight="1">
      <c r="B99" s="167"/>
    </row>
    <row r="100" spans="2:2" s="3" customFormat="1" ht="16.5" customHeight="1">
      <c r="B100" s="167"/>
    </row>
    <row r="101" spans="2:2" s="3" customFormat="1" ht="16.5" customHeight="1">
      <c r="B101" s="167"/>
    </row>
    <row r="102" spans="2:2" s="3" customFormat="1" ht="16.5" customHeight="1">
      <c r="B102" s="167"/>
    </row>
    <row r="103" spans="2:2" s="3" customFormat="1" ht="16.5" customHeight="1">
      <c r="B103" s="167"/>
    </row>
    <row r="104" spans="2:2" s="3" customFormat="1" ht="16.5" customHeight="1">
      <c r="B104" s="167"/>
    </row>
    <row r="105" spans="2:2" s="3" customFormat="1" ht="16.5" customHeight="1">
      <c r="B105" s="167"/>
    </row>
    <row r="106" spans="2:2" s="3" customFormat="1" ht="16.5" customHeight="1">
      <c r="B106" s="167"/>
    </row>
    <row r="107" spans="2:2" s="3" customFormat="1" ht="16.5" customHeight="1">
      <c r="B107" s="167"/>
    </row>
    <row r="108" spans="2:2" s="3" customFormat="1" ht="16.5" customHeight="1">
      <c r="B108" s="167"/>
    </row>
    <row r="109" spans="2:2" s="3" customFormat="1" ht="16.5" customHeight="1">
      <c r="B109" s="167"/>
    </row>
    <row r="110" spans="2:2" s="3" customFormat="1" ht="16.5" customHeight="1">
      <c r="B110" s="167"/>
    </row>
    <row r="111" spans="2:2" s="3" customFormat="1" ht="16.5" customHeight="1">
      <c r="B111" s="167"/>
    </row>
    <row r="112" spans="2:2" s="3" customFormat="1" ht="16.5" customHeight="1">
      <c r="B112" s="167"/>
    </row>
    <row r="113" spans="2:2" s="3" customFormat="1" ht="16.5" customHeight="1">
      <c r="B113" s="167"/>
    </row>
    <row r="114" spans="2:2" s="3" customFormat="1" ht="16.5" customHeight="1">
      <c r="B114" s="167"/>
    </row>
    <row r="115" spans="2:2" s="3" customFormat="1" ht="16.5" customHeight="1">
      <c r="B115" s="167"/>
    </row>
    <row r="116" spans="2:2" s="3" customFormat="1" ht="16.5" customHeight="1">
      <c r="B116" s="167"/>
    </row>
    <row r="117" spans="2:2" s="3" customFormat="1" ht="16.5" customHeight="1">
      <c r="B117" s="167"/>
    </row>
    <row r="118" spans="2:2" s="3" customFormat="1" ht="16.5" customHeight="1">
      <c r="B118" s="167"/>
    </row>
    <row r="119" spans="2:2" s="3" customFormat="1" ht="16.5" customHeight="1">
      <c r="B119" s="167"/>
    </row>
    <row r="120" spans="2:2" s="3" customFormat="1" ht="16.5" customHeight="1">
      <c r="B120" s="167"/>
    </row>
    <row r="121" spans="2:2" s="3" customFormat="1" ht="16.5" customHeight="1">
      <c r="B121" s="167"/>
    </row>
    <row r="122" spans="2:2" s="3" customFormat="1" ht="16.5" customHeight="1">
      <c r="B122" s="167"/>
    </row>
    <row r="123" spans="2:2" s="3" customFormat="1" ht="16.5" customHeight="1">
      <c r="B123" s="167"/>
    </row>
    <row r="124" spans="2:2" s="3" customFormat="1" ht="16.5" customHeight="1">
      <c r="B124" s="167"/>
    </row>
    <row r="125" spans="2:2" s="3" customFormat="1" ht="16.5" customHeight="1">
      <c r="B125" s="167"/>
    </row>
    <row r="126" spans="2:2" s="3" customFormat="1" ht="16.5" customHeight="1">
      <c r="B126" s="167"/>
    </row>
    <row r="127" spans="2:2" s="3" customFormat="1" ht="16.5" customHeight="1">
      <c r="B127" s="167"/>
    </row>
    <row r="128" spans="2:2" s="3" customFormat="1" ht="16.5" customHeight="1">
      <c r="B128" s="167"/>
    </row>
    <row r="129" spans="2:2" s="3" customFormat="1" ht="16.5" customHeight="1">
      <c r="B129" s="167"/>
    </row>
    <row r="130" spans="2:2" s="3" customFormat="1" ht="16.5" customHeight="1">
      <c r="B130" s="167"/>
    </row>
    <row r="131" spans="2:2" s="3" customFormat="1" ht="16.5" customHeight="1">
      <c r="B131" s="167"/>
    </row>
    <row r="132" spans="2:2" s="3" customFormat="1" ht="16.5" customHeight="1">
      <c r="B132" s="167"/>
    </row>
    <row r="133" spans="2:2" s="3" customFormat="1" ht="16.5" customHeight="1">
      <c r="B133" s="167"/>
    </row>
    <row r="134" spans="2:2" s="3" customFormat="1" ht="16.5" customHeight="1">
      <c r="B134" s="167"/>
    </row>
    <row r="135" spans="2:2" s="3" customFormat="1" ht="16.5" customHeight="1">
      <c r="B135" s="167"/>
    </row>
    <row r="136" spans="2:2" s="3" customFormat="1" ht="16.5" customHeight="1">
      <c r="B136" s="167"/>
    </row>
    <row r="137" spans="2:2" s="3" customFormat="1" ht="16.5" customHeight="1">
      <c r="B137" s="167"/>
    </row>
    <row r="138" spans="2:2" s="3" customFormat="1" ht="16.5" customHeight="1">
      <c r="B138" s="167"/>
    </row>
    <row r="139" spans="2:2" s="3" customFormat="1" ht="16.5" customHeight="1">
      <c r="B139" s="167"/>
    </row>
    <row r="140" spans="2:2" s="3" customFormat="1" ht="16.5" customHeight="1">
      <c r="B140" s="167"/>
    </row>
    <row r="141" spans="2:2" s="3" customFormat="1" ht="16.5" customHeight="1">
      <c r="B141" s="167"/>
    </row>
    <row r="142" spans="2:2" s="3" customFormat="1" ht="16.5" customHeight="1">
      <c r="B142" s="167"/>
    </row>
    <row r="143" spans="2:2" s="3" customFormat="1" ht="16.5" customHeight="1">
      <c r="B143" s="167"/>
    </row>
    <row r="144" spans="2:2" s="3" customFormat="1" ht="16.5" customHeight="1">
      <c r="B144" s="167"/>
    </row>
    <row r="145" spans="2:2" s="3" customFormat="1" ht="16.5" customHeight="1">
      <c r="B145" s="167"/>
    </row>
    <row r="146" spans="2:2" s="3" customFormat="1" ht="16.5" customHeight="1">
      <c r="B146" s="167"/>
    </row>
    <row r="147" spans="2:2" s="3" customFormat="1" ht="16.5" customHeight="1">
      <c r="B147" s="167"/>
    </row>
    <row r="148" spans="2:2" s="3" customFormat="1" ht="16.5" customHeight="1">
      <c r="B148" s="167"/>
    </row>
    <row r="149" spans="2:2" s="3" customFormat="1" ht="16.5" customHeight="1">
      <c r="B149" s="167"/>
    </row>
    <row r="150" spans="2:2" s="3" customFormat="1" ht="16.5" customHeight="1">
      <c r="B150" s="167"/>
    </row>
    <row r="151" spans="2:2" s="3" customFormat="1" ht="16.5" customHeight="1">
      <c r="B151" s="167"/>
    </row>
    <row r="152" spans="2:2" s="3" customFormat="1" ht="16.5" customHeight="1">
      <c r="B152" s="167"/>
    </row>
    <row r="153" spans="2:2" s="3" customFormat="1" ht="16.5" customHeight="1">
      <c r="B153" s="167"/>
    </row>
    <row r="154" spans="2:2" s="3" customFormat="1" ht="16.5" customHeight="1">
      <c r="B154" s="167"/>
    </row>
    <row r="155" spans="2:2" s="3" customFormat="1" ht="16.5" customHeight="1">
      <c r="B155" s="167"/>
    </row>
    <row r="156" spans="2:2" s="3" customFormat="1" ht="16.5" customHeight="1">
      <c r="B156" s="167"/>
    </row>
    <row r="157" spans="2:2" s="3" customFormat="1" ht="16.5" customHeight="1">
      <c r="B157" s="167"/>
    </row>
    <row r="158" spans="2:2" s="3" customFormat="1" ht="16.5" customHeight="1">
      <c r="B158" s="167"/>
    </row>
    <row r="159" spans="2:2" s="3" customFormat="1" ht="16.5" customHeight="1">
      <c r="B159" s="167"/>
    </row>
    <row r="160" spans="2:2" s="3" customFormat="1" ht="16.5" customHeight="1">
      <c r="B160" s="167"/>
    </row>
    <row r="161" spans="2:2" s="3" customFormat="1" ht="16.5" customHeight="1">
      <c r="B161" s="167"/>
    </row>
    <row r="162" spans="2:2" s="3" customFormat="1" ht="16.5" customHeight="1">
      <c r="B162" s="167"/>
    </row>
    <row r="163" spans="2:2" s="3" customFormat="1" ht="16.5" customHeight="1">
      <c r="B163" s="167"/>
    </row>
    <row r="164" spans="2:2" s="3" customFormat="1" ht="16.5" customHeight="1">
      <c r="B164" s="167"/>
    </row>
    <row r="165" spans="2:2" s="3" customFormat="1" ht="16.5" customHeight="1">
      <c r="B165" s="167"/>
    </row>
    <row r="166" spans="2:2" s="3" customFormat="1" ht="16.5" customHeight="1">
      <c r="B166" s="167"/>
    </row>
    <row r="167" spans="2:2" s="3" customFormat="1" ht="16.5" customHeight="1">
      <c r="B167" s="167"/>
    </row>
    <row r="168" spans="2:2" s="3" customFormat="1" ht="16.5" customHeight="1">
      <c r="B168" s="167"/>
    </row>
    <row r="169" spans="2:2" s="3" customFormat="1" ht="16.5" customHeight="1">
      <c r="B169" s="167"/>
    </row>
    <row r="170" spans="2:2" s="3" customFormat="1" ht="16.5" customHeight="1">
      <c r="B170" s="167"/>
    </row>
    <row r="171" spans="2:2" s="3" customFormat="1" ht="16.5" customHeight="1">
      <c r="B171" s="167"/>
    </row>
    <row r="172" spans="2:2" s="3" customFormat="1" ht="16.5" customHeight="1">
      <c r="B172" s="167"/>
    </row>
    <row r="173" spans="2:2" s="3" customFormat="1" ht="16.5" customHeight="1">
      <c r="B173" s="167"/>
    </row>
    <row r="174" spans="2:2" s="3" customFormat="1" ht="16.5" customHeight="1">
      <c r="B174" s="167"/>
    </row>
    <row r="175" spans="2:2" s="3" customFormat="1" ht="16.5" customHeight="1">
      <c r="B175" s="167"/>
    </row>
    <row r="176" spans="2:2" s="3" customFormat="1" ht="16.5" customHeight="1">
      <c r="B176" s="167"/>
    </row>
    <row r="177" spans="2:2" s="3" customFormat="1" ht="16.5" customHeight="1">
      <c r="B177" s="167"/>
    </row>
    <row r="178" spans="2:2" s="3" customFormat="1" ht="16.5" customHeight="1">
      <c r="B178" s="167"/>
    </row>
    <row r="179" spans="2:2" s="3" customFormat="1" ht="16.5" customHeight="1">
      <c r="B179" s="167"/>
    </row>
    <row r="180" spans="2:2" s="3" customFormat="1" ht="16.5" customHeight="1">
      <c r="B180" s="167"/>
    </row>
    <row r="181" spans="2:2" s="3" customFormat="1" ht="16.5" customHeight="1">
      <c r="B181" s="167"/>
    </row>
    <row r="182" spans="2:2" s="3" customFormat="1" ht="16.5" customHeight="1">
      <c r="B182" s="167"/>
    </row>
    <row r="183" spans="2:2" s="3" customFormat="1" ht="16.5" customHeight="1">
      <c r="B183" s="167"/>
    </row>
    <row r="184" spans="2:2" s="3" customFormat="1" ht="16.5" customHeight="1">
      <c r="B184" s="167"/>
    </row>
    <row r="185" spans="2:2" s="3" customFormat="1" ht="16.5" customHeight="1">
      <c r="B185" s="167"/>
    </row>
    <row r="186" spans="2:2" s="3" customFormat="1" ht="16.5" customHeight="1">
      <c r="B186" s="167"/>
    </row>
    <row r="187" spans="2:2" s="3" customFormat="1" ht="16.5" customHeight="1">
      <c r="B187" s="167"/>
    </row>
    <row r="188" spans="2:2" s="3" customFormat="1" ht="16.5" customHeight="1">
      <c r="B188" s="167"/>
    </row>
    <row r="189" spans="2:2" s="3" customFormat="1" ht="16.5" customHeight="1">
      <c r="B189" s="167"/>
    </row>
    <row r="190" spans="2:2" s="3" customFormat="1" ht="16.5" customHeight="1">
      <c r="B190" s="167"/>
    </row>
    <row r="191" spans="2:2" s="3" customFormat="1" ht="16.5" customHeight="1">
      <c r="B191" s="167"/>
    </row>
    <row r="192" spans="2:2" s="3" customFormat="1" ht="16.5" customHeight="1">
      <c r="B192" s="167"/>
    </row>
    <row r="193" spans="2:2" s="3" customFormat="1" ht="16.5" customHeight="1">
      <c r="B193" s="167"/>
    </row>
    <row r="194" spans="2:2" s="3" customFormat="1" ht="16.5" customHeight="1">
      <c r="B194" s="167"/>
    </row>
    <row r="195" spans="2:2" s="3" customFormat="1" ht="16.5" customHeight="1">
      <c r="B195" s="167"/>
    </row>
    <row r="196" spans="2:2" s="3" customFormat="1" ht="16.5" customHeight="1">
      <c r="B196" s="167"/>
    </row>
    <row r="197" spans="2:2" s="3" customFormat="1" ht="16.5" customHeight="1">
      <c r="B197" s="167"/>
    </row>
    <row r="198" spans="2:2" s="3" customFormat="1" ht="16.5" customHeight="1">
      <c r="B198" s="167"/>
    </row>
    <row r="199" spans="2:2" s="3" customFormat="1" ht="16.5" customHeight="1">
      <c r="B199" s="167"/>
    </row>
    <row r="200" spans="2:2" s="3" customFormat="1" ht="16.5" customHeight="1">
      <c r="B200" s="167"/>
    </row>
    <row r="201" spans="2:2" s="3" customFormat="1" ht="16.5" customHeight="1">
      <c r="B201" s="167"/>
    </row>
    <row r="202" spans="2:2" s="3" customFormat="1" ht="16.5" customHeight="1">
      <c r="B202" s="167"/>
    </row>
    <row r="203" spans="2:2" s="3" customFormat="1" ht="16.5" customHeight="1">
      <c r="B203" s="167"/>
    </row>
    <row r="204" spans="2:2" s="3" customFormat="1" ht="16.5" customHeight="1">
      <c r="B204" s="167"/>
    </row>
    <row r="205" spans="2:2" s="3" customFormat="1" ht="16.5" customHeight="1">
      <c r="B205" s="167"/>
    </row>
    <row r="206" spans="2:2" s="3" customFormat="1" ht="16.5" customHeight="1">
      <c r="B206" s="167"/>
    </row>
    <row r="207" spans="2:2" s="3" customFormat="1" ht="16.5" customHeight="1">
      <c r="B207" s="167"/>
    </row>
    <row r="208" spans="2:2" s="3" customFormat="1" ht="16.5" customHeight="1">
      <c r="B208" s="167"/>
    </row>
    <row r="209" spans="2:2" s="3" customFormat="1" ht="16.5" customHeight="1">
      <c r="B209" s="167"/>
    </row>
    <row r="210" spans="2:2" s="3" customFormat="1" ht="16.5" customHeight="1">
      <c r="B210" s="167"/>
    </row>
    <row r="211" spans="2:2" s="3" customFormat="1" ht="16.5" customHeight="1">
      <c r="B211" s="167"/>
    </row>
    <row r="212" spans="2:2" s="3" customFormat="1" ht="16.5" customHeight="1">
      <c r="B212" s="167"/>
    </row>
    <row r="213" spans="2:2" s="3" customFormat="1" ht="16.5" customHeight="1">
      <c r="B213" s="167"/>
    </row>
    <row r="214" spans="2:2" s="3" customFormat="1" ht="16.5" customHeight="1">
      <c r="B214" s="167"/>
    </row>
    <row r="215" spans="2:2" s="3" customFormat="1" ht="16.5" customHeight="1">
      <c r="B215" s="167"/>
    </row>
    <row r="216" spans="2:2" s="3" customFormat="1" ht="16.5" customHeight="1">
      <c r="B216" s="167"/>
    </row>
    <row r="217" spans="2:2" s="3" customFormat="1" ht="16.5" customHeight="1">
      <c r="B217" s="167"/>
    </row>
    <row r="218" spans="2:2" s="3" customFormat="1" ht="16.5" customHeight="1">
      <c r="B218" s="167"/>
    </row>
    <row r="219" spans="2:2" s="3" customFormat="1" ht="16.5" customHeight="1">
      <c r="B219" s="167"/>
    </row>
    <row r="220" spans="2:2" s="3" customFormat="1" ht="16.5" customHeight="1">
      <c r="B220" s="167"/>
    </row>
    <row r="221" spans="2:2" s="3" customFormat="1" ht="16.5" customHeight="1">
      <c r="B221" s="167"/>
    </row>
    <row r="222" spans="2:2" s="3" customFormat="1" ht="16.5" customHeight="1">
      <c r="B222" s="167"/>
    </row>
    <row r="223" spans="2:2" s="3" customFormat="1" ht="16.5" customHeight="1">
      <c r="B223" s="167"/>
    </row>
    <row r="224" spans="2:2" s="3" customFormat="1" ht="16.5" customHeight="1">
      <c r="B224" s="167"/>
    </row>
    <row r="225" spans="2:2" s="3" customFormat="1" ht="16.5" customHeight="1">
      <c r="B225" s="167"/>
    </row>
    <row r="226" spans="2:2" s="3" customFormat="1" ht="16.5" customHeight="1">
      <c r="B226" s="167"/>
    </row>
    <row r="227" spans="2:2" s="3" customFormat="1" ht="16.5" customHeight="1">
      <c r="B227" s="167"/>
    </row>
    <row r="228" spans="2:2" s="3" customFormat="1" ht="16.5" customHeight="1">
      <c r="B228" s="167"/>
    </row>
    <row r="229" spans="2:2" s="3" customFormat="1" ht="16.5" customHeight="1">
      <c r="B229" s="167"/>
    </row>
    <row r="230" spans="2:2" s="3" customFormat="1" ht="16.5" customHeight="1">
      <c r="B230" s="167"/>
    </row>
    <row r="231" spans="2:2" s="3" customFormat="1" ht="16.5" customHeight="1">
      <c r="B231" s="167"/>
    </row>
    <row r="232" spans="2:2" s="3" customFormat="1" ht="16.5" customHeight="1">
      <c r="B232" s="167"/>
    </row>
    <row r="233" spans="2:2" s="3" customFormat="1" ht="16.5" customHeight="1">
      <c r="B233" s="167"/>
    </row>
    <row r="234" spans="2:2" s="3" customFormat="1" ht="16.5" customHeight="1">
      <c r="B234" s="167"/>
    </row>
    <row r="235" spans="2:2" s="3" customFormat="1" ht="16.5" customHeight="1">
      <c r="B235" s="167"/>
    </row>
    <row r="236" spans="2:2" s="3" customFormat="1" ht="16.5" customHeight="1">
      <c r="B236" s="167"/>
    </row>
    <row r="237" spans="2:2" s="3" customFormat="1" ht="16.5" customHeight="1">
      <c r="B237" s="167"/>
    </row>
    <row r="238" spans="2:2" s="3" customFormat="1" ht="16.5" customHeight="1">
      <c r="B238" s="167"/>
    </row>
    <row r="239" spans="2:2" s="3" customFormat="1" ht="16.5" customHeight="1">
      <c r="B239" s="167"/>
    </row>
    <row r="240" spans="2:2" s="3" customFormat="1" ht="16.5" customHeight="1">
      <c r="B240" s="167"/>
    </row>
    <row r="241" spans="2:2" s="3" customFormat="1" ht="16.5" customHeight="1">
      <c r="B241" s="167"/>
    </row>
    <row r="242" spans="2:2" s="3" customFormat="1" ht="16.5" customHeight="1">
      <c r="B242" s="167"/>
    </row>
    <row r="243" spans="2:2" s="3" customFormat="1" ht="16.5" customHeight="1">
      <c r="B243" s="167"/>
    </row>
    <row r="244" spans="2:2" s="3" customFormat="1" ht="16.5" customHeight="1">
      <c r="B244" s="167"/>
    </row>
    <row r="245" spans="2:2" s="3" customFormat="1" ht="16.5" customHeight="1">
      <c r="B245" s="167"/>
    </row>
    <row r="246" spans="2:2" s="3" customFormat="1" ht="16.5" customHeight="1">
      <c r="B246" s="167"/>
    </row>
    <row r="247" spans="2:2" s="3" customFormat="1" ht="16.5" customHeight="1">
      <c r="B247" s="167"/>
    </row>
    <row r="248" spans="2:2" s="3" customFormat="1" ht="16.5" customHeight="1">
      <c r="B248" s="167"/>
    </row>
    <row r="249" spans="2:2" s="3" customFormat="1" ht="16.5" customHeight="1">
      <c r="B249" s="167"/>
    </row>
    <row r="250" spans="2:2" s="3" customFormat="1" ht="16.5" customHeight="1">
      <c r="B250" s="167"/>
    </row>
    <row r="251" spans="2:2" s="3" customFormat="1" ht="16.5" customHeight="1">
      <c r="B251" s="167"/>
    </row>
    <row r="252" spans="2:2" s="3" customFormat="1" ht="16.5" customHeight="1">
      <c r="B252" s="167"/>
    </row>
    <row r="253" spans="2:2" s="3" customFormat="1" ht="16.5" customHeight="1">
      <c r="B253" s="167"/>
    </row>
    <row r="254" spans="2:2" s="3" customFormat="1" ht="16.5" customHeight="1">
      <c r="B254" s="167"/>
    </row>
    <row r="255" spans="2:2" s="3" customFormat="1" ht="16.5" customHeight="1">
      <c r="B255" s="167"/>
    </row>
    <row r="256" spans="2:2" s="3" customFormat="1" ht="16.5" customHeight="1">
      <c r="B256" s="167"/>
    </row>
    <row r="257" spans="2:2" s="3" customFormat="1" ht="16.5" customHeight="1">
      <c r="B257" s="167"/>
    </row>
    <row r="258" spans="2:2" s="3" customFormat="1" ht="16.5" customHeight="1">
      <c r="B258" s="167"/>
    </row>
    <row r="259" spans="2:2" s="3" customFormat="1" ht="16.5" customHeight="1">
      <c r="B259" s="167"/>
    </row>
    <row r="260" spans="2:2" s="3" customFormat="1" ht="16.5" customHeight="1">
      <c r="B260" s="167"/>
    </row>
    <row r="261" spans="2:2" s="3" customFormat="1" ht="16.5" customHeight="1">
      <c r="B261" s="167"/>
    </row>
    <row r="262" spans="2:2" s="3" customFormat="1" ht="16.5" customHeight="1">
      <c r="B262" s="167"/>
    </row>
    <row r="263" spans="2:2" s="3" customFormat="1" ht="16.5" customHeight="1">
      <c r="B263" s="167"/>
    </row>
    <row r="264" spans="2:2" s="3" customFormat="1" ht="16.5" customHeight="1">
      <c r="B264" s="167"/>
    </row>
    <row r="265" spans="2:2" s="3" customFormat="1" ht="16.5" customHeight="1">
      <c r="B265" s="167"/>
    </row>
    <row r="266" spans="2:2" s="3" customFormat="1" ht="16.5" customHeight="1">
      <c r="B266" s="167"/>
    </row>
    <row r="267" spans="2:2" s="3" customFormat="1" ht="16.5" customHeight="1">
      <c r="B267" s="167"/>
    </row>
    <row r="268" spans="2:2" s="3" customFormat="1" ht="16.5" customHeight="1">
      <c r="B268" s="167"/>
    </row>
    <row r="269" spans="2:2" s="3" customFormat="1" ht="16.5" customHeight="1">
      <c r="B269" s="167"/>
    </row>
    <row r="270" spans="2:2" s="3" customFormat="1" ht="16.5" customHeight="1">
      <c r="B270" s="167"/>
    </row>
    <row r="271" spans="2:2" s="3" customFormat="1" ht="16.5" customHeight="1">
      <c r="B271" s="167"/>
    </row>
    <row r="272" spans="2:2" s="3" customFormat="1" ht="16.5" customHeight="1">
      <c r="B272" s="167"/>
    </row>
    <row r="273" spans="1:9" ht="16.5" customHeight="1">
      <c r="A273" s="3"/>
      <c r="B273" s="167"/>
      <c r="F273" s="3"/>
      <c r="G273" s="3"/>
      <c r="H273" s="3"/>
      <c r="I273" s="3"/>
    </row>
    <row r="274" spans="1:9" ht="16.5" customHeight="1">
      <c r="A274" s="3"/>
      <c r="B274" s="167"/>
      <c r="F274" s="3"/>
      <c r="G274" s="3"/>
      <c r="H274" s="3"/>
      <c r="I274" s="3"/>
    </row>
    <row r="275" spans="1:9" ht="16.5" customHeight="1">
      <c r="A275" s="3"/>
      <c r="F275" s="3"/>
      <c r="G275" s="3"/>
      <c r="H275" s="3"/>
      <c r="I275" s="3"/>
    </row>
  </sheetData>
  <mergeCells count="10">
    <mergeCell ref="M4:N4"/>
    <mergeCell ref="F6:G6"/>
    <mergeCell ref="M6:N6"/>
    <mergeCell ref="H4:H6"/>
    <mergeCell ref="I4:I6"/>
    <mergeCell ref="A4:A6"/>
    <mergeCell ref="B4:B6"/>
    <mergeCell ref="C4:E5"/>
    <mergeCell ref="F4:G4"/>
    <mergeCell ref="J4:L5"/>
  </mergeCells>
  <pageMargins left="0.59055118110236227" right="0.39370078740157483" top="0.59055118110236227" bottom="0.39370078740157483" header="0.11811023622047245" footer="0.11811023622047245"/>
  <pageSetup paperSize="9" scale="75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75"/>
  <sheetViews>
    <sheetView zoomScaleNormal="100" workbookViewId="0"/>
  </sheetViews>
  <sheetFormatPr baseColWidth="10" defaultRowHeight="15"/>
  <cols>
    <col min="1" max="1" width="5.28515625" style="171" customWidth="1"/>
    <col min="2" max="2" width="57.7109375" style="3" customWidth="1"/>
    <col min="3" max="6" width="12.7109375" style="3" customWidth="1"/>
    <col min="7" max="7" width="5.7109375" style="3" customWidth="1"/>
    <col min="8" max="8" width="5.28515625" style="3" customWidth="1"/>
    <col min="9" max="9" width="57.7109375" style="3" customWidth="1"/>
    <col min="10" max="11" width="11.7109375" style="2" customWidth="1"/>
    <col min="12" max="12" width="11.42578125" style="2"/>
    <col min="13" max="13" width="9.7109375" style="2" customWidth="1"/>
    <col min="14" max="14" width="7.42578125" style="172" customWidth="1"/>
    <col min="15" max="16384" width="11.42578125" style="2"/>
  </cols>
  <sheetData>
    <row r="1" spans="1:15" ht="18.75">
      <c r="A1" s="218" t="s">
        <v>627</v>
      </c>
      <c r="B1" s="217"/>
      <c r="C1" s="217"/>
      <c r="D1" s="217"/>
      <c r="E1" s="217"/>
      <c r="F1" s="217"/>
      <c r="G1" s="217"/>
      <c r="H1" s="218" t="s">
        <v>627</v>
      </c>
      <c r="I1" s="217"/>
    </row>
    <row r="2" spans="1:15" ht="18">
      <c r="A2" s="218" t="s">
        <v>628</v>
      </c>
      <c r="B2" s="217"/>
      <c r="C2" s="217"/>
      <c r="D2" s="217"/>
      <c r="E2" s="217"/>
      <c r="F2" s="217"/>
      <c r="G2" s="217"/>
      <c r="H2" s="218" t="s">
        <v>628</v>
      </c>
      <c r="I2" s="217"/>
    </row>
    <row r="3" spans="1:15" s="176" customFormat="1" ht="15.75">
      <c r="A3" s="70" t="s">
        <v>482</v>
      </c>
      <c r="B3" s="173"/>
      <c r="C3" s="174"/>
      <c r="D3" s="174"/>
      <c r="E3" s="175"/>
      <c r="F3" s="175"/>
      <c r="G3" s="175"/>
      <c r="H3" s="215" t="s">
        <v>451</v>
      </c>
      <c r="I3" s="175"/>
      <c r="N3" s="177"/>
    </row>
    <row r="4" spans="1:15" ht="20.100000000000001" customHeight="1">
      <c r="A4" s="3"/>
      <c r="B4" s="162"/>
      <c r="C4" s="163"/>
      <c r="D4" s="163"/>
      <c r="E4" s="164"/>
      <c r="F4" s="164"/>
      <c r="G4" s="164"/>
      <c r="H4" s="164"/>
      <c r="I4" s="164"/>
    </row>
    <row r="5" spans="1:15" ht="15" customHeight="1">
      <c r="A5" s="299" t="s">
        <v>283</v>
      </c>
      <c r="B5" s="277" t="s">
        <v>25</v>
      </c>
      <c r="C5" s="302" t="s">
        <v>598</v>
      </c>
      <c r="D5" s="303"/>
      <c r="E5" s="303"/>
      <c r="F5" s="303"/>
      <c r="G5" s="221"/>
      <c r="H5" s="299" t="s">
        <v>283</v>
      </c>
      <c r="I5" s="277" t="s">
        <v>25</v>
      </c>
      <c r="J5" s="302" t="s">
        <v>598</v>
      </c>
      <c r="K5" s="303"/>
      <c r="L5" s="303"/>
      <c r="M5" s="303"/>
      <c r="N5" s="304"/>
      <c r="O5" s="172"/>
    </row>
    <row r="6" spans="1:15" ht="15" customHeight="1">
      <c r="A6" s="300"/>
      <c r="B6" s="278"/>
      <c r="C6" s="305" t="s">
        <v>599</v>
      </c>
      <c r="D6" s="178" t="s">
        <v>485</v>
      </c>
      <c r="E6" s="306" t="s">
        <v>600</v>
      </c>
      <c r="F6" s="307" t="s">
        <v>630</v>
      </c>
      <c r="G6" s="222"/>
      <c r="H6" s="300"/>
      <c r="I6" s="278"/>
      <c r="J6" s="305" t="s">
        <v>599</v>
      </c>
      <c r="K6" s="178" t="s">
        <v>485</v>
      </c>
      <c r="L6" s="306" t="s">
        <v>600</v>
      </c>
      <c r="M6" s="307" t="s">
        <v>601</v>
      </c>
      <c r="N6" s="304"/>
      <c r="O6" s="172"/>
    </row>
    <row r="7" spans="1:15" ht="28.5" customHeight="1">
      <c r="A7" s="301"/>
      <c r="B7" s="279"/>
      <c r="C7" s="305"/>
      <c r="D7" s="220" t="s">
        <v>629</v>
      </c>
      <c r="E7" s="305"/>
      <c r="F7" s="308"/>
      <c r="G7" s="222"/>
      <c r="H7" s="301"/>
      <c r="I7" s="279"/>
      <c r="J7" s="305"/>
      <c r="K7" s="229" t="s">
        <v>602</v>
      </c>
      <c r="L7" s="305"/>
      <c r="M7" s="308"/>
      <c r="N7" s="304"/>
      <c r="O7" s="172"/>
    </row>
    <row r="8" spans="1:15" ht="15" customHeight="1">
      <c r="A8" s="204" t="s">
        <v>490</v>
      </c>
      <c r="B8" s="85" t="s">
        <v>491</v>
      </c>
      <c r="C8" s="181">
        <f t="shared" ref="C8:C39" si="0">F8-E8</f>
        <v>17061.735969268801</v>
      </c>
      <c r="D8" s="181">
        <v>5829.7210459537555</v>
      </c>
      <c r="E8" s="181">
        <v>13690.906025919332</v>
      </c>
      <c r="F8" s="181">
        <v>30752.641995188133</v>
      </c>
      <c r="G8" s="181"/>
      <c r="H8" s="204" t="s">
        <v>490</v>
      </c>
      <c r="I8" s="85" t="s">
        <v>491</v>
      </c>
      <c r="J8" s="224">
        <f t="shared" ref="J8:J39" si="1">C8*100/$F8</f>
        <v>55.480553416966423</v>
      </c>
      <c r="K8" s="224">
        <f t="shared" ref="K8:K39" si="2">D8*100/C8</f>
        <v>34.168393277531159</v>
      </c>
      <c r="L8" s="225">
        <f t="shared" ref="L8:L39" si="3">E8*100/$F8</f>
        <v>44.519446583033577</v>
      </c>
      <c r="M8" s="230">
        <f t="shared" ref="M8:M39" si="4">F8*100/$F8</f>
        <v>100</v>
      </c>
      <c r="N8" s="144"/>
      <c r="O8" s="172"/>
    </row>
    <row r="9" spans="1:15" ht="12" customHeight="1">
      <c r="A9" s="75" t="s">
        <v>492</v>
      </c>
      <c r="B9" s="85" t="s">
        <v>493</v>
      </c>
      <c r="C9" s="181">
        <f t="shared" si="0"/>
        <v>370.95357092772974</v>
      </c>
      <c r="D9" s="181">
        <v>143.67309554008114</v>
      </c>
      <c r="E9" s="181">
        <v>897.49319341648538</v>
      </c>
      <c r="F9" s="181">
        <v>1268.4467643442151</v>
      </c>
      <c r="G9" s="181"/>
      <c r="H9" s="75" t="s">
        <v>492</v>
      </c>
      <c r="I9" s="85" t="s">
        <v>493</v>
      </c>
      <c r="J9" s="224">
        <f t="shared" si="1"/>
        <v>29.244709463192343</v>
      </c>
      <c r="K9" s="224">
        <f t="shared" si="2"/>
        <v>38.730748751323368</v>
      </c>
      <c r="L9" s="225">
        <f t="shared" si="3"/>
        <v>70.755290536807664</v>
      </c>
      <c r="M9" s="231">
        <f t="shared" si="4"/>
        <v>100</v>
      </c>
      <c r="N9" s="144"/>
      <c r="O9" s="172"/>
    </row>
    <row r="10" spans="1:15" ht="12.75">
      <c r="A10" s="75" t="s">
        <v>494</v>
      </c>
      <c r="B10" s="85" t="s">
        <v>495</v>
      </c>
      <c r="C10" s="181">
        <f t="shared" si="0"/>
        <v>80.067113271531383</v>
      </c>
      <c r="D10" s="181">
        <v>32.324746003810738</v>
      </c>
      <c r="E10" s="181">
        <v>190.78531688345251</v>
      </c>
      <c r="F10" s="181">
        <v>270.85243015498389</v>
      </c>
      <c r="G10" s="181"/>
      <c r="H10" s="75" t="s">
        <v>494</v>
      </c>
      <c r="I10" s="85" t="s">
        <v>495</v>
      </c>
      <c r="J10" s="224">
        <f t="shared" si="1"/>
        <v>29.561157426468853</v>
      </c>
      <c r="K10" s="224">
        <f t="shared" si="2"/>
        <v>40.372063738813608</v>
      </c>
      <c r="L10" s="225">
        <f t="shared" si="3"/>
        <v>70.438842573531147</v>
      </c>
      <c r="M10" s="231">
        <f t="shared" si="4"/>
        <v>100</v>
      </c>
      <c r="N10" s="144"/>
      <c r="O10" s="172"/>
    </row>
    <row r="11" spans="1:15" ht="12.75">
      <c r="A11" s="75" t="s">
        <v>496</v>
      </c>
      <c r="B11" s="85" t="s">
        <v>603</v>
      </c>
      <c r="C11" s="181">
        <f t="shared" si="0"/>
        <v>759.43056208521375</v>
      </c>
      <c r="D11" s="181">
        <v>409.75553217194289</v>
      </c>
      <c r="E11" s="181">
        <v>3594.0874419577021</v>
      </c>
      <c r="F11" s="181">
        <v>4353.5180040429159</v>
      </c>
      <c r="G11" s="181"/>
      <c r="H11" s="75" t="s">
        <v>496</v>
      </c>
      <c r="I11" s="85" t="s">
        <v>603</v>
      </c>
      <c r="J11" s="224">
        <f t="shared" si="1"/>
        <v>17.444066186931231</v>
      </c>
      <c r="K11" s="224">
        <f t="shared" si="2"/>
        <v>53.955628418067967</v>
      </c>
      <c r="L11" s="225">
        <f t="shared" si="3"/>
        <v>82.555933813068776</v>
      </c>
      <c r="M11" s="231">
        <f t="shared" si="4"/>
        <v>100</v>
      </c>
      <c r="N11" s="144"/>
      <c r="O11" s="172"/>
    </row>
    <row r="12" spans="1:15" ht="12.75">
      <c r="A12" s="75" t="s">
        <v>498</v>
      </c>
      <c r="B12" s="85" t="s">
        <v>499</v>
      </c>
      <c r="C12" s="181">
        <f t="shared" si="0"/>
        <v>41.560977787420484</v>
      </c>
      <c r="D12" s="181">
        <v>17.638879365190906</v>
      </c>
      <c r="E12" s="181">
        <v>193.02794453323176</v>
      </c>
      <c r="F12" s="181">
        <v>234.58892232065224</v>
      </c>
      <c r="G12" s="181"/>
      <c r="H12" s="75" t="s">
        <v>498</v>
      </c>
      <c r="I12" s="85" t="s">
        <v>499</v>
      </c>
      <c r="J12" s="224">
        <f t="shared" si="1"/>
        <v>17.716513369975797</v>
      </c>
      <c r="K12" s="224">
        <f t="shared" si="2"/>
        <v>42.440963384961009</v>
      </c>
      <c r="L12" s="225">
        <f t="shared" si="3"/>
        <v>82.2834866300242</v>
      </c>
      <c r="M12" s="231">
        <f t="shared" si="4"/>
        <v>100</v>
      </c>
      <c r="N12" s="144"/>
      <c r="O12" s="172"/>
    </row>
    <row r="13" spans="1:15" ht="12.75">
      <c r="A13" s="75" t="s">
        <v>500</v>
      </c>
      <c r="B13" s="85" t="s">
        <v>303</v>
      </c>
      <c r="C13" s="181">
        <f t="shared" si="0"/>
        <v>2095.3308865320287</v>
      </c>
      <c r="D13" s="181">
        <v>771.15134963652088</v>
      </c>
      <c r="E13" s="181">
        <v>34743.56326934493</v>
      </c>
      <c r="F13" s="181">
        <v>36838.894155876958</v>
      </c>
      <c r="G13" s="181"/>
      <c r="H13" s="75" t="s">
        <v>500</v>
      </c>
      <c r="I13" s="85" t="s">
        <v>303</v>
      </c>
      <c r="J13" s="224">
        <f t="shared" si="1"/>
        <v>5.6878224348049757</v>
      </c>
      <c r="K13" s="224">
        <f t="shared" si="2"/>
        <v>36.803320878491391</v>
      </c>
      <c r="L13" s="225">
        <f t="shared" si="3"/>
        <v>94.312177565195029</v>
      </c>
      <c r="M13" s="231">
        <f t="shared" si="4"/>
        <v>100</v>
      </c>
      <c r="N13" s="144"/>
      <c r="O13" s="172"/>
    </row>
    <row r="14" spans="1:15" ht="12.75">
      <c r="A14" s="75" t="s">
        <v>501</v>
      </c>
      <c r="B14" s="85" t="s">
        <v>502</v>
      </c>
      <c r="C14" s="181">
        <f t="shared" si="0"/>
        <v>690.36356255402234</v>
      </c>
      <c r="D14" s="181">
        <v>410.94269754192311</v>
      </c>
      <c r="E14" s="181">
        <v>3626.3343232008242</v>
      </c>
      <c r="F14" s="181">
        <v>4316.6978857548465</v>
      </c>
      <c r="G14" s="181"/>
      <c r="H14" s="75" t="s">
        <v>501</v>
      </c>
      <c r="I14" s="85" t="s">
        <v>502</v>
      </c>
      <c r="J14" s="224">
        <f t="shared" si="1"/>
        <v>15.992862619184683</v>
      </c>
      <c r="K14" s="224">
        <f t="shared" si="2"/>
        <v>59.525548541644824</v>
      </c>
      <c r="L14" s="225">
        <f t="shared" si="3"/>
        <v>84.007137380815323</v>
      </c>
      <c r="M14" s="231">
        <f t="shared" si="4"/>
        <v>100</v>
      </c>
      <c r="N14" s="144"/>
      <c r="O14" s="172"/>
    </row>
    <row r="15" spans="1:15" ht="12.75">
      <c r="A15" s="75" t="s">
        <v>503</v>
      </c>
      <c r="B15" s="85" t="s">
        <v>504</v>
      </c>
      <c r="C15" s="181">
        <f t="shared" si="0"/>
        <v>9206.5897294989936</v>
      </c>
      <c r="D15" s="181">
        <v>3046.6494351732417</v>
      </c>
      <c r="E15" s="181">
        <v>4804.0733105489289</v>
      </c>
      <c r="F15" s="181">
        <v>14010.663040047923</v>
      </c>
      <c r="G15" s="181"/>
      <c r="H15" s="75" t="s">
        <v>503</v>
      </c>
      <c r="I15" s="85" t="s">
        <v>504</v>
      </c>
      <c r="J15" s="224">
        <f t="shared" si="1"/>
        <v>65.711306475524964</v>
      </c>
      <c r="K15" s="224">
        <f t="shared" si="2"/>
        <v>33.092051722598427</v>
      </c>
      <c r="L15" s="225">
        <f t="shared" si="3"/>
        <v>34.288693524475036</v>
      </c>
      <c r="M15" s="231">
        <f t="shared" si="4"/>
        <v>100.00000000000001</v>
      </c>
      <c r="N15" s="144"/>
      <c r="O15" s="172"/>
    </row>
    <row r="16" spans="1:15" ht="12.75">
      <c r="A16" s="75" t="s">
        <v>505</v>
      </c>
      <c r="B16" s="85" t="s">
        <v>506</v>
      </c>
      <c r="C16" s="181">
        <f t="shared" si="0"/>
        <v>794.42875439693421</v>
      </c>
      <c r="D16" s="181">
        <v>473.08143679336888</v>
      </c>
      <c r="E16" s="181">
        <v>2016.3852944088574</v>
      </c>
      <c r="F16" s="181">
        <v>2810.8140488057916</v>
      </c>
      <c r="G16" s="181"/>
      <c r="H16" s="75" t="s">
        <v>505</v>
      </c>
      <c r="I16" s="85" t="s">
        <v>506</v>
      </c>
      <c r="J16" s="224">
        <f t="shared" si="1"/>
        <v>28.263298126550097</v>
      </c>
      <c r="K16" s="224">
        <f t="shared" si="2"/>
        <v>59.549888416676694</v>
      </c>
      <c r="L16" s="225">
        <f t="shared" si="3"/>
        <v>71.736701873449903</v>
      </c>
      <c r="M16" s="231">
        <f t="shared" si="4"/>
        <v>100</v>
      </c>
      <c r="N16" s="144"/>
      <c r="O16" s="172"/>
    </row>
    <row r="17" spans="1:15" ht="12.75">
      <c r="A17" s="75" t="s">
        <v>507</v>
      </c>
      <c r="B17" s="85" t="s">
        <v>508</v>
      </c>
      <c r="C17" s="181">
        <f t="shared" si="0"/>
        <v>4605.2127346216166</v>
      </c>
      <c r="D17" s="181">
        <v>1992.3003147461584</v>
      </c>
      <c r="E17" s="181">
        <v>2598.6197689617675</v>
      </c>
      <c r="F17" s="181">
        <v>7203.8325035833841</v>
      </c>
      <c r="G17" s="181"/>
      <c r="H17" s="75" t="s">
        <v>507</v>
      </c>
      <c r="I17" s="85" t="s">
        <v>508</v>
      </c>
      <c r="J17" s="224">
        <f t="shared" si="1"/>
        <v>63.927260001268174</v>
      </c>
      <c r="K17" s="224">
        <f t="shared" si="2"/>
        <v>43.261851939394802</v>
      </c>
      <c r="L17" s="225">
        <f t="shared" si="3"/>
        <v>36.072739998731826</v>
      </c>
      <c r="M17" s="231">
        <f t="shared" si="4"/>
        <v>100.00000000000001</v>
      </c>
      <c r="N17" s="144"/>
      <c r="O17" s="172"/>
    </row>
    <row r="18" spans="1:15" ht="12.75">
      <c r="A18" s="75" t="s">
        <v>509</v>
      </c>
      <c r="B18" s="85" t="s">
        <v>510</v>
      </c>
      <c r="C18" s="181">
        <f t="shared" si="0"/>
        <v>9680.1236421596896</v>
      </c>
      <c r="D18" s="181">
        <v>6744.1913029171028</v>
      </c>
      <c r="E18" s="181">
        <v>9720.8484698678094</v>
      </c>
      <c r="F18" s="181">
        <v>19400.972112027499</v>
      </c>
      <c r="G18" s="181"/>
      <c r="H18" s="75" t="s">
        <v>509</v>
      </c>
      <c r="I18" s="85" t="s">
        <v>510</v>
      </c>
      <c r="J18" s="224">
        <f t="shared" si="1"/>
        <v>49.895044363053145</v>
      </c>
      <c r="K18" s="224">
        <f t="shared" si="2"/>
        <v>69.670507859468159</v>
      </c>
      <c r="L18" s="225">
        <f t="shared" si="3"/>
        <v>50.104955636946855</v>
      </c>
      <c r="M18" s="231">
        <f t="shared" si="4"/>
        <v>100</v>
      </c>
      <c r="N18" s="144"/>
      <c r="O18" s="172"/>
    </row>
    <row r="19" spans="1:15" ht="12.75">
      <c r="A19" s="75" t="s">
        <v>511</v>
      </c>
      <c r="B19" s="85" t="s">
        <v>512</v>
      </c>
      <c r="C19" s="181">
        <f t="shared" si="0"/>
        <v>853.58196009182871</v>
      </c>
      <c r="D19" s="181">
        <v>285.35952213275704</v>
      </c>
      <c r="E19" s="181">
        <v>277.79587618026602</v>
      </c>
      <c r="F19" s="181">
        <v>1131.3778362720948</v>
      </c>
      <c r="G19" s="181"/>
      <c r="H19" s="75" t="s">
        <v>511</v>
      </c>
      <c r="I19" s="85" t="s">
        <v>512</v>
      </c>
      <c r="J19" s="224">
        <f t="shared" si="1"/>
        <v>75.446233143862244</v>
      </c>
      <c r="K19" s="224">
        <f t="shared" si="2"/>
        <v>33.430828611005083</v>
      </c>
      <c r="L19" s="225">
        <f t="shared" si="3"/>
        <v>24.553766856137749</v>
      </c>
      <c r="M19" s="231">
        <f t="shared" si="4"/>
        <v>100</v>
      </c>
      <c r="N19" s="144"/>
      <c r="O19" s="172"/>
    </row>
    <row r="20" spans="1:15" ht="12.75">
      <c r="A20" s="75" t="s">
        <v>513</v>
      </c>
      <c r="B20" s="85" t="s">
        <v>514</v>
      </c>
      <c r="C20" s="181">
        <f t="shared" si="0"/>
        <v>4567.0399433904759</v>
      </c>
      <c r="D20" s="181">
        <v>3357.3007662536033</v>
      </c>
      <c r="E20" s="181">
        <v>4975.4581241746173</v>
      </c>
      <c r="F20" s="181">
        <v>9542.4980675650932</v>
      </c>
      <c r="G20" s="181"/>
      <c r="H20" s="75" t="s">
        <v>513</v>
      </c>
      <c r="I20" s="85" t="s">
        <v>514</v>
      </c>
      <c r="J20" s="224">
        <f t="shared" si="1"/>
        <v>47.860003859092444</v>
      </c>
      <c r="K20" s="224">
        <f t="shared" si="2"/>
        <v>73.51152623730313</v>
      </c>
      <c r="L20" s="225">
        <f t="shared" si="3"/>
        <v>52.139996140907549</v>
      </c>
      <c r="M20" s="231">
        <f t="shared" si="4"/>
        <v>100</v>
      </c>
      <c r="N20" s="144"/>
      <c r="O20" s="172"/>
    </row>
    <row r="21" spans="1:15" ht="12.75">
      <c r="A21" s="75" t="s">
        <v>515</v>
      </c>
      <c r="B21" s="85" t="s">
        <v>516</v>
      </c>
      <c r="C21" s="181">
        <f t="shared" si="0"/>
        <v>19007.497434368943</v>
      </c>
      <c r="D21" s="181">
        <v>8236.0930604259702</v>
      </c>
      <c r="E21" s="181">
        <v>19120.284003412915</v>
      </c>
      <c r="F21" s="181">
        <v>38127.781437781858</v>
      </c>
      <c r="G21" s="181"/>
      <c r="H21" s="75" t="s">
        <v>515</v>
      </c>
      <c r="I21" s="85" t="s">
        <v>516</v>
      </c>
      <c r="J21" s="224">
        <f t="shared" si="1"/>
        <v>49.852093978733045</v>
      </c>
      <c r="K21" s="224">
        <f t="shared" si="2"/>
        <v>43.330759816563997</v>
      </c>
      <c r="L21" s="225">
        <f t="shared" si="3"/>
        <v>50.147906021266962</v>
      </c>
      <c r="M21" s="231">
        <f t="shared" si="4"/>
        <v>100</v>
      </c>
      <c r="N21" s="144"/>
      <c r="O21" s="172"/>
    </row>
    <row r="22" spans="1:15" ht="12.75">
      <c r="A22" s="75" t="s">
        <v>517</v>
      </c>
      <c r="B22" s="85" t="s">
        <v>518</v>
      </c>
      <c r="C22" s="181">
        <f t="shared" si="0"/>
        <v>24288.695058946178</v>
      </c>
      <c r="D22" s="181">
        <v>24203.036453315115</v>
      </c>
      <c r="E22" s="181">
        <v>42563.186495009999</v>
      </c>
      <c r="F22" s="181">
        <v>66851.881553956177</v>
      </c>
      <c r="G22" s="181"/>
      <c r="H22" s="75" t="s">
        <v>517</v>
      </c>
      <c r="I22" s="85" t="s">
        <v>518</v>
      </c>
      <c r="J22" s="224">
        <f t="shared" si="1"/>
        <v>36.332103890513181</v>
      </c>
      <c r="K22" s="224">
        <f t="shared" si="2"/>
        <v>99.647331380203099</v>
      </c>
      <c r="L22" s="225">
        <f t="shared" si="3"/>
        <v>63.667896109486811</v>
      </c>
      <c r="M22" s="231">
        <f t="shared" si="4"/>
        <v>100</v>
      </c>
      <c r="N22" s="144"/>
      <c r="O22" s="172"/>
    </row>
    <row r="23" spans="1:15" ht="12.75">
      <c r="A23" s="75" t="s">
        <v>312</v>
      </c>
      <c r="B23" s="85" t="s">
        <v>519</v>
      </c>
      <c r="C23" s="181">
        <f t="shared" si="0"/>
        <v>2571.0912144926674</v>
      </c>
      <c r="D23" s="181">
        <v>2169.1001201596641</v>
      </c>
      <c r="E23" s="181">
        <v>2643.06223479954</v>
      </c>
      <c r="F23" s="181">
        <v>5214.1534492922074</v>
      </c>
      <c r="G23" s="181"/>
      <c r="H23" s="75" t="s">
        <v>312</v>
      </c>
      <c r="I23" s="85" t="s">
        <v>519</v>
      </c>
      <c r="J23" s="224">
        <f t="shared" si="1"/>
        <v>49.309849422281175</v>
      </c>
      <c r="K23" s="224">
        <f t="shared" si="2"/>
        <v>84.364961769264767</v>
      </c>
      <c r="L23" s="225">
        <f t="shared" si="3"/>
        <v>50.690150577718825</v>
      </c>
      <c r="M23" s="231">
        <f t="shared" si="4"/>
        <v>100</v>
      </c>
      <c r="N23" s="144"/>
      <c r="O23" s="172"/>
    </row>
    <row r="24" spans="1:15" ht="12.75">
      <c r="A24" s="75" t="s">
        <v>314</v>
      </c>
      <c r="B24" s="85" t="s">
        <v>520</v>
      </c>
      <c r="C24" s="181">
        <f t="shared" si="0"/>
        <v>1089.5589885137069</v>
      </c>
      <c r="D24" s="181">
        <v>1179.6548120261268</v>
      </c>
      <c r="E24" s="181">
        <v>965.0714639726383</v>
      </c>
      <c r="F24" s="181">
        <v>2054.6304524863453</v>
      </c>
      <c r="G24" s="181"/>
      <c r="H24" s="75" t="s">
        <v>314</v>
      </c>
      <c r="I24" s="85" t="s">
        <v>520</v>
      </c>
      <c r="J24" s="224">
        <f t="shared" si="1"/>
        <v>53.029438320414847</v>
      </c>
      <c r="K24" s="224">
        <f t="shared" si="2"/>
        <v>108.26901750728722</v>
      </c>
      <c r="L24" s="225">
        <f t="shared" si="3"/>
        <v>46.970561679585153</v>
      </c>
      <c r="M24" s="231">
        <f t="shared" si="4"/>
        <v>100</v>
      </c>
      <c r="N24" s="144"/>
      <c r="O24" s="172"/>
    </row>
    <row r="25" spans="1:15" ht="12.75">
      <c r="A25" s="75" t="s">
        <v>316</v>
      </c>
      <c r="B25" s="85" t="s">
        <v>521</v>
      </c>
      <c r="C25" s="181">
        <f t="shared" si="0"/>
        <v>1898.504134800778</v>
      </c>
      <c r="D25" s="181">
        <v>1365.2152813114803</v>
      </c>
      <c r="E25" s="181">
        <v>2054.4347597471769</v>
      </c>
      <c r="F25" s="181">
        <v>3952.938894547955</v>
      </c>
      <c r="G25" s="181"/>
      <c r="H25" s="75" t="s">
        <v>316</v>
      </c>
      <c r="I25" s="85" t="s">
        <v>521</v>
      </c>
      <c r="J25" s="224">
        <f t="shared" si="1"/>
        <v>48.027662087548784</v>
      </c>
      <c r="K25" s="224">
        <f t="shared" si="2"/>
        <v>71.910050459528804</v>
      </c>
      <c r="L25" s="225">
        <f t="shared" si="3"/>
        <v>51.972337912451223</v>
      </c>
      <c r="M25" s="231">
        <f t="shared" si="4"/>
        <v>100</v>
      </c>
      <c r="N25" s="144"/>
      <c r="O25" s="172"/>
    </row>
    <row r="26" spans="1:15" ht="12.75">
      <c r="A26" s="75" t="s">
        <v>318</v>
      </c>
      <c r="B26" s="85" t="s">
        <v>522</v>
      </c>
      <c r="C26" s="181">
        <f t="shared" si="0"/>
        <v>4576.102169403066</v>
      </c>
      <c r="D26" s="181">
        <v>3108.8522526950965</v>
      </c>
      <c r="E26" s="181">
        <v>5601.1085133731158</v>
      </c>
      <c r="F26" s="181">
        <v>10177.210682776182</v>
      </c>
      <c r="G26" s="181"/>
      <c r="H26" s="75" t="s">
        <v>318</v>
      </c>
      <c r="I26" s="85" t="s">
        <v>522</v>
      </c>
      <c r="J26" s="224">
        <f t="shared" si="1"/>
        <v>44.964207895859118</v>
      </c>
      <c r="K26" s="224">
        <f t="shared" si="2"/>
        <v>67.936687984845278</v>
      </c>
      <c r="L26" s="225">
        <f t="shared" si="3"/>
        <v>55.035792104140874</v>
      </c>
      <c r="M26" s="231">
        <f t="shared" si="4"/>
        <v>100</v>
      </c>
      <c r="N26" s="144"/>
      <c r="O26" s="172"/>
    </row>
    <row r="27" spans="1:15" ht="12.75">
      <c r="A27" s="75" t="s">
        <v>324</v>
      </c>
      <c r="B27" s="85" t="s">
        <v>523</v>
      </c>
      <c r="C27" s="181">
        <f t="shared" si="0"/>
        <v>33679.461104535672</v>
      </c>
      <c r="D27" s="181">
        <v>10088.270020031634</v>
      </c>
      <c r="E27" s="181">
        <v>11309.975731135655</v>
      </c>
      <c r="F27" s="181">
        <v>44989.436835671324</v>
      </c>
      <c r="G27" s="181"/>
      <c r="H27" s="75" t="s">
        <v>324</v>
      </c>
      <c r="I27" s="85" t="s">
        <v>523</v>
      </c>
      <c r="J27" s="224">
        <f t="shared" si="1"/>
        <v>74.860819502038822</v>
      </c>
      <c r="K27" s="224">
        <f t="shared" si="2"/>
        <v>29.953775058096252</v>
      </c>
      <c r="L27" s="225">
        <f t="shared" si="3"/>
        <v>25.139180497961195</v>
      </c>
      <c r="M27" s="231">
        <f t="shared" si="4"/>
        <v>100.00000000000001</v>
      </c>
      <c r="N27" s="144"/>
      <c r="O27" s="172"/>
    </row>
    <row r="28" spans="1:15" ht="12.75">
      <c r="A28" s="75" t="s">
        <v>326</v>
      </c>
      <c r="B28" s="85" t="s">
        <v>524</v>
      </c>
      <c r="C28" s="181">
        <f t="shared" si="0"/>
        <v>35829.824785066347</v>
      </c>
      <c r="D28" s="181">
        <v>30611.879639626313</v>
      </c>
      <c r="E28" s="181">
        <v>45406.794812131207</v>
      </c>
      <c r="F28" s="181">
        <v>81236.619597197554</v>
      </c>
      <c r="G28" s="181"/>
      <c r="H28" s="75" t="s">
        <v>326</v>
      </c>
      <c r="I28" s="85" t="s">
        <v>524</v>
      </c>
      <c r="J28" s="224">
        <f t="shared" si="1"/>
        <v>44.105509267525427</v>
      </c>
      <c r="K28" s="224">
        <f t="shared" si="2"/>
        <v>85.436866697671263</v>
      </c>
      <c r="L28" s="225">
        <f t="shared" si="3"/>
        <v>55.894490732474573</v>
      </c>
      <c r="M28" s="231">
        <f t="shared" si="4"/>
        <v>100</v>
      </c>
      <c r="N28" s="144"/>
      <c r="O28" s="172"/>
    </row>
    <row r="29" spans="1:15" ht="12.75">
      <c r="A29" s="75" t="s">
        <v>328</v>
      </c>
      <c r="B29" s="85" t="s">
        <v>525</v>
      </c>
      <c r="C29" s="181">
        <f t="shared" si="0"/>
        <v>696.629840085664</v>
      </c>
      <c r="D29" s="181">
        <v>624.84358848384352</v>
      </c>
      <c r="E29" s="181">
        <v>4456.7042823373868</v>
      </c>
      <c r="F29" s="181">
        <v>5153.3341224230508</v>
      </c>
      <c r="G29" s="181"/>
      <c r="H29" s="75" t="s">
        <v>328</v>
      </c>
      <c r="I29" s="85" t="s">
        <v>525</v>
      </c>
      <c r="J29" s="224">
        <f t="shared" si="1"/>
        <v>13.51804139876176</v>
      </c>
      <c r="K29" s="224">
        <f t="shared" si="2"/>
        <v>89.695208635766591</v>
      </c>
      <c r="L29" s="225">
        <f t="shared" si="3"/>
        <v>86.481958601238247</v>
      </c>
      <c r="M29" s="231">
        <f t="shared" si="4"/>
        <v>100</v>
      </c>
      <c r="N29" s="144"/>
      <c r="O29" s="172"/>
    </row>
    <row r="30" spans="1:15" ht="12.75">
      <c r="A30" s="75" t="s">
        <v>330</v>
      </c>
      <c r="B30" s="85" t="s">
        <v>526</v>
      </c>
      <c r="C30" s="181">
        <f t="shared" si="0"/>
        <v>1090.6846541434315</v>
      </c>
      <c r="D30" s="181">
        <v>1010.6754718526597</v>
      </c>
      <c r="E30" s="181">
        <v>5835.3891380366031</v>
      </c>
      <c r="F30" s="181">
        <v>6926.0737921800346</v>
      </c>
      <c r="G30" s="181"/>
      <c r="H30" s="75" t="s">
        <v>330</v>
      </c>
      <c r="I30" s="85" t="s">
        <v>526</v>
      </c>
      <c r="J30" s="224">
        <f t="shared" si="1"/>
        <v>15.747517090777778</v>
      </c>
      <c r="K30" s="224">
        <f t="shared" si="2"/>
        <v>92.664315759204754</v>
      </c>
      <c r="L30" s="225">
        <f t="shared" si="3"/>
        <v>84.252482909222223</v>
      </c>
      <c r="M30" s="231">
        <f t="shared" si="4"/>
        <v>100</v>
      </c>
      <c r="N30" s="144"/>
      <c r="O30" s="172"/>
    </row>
    <row r="31" spans="1:15" ht="12.75">
      <c r="A31" s="75" t="s">
        <v>336</v>
      </c>
      <c r="B31" s="85" t="s">
        <v>527</v>
      </c>
      <c r="C31" s="181">
        <f t="shared" si="0"/>
        <v>2196.8772601223059</v>
      </c>
      <c r="D31" s="181">
        <v>1518.7744082292606</v>
      </c>
      <c r="E31" s="181">
        <v>808.73031376074221</v>
      </c>
      <c r="F31" s="181">
        <v>3005.6075738830482</v>
      </c>
      <c r="G31" s="181"/>
      <c r="H31" s="75" t="s">
        <v>336</v>
      </c>
      <c r="I31" s="85" t="s">
        <v>527</v>
      </c>
      <c r="J31" s="224">
        <f t="shared" si="1"/>
        <v>73.092617918981503</v>
      </c>
      <c r="K31" s="224">
        <f t="shared" si="2"/>
        <v>69.133330104418604</v>
      </c>
      <c r="L31" s="225">
        <f t="shared" si="3"/>
        <v>26.907382081018497</v>
      </c>
      <c r="M31" s="231">
        <f t="shared" si="4"/>
        <v>100</v>
      </c>
      <c r="N31" s="144"/>
      <c r="O31" s="172"/>
    </row>
    <row r="32" spans="1:15" ht="12.75">
      <c r="A32" s="75" t="s">
        <v>344</v>
      </c>
      <c r="B32" s="85" t="s">
        <v>528</v>
      </c>
      <c r="C32" s="181">
        <f t="shared" si="0"/>
        <v>3477.6751047697248</v>
      </c>
      <c r="D32" s="181">
        <v>2074.5902907714017</v>
      </c>
      <c r="E32" s="181">
        <v>1501.9453540210166</v>
      </c>
      <c r="F32" s="181">
        <v>4979.6204587907414</v>
      </c>
      <c r="G32" s="181"/>
      <c r="H32" s="75" t="s">
        <v>344</v>
      </c>
      <c r="I32" s="85" t="s">
        <v>528</v>
      </c>
      <c r="J32" s="224">
        <f t="shared" si="1"/>
        <v>69.838156011075768</v>
      </c>
      <c r="K32" s="224">
        <f t="shared" si="2"/>
        <v>59.654517120533932</v>
      </c>
      <c r="L32" s="225">
        <f t="shared" si="3"/>
        <v>30.161843988924236</v>
      </c>
      <c r="M32" s="231">
        <f t="shared" si="4"/>
        <v>100</v>
      </c>
      <c r="N32" s="144"/>
      <c r="O32" s="172"/>
    </row>
    <row r="33" spans="1:15" ht="12.75">
      <c r="A33" s="75" t="s">
        <v>346</v>
      </c>
      <c r="B33" s="85" t="s">
        <v>529</v>
      </c>
      <c r="C33" s="181">
        <f t="shared" si="0"/>
        <v>784.71841041228004</v>
      </c>
      <c r="D33" s="181">
        <v>726.29657136140486</v>
      </c>
      <c r="E33" s="181">
        <v>1123.0736365646819</v>
      </c>
      <c r="F33" s="181">
        <v>1907.792046976962</v>
      </c>
      <c r="G33" s="181"/>
      <c r="H33" s="75" t="s">
        <v>346</v>
      </c>
      <c r="I33" s="85" t="s">
        <v>529</v>
      </c>
      <c r="J33" s="224">
        <f t="shared" si="1"/>
        <v>41.132282297524227</v>
      </c>
      <c r="K33" s="224">
        <f t="shared" si="2"/>
        <v>92.555056912685245</v>
      </c>
      <c r="L33" s="225">
        <f t="shared" si="3"/>
        <v>58.867717702475773</v>
      </c>
      <c r="M33" s="231">
        <f t="shared" si="4"/>
        <v>100</v>
      </c>
      <c r="N33" s="144"/>
      <c r="O33" s="172"/>
    </row>
    <row r="34" spans="1:15" ht="12.75">
      <c r="A34" s="75" t="s">
        <v>348</v>
      </c>
      <c r="B34" s="85" t="s">
        <v>349</v>
      </c>
      <c r="C34" s="181">
        <f t="shared" si="0"/>
        <v>718.85579060584996</v>
      </c>
      <c r="D34" s="181">
        <v>494.93456584919579</v>
      </c>
      <c r="E34" s="181">
        <v>542.86119832340455</v>
      </c>
      <c r="F34" s="181">
        <v>1261.7169889292545</v>
      </c>
      <c r="G34" s="181"/>
      <c r="H34" s="75" t="s">
        <v>348</v>
      </c>
      <c r="I34" s="85" t="s">
        <v>349</v>
      </c>
      <c r="J34" s="224">
        <f t="shared" si="1"/>
        <v>56.974408438131661</v>
      </c>
      <c r="K34" s="224">
        <f t="shared" si="2"/>
        <v>68.850327467219273</v>
      </c>
      <c r="L34" s="225">
        <f t="shared" si="3"/>
        <v>43.025591561868332</v>
      </c>
      <c r="M34" s="231">
        <f t="shared" si="4"/>
        <v>100</v>
      </c>
      <c r="N34" s="144"/>
      <c r="O34" s="172"/>
    </row>
    <row r="35" spans="1:15" ht="12.75">
      <c r="A35" s="75" t="s">
        <v>350</v>
      </c>
      <c r="B35" s="85" t="s">
        <v>351</v>
      </c>
      <c r="C35" s="181">
        <f t="shared" si="0"/>
        <v>2923.0145761340659</v>
      </c>
      <c r="D35" s="181">
        <v>2225.243394315059</v>
      </c>
      <c r="E35" s="181">
        <v>1054.1508054551568</v>
      </c>
      <c r="F35" s="181">
        <v>3977.1653815892228</v>
      </c>
      <c r="G35" s="181"/>
      <c r="H35" s="75" t="s">
        <v>350</v>
      </c>
      <c r="I35" s="85" t="s">
        <v>351</v>
      </c>
      <c r="J35" s="224">
        <f t="shared" si="1"/>
        <v>73.494921525392229</v>
      </c>
      <c r="K35" s="224">
        <f t="shared" si="2"/>
        <v>76.128371458829051</v>
      </c>
      <c r="L35" s="225">
        <f t="shared" si="3"/>
        <v>26.505078474607764</v>
      </c>
      <c r="M35" s="231">
        <f t="shared" si="4"/>
        <v>100</v>
      </c>
      <c r="N35" s="144"/>
      <c r="O35" s="172"/>
    </row>
    <row r="36" spans="1:15" ht="12.75">
      <c r="A36" s="75" t="s">
        <v>352</v>
      </c>
      <c r="B36" s="85" t="s">
        <v>530</v>
      </c>
      <c r="C36" s="181">
        <f t="shared" si="0"/>
        <v>3759.3131563510865</v>
      </c>
      <c r="D36" s="181">
        <v>2791.4994031446163</v>
      </c>
      <c r="E36" s="181">
        <v>1416.7389530170472</v>
      </c>
      <c r="F36" s="181">
        <v>5176.0521093681336</v>
      </c>
      <c r="G36" s="181"/>
      <c r="H36" s="75" t="s">
        <v>352</v>
      </c>
      <c r="I36" s="85" t="s">
        <v>530</v>
      </c>
      <c r="J36" s="224">
        <f t="shared" si="1"/>
        <v>72.628966573715658</v>
      </c>
      <c r="K36" s="224">
        <f t="shared" si="2"/>
        <v>74.255569755570406</v>
      </c>
      <c r="L36" s="225">
        <f t="shared" si="3"/>
        <v>27.371033426284331</v>
      </c>
      <c r="M36" s="231">
        <f t="shared" si="4"/>
        <v>100</v>
      </c>
      <c r="N36" s="144"/>
      <c r="O36" s="172"/>
    </row>
    <row r="37" spans="1:15" ht="12.75">
      <c r="A37" s="75" t="s">
        <v>354</v>
      </c>
      <c r="B37" s="85" t="s">
        <v>355</v>
      </c>
      <c r="C37" s="181">
        <f t="shared" si="0"/>
        <v>633.45448300965927</v>
      </c>
      <c r="D37" s="181">
        <v>540.01940496977102</v>
      </c>
      <c r="E37" s="181">
        <v>371.38840650097342</v>
      </c>
      <c r="F37" s="181">
        <v>1004.8428895106326</v>
      </c>
      <c r="G37" s="181"/>
      <c r="H37" s="75" t="s">
        <v>354</v>
      </c>
      <c r="I37" s="85" t="s">
        <v>355</v>
      </c>
      <c r="J37" s="224">
        <f t="shared" si="1"/>
        <v>63.040151811011697</v>
      </c>
      <c r="K37" s="224">
        <f t="shared" si="2"/>
        <v>85.249914469629928</v>
      </c>
      <c r="L37" s="225">
        <f t="shared" si="3"/>
        <v>36.959848188988317</v>
      </c>
      <c r="M37" s="231">
        <f t="shared" si="4"/>
        <v>100</v>
      </c>
      <c r="N37" s="144"/>
      <c r="O37" s="172"/>
    </row>
    <row r="38" spans="1:15" ht="12.75">
      <c r="A38" s="75" t="s">
        <v>531</v>
      </c>
      <c r="B38" s="85" t="s">
        <v>532</v>
      </c>
      <c r="C38" s="181">
        <f t="shared" si="0"/>
        <v>1507.7796900328397</v>
      </c>
      <c r="D38" s="181">
        <v>675.57157904140615</v>
      </c>
      <c r="E38" s="181">
        <v>790.39307318210399</v>
      </c>
      <c r="F38" s="181">
        <v>2298.1727632149436</v>
      </c>
      <c r="G38" s="181"/>
      <c r="H38" s="75" t="s">
        <v>531</v>
      </c>
      <c r="I38" s="85" t="s">
        <v>532</v>
      </c>
      <c r="J38" s="224">
        <f t="shared" si="1"/>
        <v>65.607760833593176</v>
      </c>
      <c r="K38" s="224">
        <f t="shared" si="2"/>
        <v>44.80572218257511</v>
      </c>
      <c r="L38" s="225">
        <f t="shared" si="3"/>
        <v>34.392239166406831</v>
      </c>
      <c r="M38" s="231">
        <f t="shared" si="4"/>
        <v>100</v>
      </c>
      <c r="N38" s="144"/>
      <c r="O38" s="172"/>
    </row>
    <row r="39" spans="1:15" ht="12.75">
      <c r="A39" s="75" t="s">
        <v>533</v>
      </c>
      <c r="B39" s="85" t="s">
        <v>534</v>
      </c>
      <c r="C39" s="181">
        <f t="shared" si="0"/>
        <v>368.50020080319212</v>
      </c>
      <c r="D39" s="181">
        <v>158.06398682668814</v>
      </c>
      <c r="E39" s="181">
        <v>214.10756196403986</v>
      </c>
      <c r="F39" s="181">
        <v>582.60776276723197</v>
      </c>
      <c r="G39" s="181"/>
      <c r="H39" s="75" t="s">
        <v>533</v>
      </c>
      <c r="I39" s="85" t="s">
        <v>534</v>
      </c>
      <c r="J39" s="224">
        <f t="shared" si="1"/>
        <v>63.25013574362864</v>
      </c>
      <c r="K39" s="224">
        <f t="shared" si="2"/>
        <v>42.893867216942617</v>
      </c>
      <c r="L39" s="225">
        <f t="shared" si="3"/>
        <v>36.74986425637136</v>
      </c>
      <c r="M39" s="231">
        <f t="shared" si="4"/>
        <v>100</v>
      </c>
      <c r="N39" s="144"/>
      <c r="O39" s="172"/>
    </row>
    <row r="40" spans="1:15" ht="12.75">
      <c r="A40" s="75" t="s">
        <v>358</v>
      </c>
      <c r="B40" s="85" t="s">
        <v>535</v>
      </c>
      <c r="C40" s="181">
        <f t="shared" ref="C40:C73" si="5">F40-E40</f>
        <v>366167.94235234032</v>
      </c>
      <c r="D40" s="181">
        <v>154596.70127189611</v>
      </c>
      <c r="E40" s="181">
        <v>158237.25495345172</v>
      </c>
      <c r="F40" s="181">
        <v>524405.19730579201</v>
      </c>
      <c r="G40" s="181"/>
      <c r="H40" s="75" t="s">
        <v>358</v>
      </c>
      <c r="I40" s="85" t="s">
        <v>535</v>
      </c>
      <c r="J40" s="224">
        <f t="shared" ref="J40:J74" si="6">C40*100/$F40</f>
        <v>69.825383927081845</v>
      </c>
      <c r="K40" s="224">
        <f t="shared" ref="K40:K74" si="7">D40*100/C40</f>
        <v>42.220162769775584</v>
      </c>
      <c r="L40" s="225">
        <f t="shared" ref="L40:L74" si="8">E40*100/$F40</f>
        <v>30.174616072918163</v>
      </c>
      <c r="M40" s="231">
        <f t="shared" ref="M40:M74" si="9">F40*100/$F40</f>
        <v>100</v>
      </c>
      <c r="N40" s="144"/>
      <c r="O40" s="172"/>
    </row>
    <row r="41" spans="1:15" ht="12.75">
      <c r="A41" s="75" t="s">
        <v>536</v>
      </c>
      <c r="B41" s="85" t="s">
        <v>537</v>
      </c>
      <c r="C41" s="181">
        <f t="shared" si="5"/>
        <v>1121.9760665168074</v>
      </c>
      <c r="D41" s="181">
        <v>524.8499891592387</v>
      </c>
      <c r="E41" s="181">
        <v>472.75580490162776</v>
      </c>
      <c r="F41" s="181">
        <v>1594.731871418435</v>
      </c>
      <c r="G41" s="181"/>
      <c r="H41" s="75" t="s">
        <v>536</v>
      </c>
      <c r="I41" s="85" t="s">
        <v>537</v>
      </c>
      <c r="J41" s="224">
        <f t="shared" si="6"/>
        <v>70.355154156345108</v>
      </c>
      <c r="K41" s="224">
        <f t="shared" si="7"/>
        <v>46.779071748708851</v>
      </c>
      <c r="L41" s="225">
        <f t="shared" si="8"/>
        <v>29.644845843654888</v>
      </c>
      <c r="M41" s="231">
        <f t="shared" si="9"/>
        <v>100.00000000000001</v>
      </c>
      <c r="N41" s="144"/>
      <c r="O41" s="172"/>
    </row>
    <row r="42" spans="1:15" ht="12.75">
      <c r="A42" s="75" t="s">
        <v>538</v>
      </c>
      <c r="B42" s="85" t="s">
        <v>539</v>
      </c>
      <c r="C42" s="181">
        <f t="shared" si="5"/>
        <v>46455.848801242566</v>
      </c>
      <c r="D42" s="181">
        <v>17501.458195022486</v>
      </c>
      <c r="E42" s="181">
        <v>21381.995902181279</v>
      </c>
      <c r="F42" s="181">
        <v>67837.844703423849</v>
      </c>
      <c r="G42" s="181"/>
      <c r="H42" s="75" t="s">
        <v>538</v>
      </c>
      <c r="I42" s="85" t="s">
        <v>539</v>
      </c>
      <c r="J42" s="224">
        <f t="shared" si="6"/>
        <v>68.480726362018245</v>
      </c>
      <c r="K42" s="224">
        <f t="shared" si="7"/>
        <v>37.673314871289946</v>
      </c>
      <c r="L42" s="225">
        <f t="shared" si="8"/>
        <v>31.519273637981758</v>
      </c>
      <c r="M42" s="231">
        <f t="shared" si="9"/>
        <v>100</v>
      </c>
      <c r="N42" s="144"/>
      <c r="O42" s="172"/>
    </row>
    <row r="43" spans="1:15" ht="12.75">
      <c r="A43" s="75" t="s">
        <v>368</v>
      </c>
      <c r="B43" s="85" t="s">
        <v>540</v>
      </c>
      <c r="C43" s="181">
        <f t="shared" si="5"/>
        <v>72.750139925584904</v>
      </c>
      <c r="D43" s="181">
        <v>8.0327300542776978</v>
      </c>
      <c r="E43" s="181">
        <v>9.7372325002181661</v>
      </c>
      <c r="F43" s="181">
        <v>82.487372425803073</v>
      </c>
      <c r="G43" s="181"/>
      <c r="H43" s="75" t="s">
        <v>368</v>
      </c>
      <c r="I43" s="85" t="s">
        <v>540</v>
      </c>
      <c r="J43" s="224">
        <f t="shared" si="6"/>
        <v>88.195487122617749</v>
      </c>
      <c r="K43" s="224">
        <f t="shared" si="7"/>
        <v>11.04153210219838</v>
      </c>
      <c r="L43" s="225">
        <f t="shared" si="8"/>
        <v>11.804512877382235</v>
      </c>
      <c r="M43" s="231">
        <f t="shared" si="9"/>
        <v>100</v>
      </c>
      <c r="N43" s="144"/>
      <c r="O43" s="172"/>
    </row>
    <row r="44" spans="1:15" ht="12.75">
      <c r="A44" s="75" t="s">
        <v>541</v>
      </c>
      <c r="B44" s="85" t="s">
        <v>542</v>
      </c>
      <c r="C44" s="181">
        <f t="shared" si="5"/>
        <v>5458.196184926338</v>
      </c>
      <c r="D44" s="181">
        <v>2825.6813558042049</v>
      </c>
      <c r="E44" s="181">
        <v>7684.3922496152545</v>
      </c>
      <c r="F44" s="181">
        <v>13142.588434541593</v>
      </c>
      <c r="G44" s="181"/>
      <c r="H44" s="75" t="s">
        <v>541</v>
      </c>
      <c r="I44" s="85" t="s">
        <v>542</v>
      </c>
      <c r="J44" s="224">
        <f t="shared" si="6"/>
        <v>41.530602682352942</v>
      </c>
      <c r="K44" s="224">
        <f t="shared" si="7"/>
        <v>51.76950882798544</v>
      </c>
      <c r="L44" s="225">
        <f t="shared" si="8"/>
        <v>58.469397317647058</v>
      </c>
      <c r="M44" s="231">
        <f t="shared" si="9"/>
        <v>100</v>
      </c>
      <c r="N44" s="144"/>
      <c r="O44" s="172"/>
    </row>
    <row r="45" spans="1:15" ht="12.75">
      <c r="A45" s="75" t="s">
        <v>543</v>
      </c>
      <c r="B45" s="85" t="s">
        <v>544</v>
      </c>
      <c r="C45" s="181">
        <f t="shared" si="5"/>
        <v>3360.065613613383</v>
      </c>
      <c r="D45" s="181">
        <v>57.340505964039551</v>
      </c>
      <c r="E45" s="181">
        <v>112.02998761978432</v>
      </c>
      <c r="F45" s="181">
        <v>3472.0956012331671</v>
      </c>
      <c r="G45" s="181"/>
      <c r="H45" s="75" t="s">
        <v>543</v>
      </c>
      <c r="I45" s="85" t="s">
        <v>544</v>
      </c>
      <c r="J45" s="224">
        <f t="shared" si="6"/>
        <v>96.773418693310319</v>
      </c>
      <c r="K45" s="224">
        <f t="shared" si="7"/>
        <v>1.7065293526329715</v>
      </c>
      <c r="L45" s="225">
        <f t="shared" si="8"/>
        <v>3.2265813066896882</v>
      </c>
      <c r="M45" s="231">
        <f t="shared" si="9"/>
        <v>100</v>
      </c>
      <c r="N45" s="144"/>
      <c r="O45" s="172"/>
    </row>
    <row r="46" spans="1:15" ht="12.75">
      <c r="A46" s="75" t="s">
        <v>545</v>
      </c>
      <c r="B46" s="85" t="s">
        <v>546</v>
      </c>
      <c r="C46" s="181">
        <f t="shared" si="5"/>
        <v>5261.2336949290984</v>
      </c>
      <c r="D46" s="181">
        <v>450.89915735750992</v>
      </c>
      <c r="E46" s="181">
        <v>688.29600070911613</v>
      </c>
      <c r="F46" s="181">
        <v>5949.5296956382144</v>
      </c>
      <c r="G46" s="181"/>
      <c r="H46" s="75" t="s">
        <v>545</v>
      </c>
      <c r="I46" s="85" t="s">
        <v>546</v>
      </c>
      <c r="J46" s="224">
        <f t="shared" si="6"/>
        <v>88.431085549270776</v>
      </c>
      <c r="K46" s="224">
        <f t="shared" si="7"/>
        <v>8.5702172437635156</v>
      </c>
      <c r="L46" s="225">
        <f t="shared" si="8"/>
        <v>11.568914450729231</v>
      </c>
      <c r="M46" s="231">
        <f t="shared" si="9"/>
        <v>100</v>
      </c>
      <c r="N46" s="144"/>
      <c r="O46" s="172"/>
    </row>
    <row r="47" spans="1:15" ht="12.75">
      <c r="A47" s="75" t="s">
        <v>547</v>
      </c>
      <c r="B47" s="85" t="s">
        <v>548</v>
      </c>
      <c r="C47" s="181">
        <f t="shared" si="5"/>
        <v>1786.7402861947407</v>
      </c>
      <c r="D47" s="181">
        <v>588.36327469215962</v>
      </c>
      <c r="E47" s="181">
        <v>416.99578753883998</v>
      </c>
      <c r="F47" s="181">
        <v>2203.7360737335807</v>
      </c>
      <c r="G47" s="181"/>
      <c r="H47" s="75" t="s">
        <v>547</v>
      </c>
      <c r="I47" s="85" t="s">
        <v>548</v>
      </c>
      <c r="J47" s="224">
        <f t="shared" si="6"/>
        <v>81.077780025066076</v>
      </c>
      <c r="K47" s="224">
        <f t="shared" si="7"/>
        <v>32.929423444366925</v>
      </c>
      <c r="L47" s="225">
        <f t="shared" si="8"/>
        <v>18.922219974933913</v>
      </c>
      <c r="M47" s="231">
        <f t="shared" si="9"/>
        <v>100</v>
      </c>
      <c r="N47" s="144"/>
      <c r="O47" s="172"/>
    </row>
    <row r="48" spans="1:15" ht="12.75">
      <c r="A48" s="75" t="s">
        <v>549</v>
      </c>
      <c r="B48" s="85" t="s">
        <v>550</v>
      </c>
      <c r="C48" s="181">
        <f t="shared" si="5"/>
        <v>6537.7882439627647</v>
      </c>
      <c r="D48" s="181">
        <v>2935.658152979689</v>
      </c>
      <c r="E48" s="181">
        <v>2409.1881943236694</v>
      </c>
      <c r="F48" s="181">
        <v>8946.9764382864341</v>
      </c>
      <c r="G48" s="181"/>
      <c r="H48" s="75" t="s">
        <v>549</v>
      </c>
      <c r="I48" s="85" t="s">
        <v>550</v>
      </c>
      <c r="J48" s="224">
        <f t="shared" si="6"/>
        <v>73.072599319540757</v>
      </c>
      <c r="K48" s="224">
        <f t="shared" si="7"/>
        <v>44.902925017349475</v>
      </c>
      <c r="L48" s="225">
        <f t="shared" si="8"/>
        <v>26.927400680459243</v>
      </c>
      <c r="M48" s="231">
        <f t="shared" si="9"/>
        <v>100</v>
      </c>
      <c r="N48" s="144"/>
      <c r="O48" s="172"/>
    </row>
    <row r="49" spans="1:15" ht="12.75">
      <c r="A49" s="75" t="s">
        <v>551</v>
      </c>
      <c r="B49" s="85" t="s">
        <v>552</v>
      </c>
      <c r="C49" s="181">
        <f t="shared" si="5"/>
        <v>9557.694262163086</v>
      </c>
      <c r="D49" s="181">
        <v>871.06200984930592</v>
      </c>
      <c r="E49" s="181">
        <v>338.68329782633691</v>
      </c>
      <c r="F49" s="181">
        <v>9896.3775599894234</v>
      </c>
      <c r="G49" s="181"/>
      <c r="H49" s="75" t="s">
        <v>551</v>
      </c>
      <c r="I49" s="85" t="s">
        <v>552</v>
      </c>
      <c r="J49" s="224">
        <f t="shared" si="6"/>
        <v>96.577704359263564</v>
      </c>
      <c r="K49" s="224">
        <f t="shared" si="7"/>
        <v>9.1137254023458176</v>
      </c>
      <c r="L49" s="225">
        <f t="shared" si="8"/>
        <v>3.422295640736436</v>
      </c>
      <c r="M49" s="231">
        <f t="shared" si="9"/>
        <v>100</v>
      </c>
      <c r="N49" s="144"/>
      <c r="O49" s="172"/>
    </row>
    <row r="50" spans="1:15" ht="12.75">
      <c r="A50" s="75" t="s">
        <v>379</v>
      </c>
      <c r="B50" s="85" t="s">
        <v>553</v>
      </c>
      <c r="C50" s="181">
        <f t="shared" si="5"/>
        <v>409.12105758437963</v>
      </c>
      <c r="D50" s="181">
        <v>288.72960330291602</v>
      </c>
      <c r="E50" s="181">
        <v>372.7618300281971</v>
      </c>
      <c r="F50" s="181">
        <v>781.88288761257672</v>
      </c>
      <c r="G50" s="181"/>
      <c r="H50" s="75" t="s">
        <v>379</v>
      </c>
      <c r="I50" s="85" t="s">
        <v>553</v>
      </c>
      <c r="J50" s="224">
        <f t="shared" si="6"/>
        <v>52.325107003377624</v>
      </c>
      <c r="K50" s="224">
        <f t="shared" si="7"/>
        <v>70.573146493044206</v>
      </c>
      <c r="L50" s="225">
        <f t="shared" si="8"/>
        <v>47.674892996622368</v>
      </c>
      <c r="M50" s="231">
        <f t="shared" si="9"/>
        <v>100</v>
      </c>
      <c r="N50" s="144"/>
      <c r="O50" s="172"/>
    </row>
    <row r="51" spans="1:15" ht="12.75">
      <c r="A51" s="75" t="s">
        <v>554</v>
      </c>
      <c r="B51" s="85" t="s">
        <v>555</v>
      </c>
      <c r="C51" s="181">
        <f t="shared" si="5"/>
        <v>14881.965604012796</v>
      </c>
      <c r="D51" s="181">
        <v>8915.7773634247696</v>
      </c>
      <c r="E51" s="181">
        <v>20551.843690314599</v>
      </c>
      <c r="F51" s="181">
        <v>35433.809294327395</v>
      </c>
      <c r="G51" s="181"/>
      <c r="H51" s="75" t="s">
        <v>554</v>
      </c>
      <c r="I51" s="85" t="s">
        <v>555</v>
      </c>
      <c r="J51" s="224">
        <f t="shared" si="6"/>
        <v>41.999338768229052</v>
      </c>
      <c r="K51" s="224">
        <f t="shared" si="7"/>
        <v>59.909944698573319</v>
      </c>
      <c r="L51" s="225">
        <f t="shared" si="8"/>
        <v>58.000661231770948</v>
      </c>
      <c r="M51" s="231">
        <f t="shared" si="9"/>
        <v>100</v>
      </c>
      <c r="N51" s="144"/>
      <c r="O51" s="172"/>
    </row>
    <row r="52" spans="1:15" ht="12.75">
      <c r="A52" s="75" t="s">
        <v>383</v>
      </c>
      <c r="B52" s="85" t="s">
        <v>556</v>
      </c>
      <c r="C52" s="181">
        <f t="shared" si="5"/>
        <v>17308.682376730692</v>
      </c>
      <c r="D52" s="206">
        <v>27063.575549697842</v>
      </c>
      <c r="E52" s="206">
        <v>8175.9557641771607</v>
      </c>
      <c r="F52" s="206">
        <v>25484.638140907853</v>
      </c>
      <c r="G52" s="206"/>
      <c r="H52" s="75" t="s">
        <v>383</v>
      </c>
      <c r="I52" s="85" t="s">
        <v>556</v>
      </c>
      <c r="J52" s="224">
        <f t="shared" si="6"/>
        <v>67.918101410852898</v>
      </c>
      <c r="K52" s="224">
        <f t="shared" si="7"/>
        <v>156.35838107516119</v>
      </c>
      <c r="L52" s="225">
        <f t="shared" si="8"/>
        <v>32.081898589147102</v>
      </c>
      <c r="M52" s="231">
        <f t="shared" si="9"/>
        <v>99.999999999999986</v>
      </c>
      <c r="N52" s="144"/>
      <c r="O52" s="172"/>
    </row>
    <row r="53" spans="1:15" ht="12.75">
      <c r="A53" s="75" t="s">
        <v>385</v>
      </c>
      <c r="B53" s="85" t="s">
        <v>557</v>
      </c>
      <c r="C53" s="181">
        <f t="shared" si="5"/>
        <v>26348.046013773714</v>
      </c>
      <c r="D53" s="181">
        <v>9766.9793206605955</v>
      </c>
      <c r="E53" s="181">
        <v>13517.236540469046</v>
      </c>
      <c r="F53" s="181">
        <v>39865.28255424276</v>
      </c>
      <c r="G53" s="181"/>
      <c r="H53" s="75" t="s">
        <v>385</v>
      </c>
      <c r="I53" s="85" t="s">
        <v>557</v>
      </c>
      <c r="J53" s="224">
        <f t="shared" si="6"/>
        <v>66.092711064880078</v>
      </c>
      <c r="K53" s="224">
        <f t="shared" si="7"/>
        <v>37.069084043480139</v>
      </c>
      <c r="L53" s="225">
        <f t="shared" si="8"/>
        <v>33.907288935119915</v>
      </c>
      <c r="M53" s="231">
        <f t="shared" si="9"/>
        <v>100</v>
      </c>
      <c r="N53" s="144"/>
      <c r="O53" s="172"/>
    </row>
    <row r="54" spans="1:15" ht="12.75">
      <c r="A54" s="75" t="s">
        <v>387</v>
      </c>
      <c r="B54" s="85" t="s">
        <v>558</v>
      </c>
      <c r="C54" s="181">
        <f t="shared" si="5"/>
        <v>8527.8477449174861</v>
      </c>
      <c r="D54" s="181">
        <v>3810.0903004515048</v>
      </c>
      <c r="E54" s="181">
        <v>5048.2246344726418</v>
      </c>
      <c r="F54" s="181">
        <v>13576.072379390129</v>
      </c>
      <c r="G54" s="181"/>
      <c r="H54" s="75" t="s">
        <v>387</v>
      </c>
      <c r="I54" s="85" t="s">
        <v>558</v>
      </c>
      <c r="J54" s="224">
        <f t="shared" si="6"/>
        <v>62.815279018868779</v>
      </c>
      <c r="K54" s="224">
        <f t="shared" si="7"/>
        <v>44.678216760170017</v>
      </c>
      <c r="L54" s="225">
        <f t="shared" si="8"/>
        <v>37.184720981131221</v>
      </c>
      <c r="M54" s="231">
        <f t="shared" si="9"/>
        <v>100</v>
      </c>
      <c r="N54" s="144"/>
      <c r="O54" s="172"/>
    </row>
    <row r="55" spans="1:15" ht="12.75">
      <c r="A55" s="75" t="s">
        <v>559</v>
      </c>
      <c r="B55" s="85" t="s">
        <v>560</v>
      </c>
      <c r="C55" s="181">
        <f t="shared" si="5"/>
        <v>2874.6955097612436</v>
      </c>
      <c r="D55" s="181">
        <v>947.18894054301575</v>
      </c>
      <c r="E55" s="181">
        <v>865.10437590326376</v>
      </c>
      <c r="F55" s="181">
        <v>3739.7998856645072</v>
      </c>
      <c r="G55" s="181"/>
      <c r="H55" s="75" t="s">
        <v>559</v>
      </c>
      <c r="I55" s="85" t="s">
        <v>560</v>
      </c>
      <c r="J55" s="224">
        <f t="shared" si="6"/>
        <v>76.867629222103488</v>
      </c>
      <c r="K55" s="224">
        <f t="shared" si="7"/>
        <v>32.94919191708356</v>
      </c>
      <c r="L55" s="225">
        <f t="shared" si="8"/>
        <v>23.132370777896515</v>
      </c>
      <c r="M55" s="231">
        <f t="shared" si="9"/>
        <v>100</v>
      </c>
      <c r="N55" s="144"/>
      <c r="O55" s="172"/>
    </row>
    <row r="56" spans="1:15" ht="12.75">
      <c r="A56" s="75" t="s">
        <v>561</v>
      </c>
      <c r="B56" s="85" t="s">
        <v>562</v>
      </c>
      <c r="C56" s="181">
        <f t="shared" si="5"/>
        <v>3636.739177653873</v>
      </c>
      <c r="D56" s="181">
        <v>373.29435319223035</v>
      </c>
      <c r="E56" s="181">
        <v>334.32189134426005</v>
      </c>
      <c r="F56" s="181">
        <v>3971.0610689981331</v>
      </c>
      <c r="G56" s="181"/>
      <c r="H56" s="75" t="s">
        <v>561</v>
      </c>
      <c r="I56" s="85" t="s">
        <v>562</v>
      </c>
      <c r="J56" s="224">
        <f t="shared" si="6"/>
        <v>91.581043818381588</v>
      </c>
      <c r="K56" s="224">
        <f t="shared" si="7"/>
        <v>10.264534654724658</v>
      </c>
      <c r="L56" s="225">
        <f t="shared" si="8"/>
        <v>8.4189561816184</v>
      </c>
      <c r="M56" s="231">
        <f t="shared" si="9"/>
        <v>99.999999999999986</v>
      </c>
      <c r="N56" s="144"/>
      <c r="O56" s="172"/>
    </row>
    <row r="57" spans="1:15" ht="12.75">
      <c r="A57" s="75" t="s">
        <v>395</v>
      </c>
      <c r="B57" s="85" t="s">
        <v>563</v>
      </c>
      <c r="C57" s="181">
        <f t="shared" si="5"/>
        <v>1360.6990741720799</v>
      </c>
      <c r="D57" s="181">
        <v>364.97685319291975</v>
      </c>
      <c r="E57" s="181">
        <v>321.47758664663502</v>
      </c>
      <c r="F57" s="181">
        <v>1682.1766608187149</v>
      </c>
      <c r="G57" s="181"/>
      <c r="H57" s="75" t="s">
        <v>395</v>
      </c>
      <c r="I57" s="85" t="s">
        <v>563</v>
      </c>
      <c r="J57" s="224">
        <f t="shared" si="6"/>
        <v>80.889189932633357</v>
      </c>
      <c r="K57" s="224">
        <f t="shared" si="7"/>
        <v>26.822745757726825</v>
      </c>
      <c r="L57" s="225">
        <f t="shared" si="8"/>
        <v>19.110810067366643</v>
      </c>
      <c r="M57" s="231">
        <f t="shared" si="9"/>
        <v>100</v>
      </c>
      <c r="N57" s="144"/>
      <c r="O57" s="172"/>
    </row>
    <row r="58" spans="1:15" ht="12.75">
      <c r="A58" s="75" t="s">
        <v>397</v>
      </c>
      <c r="B58" s="85" t="s">
        <v>564</v>
      </c>
      <c r="C58" s="181">
        <f t="shared" si="5"/>
        <v>114.61148458658727</v>
      </c>
      <c r="D58" s="181">
        <v>18.298072833680507</v>
      </c>
      <c r="E58" s="181">
        <v>26.28385080928053</v>
      </c>
      <c r="F58" s="181">
        <v>140.89533539586779</v>
      </c>
      <c r="G58" s="181"/>
      <c r="H58" s="75" t="s">
        <v>397</v>
      </c>
      <c r="I58" s="85" t="s">
        <v>564</v>
      </c>
      <c r="J58" s="224">
        <f t="shared" si="6"/>
        <v>81.345123502185601</v>
      </c>
      <c r="K58" s="224">
        <f t="shared" si="7"/>
        <v>15.965304785714199</v>
      </c>
      <c r="L58" s="225">
        <f t="shared" si="8"/>
        <v>18.65487649781441</v>
      </c>
      <c r="M58" s="231">
        <f t="shared" si="9"/>
        <v>100</v>
      </c>
      <c r="N58" s="144"/>
      <c r="O58" s="172"/>
    </row>
    <row r="59" spans="1:15" ht="12.75">
      <c r="A59" s="75" t="s">
        <v>399</v>
      </c>
      <c r="B59" s="85" t="s">
        <v>565</v>
      </c>
      <c r="C59" s="181">
        <f t="shared" si="5"/>
        <v>1348.0033694430126</v>
      </c>
      <c r="D59" s="181">
        <v>247.50608813670266</v>
      </c>
      <c r="E59" s="181">
        <v>334.31573589627567</v>
      </c>
      <c r="F59" s="181">
        <v>1682.3191053392884</v>
      </c>
      <c r="G59" s="181"/>
      <c r="H59" s="75" t="s">
        <v>399</v>
      </c>
      <c r="I59" s="85" t="s">
        <v>565</v>
      </c>
      <c r="J59" s="224">
        <f t="shared" si="6"/>
        <v>80.127685952371607</v>
      </c>
      <c r="K59" s="224">
        <f t="shared" si="7"/>
        <v>18.360939872054683</v>
      </c>
      <c r="L59" s="225">
        <f t="shared" si="8"/>
        <v>19.872314047628389</v>
      </c>
      <c r="M59" s="231">
        <f t="shared" si="9"/>
        <v>100</v>
      </c>
      <c r="N59" s="144"/>
      <c r="O59" s="172"/>
    </row>
    <row r="60" spans="1:15" ht="12.75">
      <c r="A60" s="75" t="s">
        <v>401</v>
      </c>
      <c r="B60" s="85" t="s">
        <v>566</v>
      </c>
      <c r="C60" s="181">
        <f t="shared" si="5"/>
        <v>592.6535377185287</v>
      </c>
      <c r="D60" s="181">
        <v>239.58740974685225</v>
      </c>
      <c r="E60" s="181">
        <v>331.71990431660458</v>
      </c>
      <c r="F60" s="181">
        <v>924.37344203513328</v>
      </c>
      <c r="G60" s="181"/>
      <c r="H60" s="75" t="s">
        <v>401</v>
      </c>
      <c r="I60" s="85" t="s">
        <v>566</v>
      </c>
      <c r="J60" s="224">
        <f t="shared" si="6"/>
        <v>64.114081037824036</v>
      </c>
      <c r="K60" s="224">
        <f t="shared" si="7"/>
        <v>40.426217764457256</v>
      </c>
      <c r="L60" s="225">
        <f t="shared" si="8"/>
        <v>35.885918962175971</v>
      </c>
      <c r="M60" s="231">
        <f t="shared" si="9"/>
        <v>100</v>
      </c>
      <c r="N60" s="144"/>
      <c r="O60" s="172"/>
    </row>
    <row r="61" spans="1:15" ht="12.75">
      <c r="A61" s="75" t="s">
        <v>567</v>
      </c>
      <c r="B61" s="85" t="s">
        <v>568</v>
      </c>
      <c r="C61" s="181">
        <f t="shared" si="5"/>
        <v>1660.2372199431325</v>
      </c>
      <c r="D61" s="181">
        <v>435.79994306201564</v>
      </c>
      <c r="E61" s="181">
        <v>353.42747968186364</v>
      </c>
      <c r="F61" s="181">
        <v>2013.664699624996</v>
      </c>
      <c r="G61" s="181"/>
      <c r="H61" s="75" t="s">
        <v>567</v>
      </c>
      <c r="I61" s="85" t="s">
        <v>568</v>
      </c>
      <c r="J61" s="224">
        <f t="shared" si="6"/>
        <v>82.448543705032804</v>
      </c>
      <c r="K61" s="224">
        <f t="shared" si="7"/>
        <v>26.249257505318607</v>
      </c>
      <c r="L61" s="225">
        <f t="shared" si="8"/>
        <v>17.551456294967196</v>
      </c>
      <c r="M61" s="231">
        <f t="shared" si="9"/>
        <v>100</v>
      </c>
      <c r="N61" s="144"/>
      <c r="O61" s="172"/>
    </row>
    <row r="62" spans="1:15" ht="12.75">
      <c r="A62" s="75" t="s">
        <v>569</v>
      </c>
      <c r="B62" s="85" t="s">
        <v>570</v>
      </c>
      <c r="C62" s="181">
        <f t="shared" si="5"/>
        <v>1064.6881297591203</v>
      </c>
      <c r="D62" s="181">
        <v>93.182862873471279</v>
      </c>
      <c r="E62" s="181">
        <v>83.448359068030328</v>
      </c>
      <c r="F62" s="181">
        <v>1148.1364888271507</v>
      </c>
      <c r="G62" s="181"/>
      <c r="H62" s="75" t="s">
        <v>569</v>
      </c>
      <c r="I62" s="85" t="s">
        <v>570</v>
      </c>
      <c r="J62" s="224">
        <f t="shared" si="6"/>
        <v>92.731843306079838</v>
      </c>
      <c r="K62" s="224">
        <f t="shared" si="7"/>
        <v>8.7521275262600486</v>
      </c>
      <c r="L62" s="225">
        <f t="shared" si="8"/>
        <v>7.2681566939201501</v>
      </c>
      <c r="M62" s="231">
        <f t="shared" si="9"/>
        <v>100</v>
      </c>
      <c r="N62" s="144"/>
      <c r="O62" s="172"/>
    </row>
    <row r="63" spans="1:15" ht="12.75">
      <c r="A63" s="75" t="s">
        <v>571</v>
      </c>
      <c r="B63" s="85" t="s">
        <v>572</v>
      </c>
      <c r="C63" s="181">
        <f t="shared" si="5"/>
        <v>6188.6345639945612</v>
      </c>
      <c r="D63" s="181">
        <v>2727.5093605799884</v>
      </c>
      <c r="E63" s="181">
        <v>2765.2603769070943</v>
      </c>
      <c r="F63" s="181">
        <v>8953.894940901655</v>
      </c>
      <c r="G63" s="181"/>
      <c r="H63" s="75" t="s">
        <v>571</v>
      </c>
      <c r="I63" s="85" t="s">
        <v>572</v>
      </c>
      <c r="J63" s="224">
        <f t="shared" si="6"/>
        <v>69.116676092821876</v>
      </c>
      <c r="K63" s="224">
        <f t="shared" si="7"/>
        <v>44.072877989090223</v>
      </c>
      <c r="L63" s="225">
        <f t="shared" si="8"/>
        <v>30.883323907178131</v>
      </c>
      <c r="M63" s="231">
        <f t="shared" si="9"/>
        <v>100</v>
      </c>
      <c r="N63" s="144"/>
      <c r="O63" s="172"/>
    </row>
    <row r="64" spans="1:15" ht="12.75">
      <c r="A64" s="75" t="s">
        <v>573</v>
      </c>
      <c r="B64" s="85" t="s">
        <v>574</v>
      </c>
      <c r="C64" s="181">
        <f t="shared" si="5"/>
        <v>147.56074657065273</v>
      </c>
      <c r="D64" s="181">
        <v>23.603707635723975</v>
      </c>
      <c r="E64" s="181">
        <v>22.386592368115068</v>
      </c>
      <c r="F64" s="181">
        <v>169.94733893876779</v>
      </c>
      <c r="G64" s="181"/>
      <c r="H64" s="75" t="s">
        <v>573</v>
      </c>
      <c r="I64" s="85" t="s">
        <v>574</v>
      </c>
      <c r="J64" s="224">
        <f t="shared" si="6"/>
        <v>86.82733574535051</v>
      </c>
      <c r="K64" s="224">
        <f t="shared" si="7"/>
        <v>15.995925870720923</v>
      </c>
      <c r="L64" s="225">
        <f t="shared" si="8"/>
        <v>13.172664254649483</v>
      </c>
      <c r="M64" s="231">
        <f t="shared" si="9"/>
        <v>100</v>
      </c>
      <c r="N64" s="144"/>
      <c r="O64" s="172"/>
    </row>
    <row r="65" spans="1:15" ht="12.75">
      <c r="A65" s="75" t="s">
        <v>575</v>
      </c>
      <c r="B65" s="85" t="s">
        <v>576</v>
      </c>
      <c r="C65" s="181">
        <f t="shared" si="5"/>
        <v>2734.3267668259746</v>
      </c>
      <c r="D65" s="181">
        <v>999.96551976864941</v>
      </c>
      <c r="E65" s="181">
        <v>1441.5061261387586</v>
      </c>
      <c r="F65" s="181">
        <v>4175.8328929647332</v>
      </c>
      <c r="G65" s="181"/>
      <c r="H65" s="75" t="s">
        <v>575</v>
      </c>
      <c r="I65" s="85" t="s">
        <v>576</v>
      </c>
      <c r="J65" s="224">
        <f t="shared" si="6"/>
        <v>65.479793777970684</v>
      </c>
      <c r="K65" s="224">
        <f t="shared" si="7"/>
        <v>36.570812673183767</v>
      </c>
      <c r="L65" s="225">
        <f t="shared" si="8"/>
        <v>34.520206222029316</v>
      </c>
      <c r="M65" s="231">
        <f t="shared" si="9"/>
        <v>100</v>
      </c>
      <c r="N65" s="144"/>
      <c r="O65" s="172"/>
    </row>
    <row r="66" spans="1:15" ht="12.75">
      <c r="A66" s="75" t="s">
        <v>577</v>
      </c>
      <c r="B66" s="85" t="s">
        <v>578</v>
      </c>
      <c r="C66" s="181">
        <f t="shared" si="5"/>
        <v>6607.9724916503174</v>
      </c>
      <c r="D66" s="181">
        <v>506.08918632421069</v>
      </c>
      <c r="E66" s="181">
        <v>816.55838042724042</v>
      </c>
      <c r="F66" s="181">
        <v>7424.5308720775574</v>
      </c>
      <c r="G66" s="181"/>
      <c r="H66" s="75" t="s">
        <v>577</v>
      </c>
      <c r="I66" s="85" t="s">
        <v>578</v>
      </c>
      <c r="J66" s="224">
        <f t="shared" si="6"/>
        <v>89.001885849809284</v>
      </c>
      <c r="K66" s="224">
        <f t="shared" si="7"/>
        <v>7.6587665424408682</v>
      </c>
      <c r="L66" s="225">
        <f t="shared" si="8"/>
        <v>10.998114150190723</v>
      </c>
      <c r="M66" s="231">
        <f t="shared" si="9"/>
        <v>100</v>
      </c>
      <c r="N66" s="144"/>
      <c r="O66" s="172"/>
    </row>
    <row r="67" spans="1:15" ht="12.75">
      <c r="A67" s="75" t="s">
        <v>579</v>
      </c>
      <c r="B67" s="85" t="s">
        <v>580</v>
      </c>
      <c r="C67" s="181">
        <f t="shared" si="5"/>
        <v>148.82736836058908</v>
      </c>
      <c r="D67" s="181">
        <v>0.66749572249850542</v>
      </c>
      <c r="E67" s="181">
        <v>0.78846587309469329</v>
      </c>
      <c r="F67" s="181">
        <v>149.61583423368376</v>
      </c>
      <c r="G67" s="181"/>
      <c r="H67" s="75" t="s">
        <v>579</v>
      </c>
      <c r="I67" s="85" t="s">
        <v>580</v>
      </c>
      <c r="J67" s="224">
        <f t="shared" si="6"/>
        <v>99.473006398598713</v>
      </c>
      <c r="K67" s="224">
        <f t="shared" si="7"/>
        <v>0.44850334306876366</v>
      </c>
      <c r="L67" s="225">
        <f t="shared" si="8"/>
        <v>0.5269936014013028</v>
      </c>
      <c r="M67" s="231">
        <f t="shared" si="9"/>
        <v>100</v>
      </c>
      <c r="N67" s="144"/>
      <c r="O67" s="172"/>
    </row>
    <row r="68" spans="1:15" ht="12.75">
      <c r="A68" s="75" t="s">
        <v>581</v>
      </c>
      <c r="B68" s="85" t="s">
        <v>582</v>
      </c>
      <c r="C68" s="181">
        <f t="shared" si="5"/>
        <v>3963.3009811030115</v>
      </c>
      <c r="D68" s="181">
        <v>65.822871627162641</v>
      </c>
      <c r="E68" s="181">
        <v>50.666427664677599</v>
      </c>
      <c r="F68" s="181">
        <v>4013.967408767689</v>
      </c>
      <c r="G68" s="181"/>
      <c r="H68" s="75" t="s">
        <v>581</v>
      </c>
      <c r="I68" s="85" t="s">
        <v>582</v>
      </c>
      <c r="J68" s="224">
        <f t="shared" si="6"/>
        <v>98.737746909603516</v>
      </c>
      <c r="K68" s="224">
        <f t="shared" si="7"/>
        <v>1.6608093087304139</v>
      </c>
      <c r="L68" s="225">
        <f t="shared" si="8"/>
        <v>1.2622530903964784</v>
      </c>
      <c r="M68" s="231">
        <f t="shared" si="9"/>
        <v>100</v>
      </c>
      <c r="N68" s="144"/>
      <c r="O68" s="172"/>
    </row>
    <row r="69" spans="1:15" ht="12.75">
      <c r="A69" s="75" t="s">
        <v>583</v>
      </c>
      <c r="B69" s="85" t="s">
        <v>584</v>
      </c>
      <c r="C69" s="181">
        <f t="shared" si="5"/>
        <v>3807.8434813790177</v>
      </c>
      <c r="D69" s="181">
        <v>3.3518963084826026</v>
      </c>
      <c r="E69" s="181">
        <v>3.7274139873450896</v>
      </c>
      <c r="F69" s="181">
        <v>3811.5708953663629</v>
      </c>
      <c r="G69" s="181"/>
      <c r="H69" s="75" t="s">
        <v>583</v>
      </c>
      <c r="I69" s="85" t="s">
        <v>584</v>
      </c>
      <c r="J69" s="224">
        <f t="shared" si="6"/>
        <v>99.902207932380932</v>
      </c>
      <c r="K69" s="224">
        <f t="shared" si="7"/>
        <v>8.8026105192451534E-2</v>
      </c>
      <c r="L69" s="225">
        <f t="shared" si="8"/>
        <v>9.7792067619060133E-2</v>
      </c>
      <c r="M69" s="231">
        <f t="shared" si="9"/>
        <v>100</v>
      </c>
      <c r="N69" s="144"/>
      <c r="O69" s="172"/>
    </row>
    <row r="70" spans="1:15" ht="12.75">
      <c r="A70" s="75" t="s">
        <v>585</v>
      </c>
      <c r="B70" s="85" t="s">
        <v>586</v>
      </c>
      <c r="C70" s="181">
        <f t="shared" si="5"/>
        <v>2708.2156468694998</v>
      </c>
      <c r="D70" s="181">
        <v>0</v>
      </c>
      <c r="E70" s="181">
        <v>0</v>
      </c>
      <c r="F70" s="181">
        <v>2708.2156468694998</v>
      </c>
      <c r="G70" s="181"/>
      <c r="H70" s="75" t="s">
        <v>585</v>
      </c>
      <c r="I70" s="85" t="s">
        <v>586</v>
      </c>
      <c r="J70" s="224">
        <f t="shared" si="6"/>
        <v>100.00000000000001</v>
      </c>
      <c r="K70" s="224">
        <f t="shared" si="7"/>
        <v>0</v>
      </c>
      <c r="L70" s="225">
        <f t="shared" si="8"/>
        <v>0</v>
      </c>
      <c r="M70" s="231">
        <f t="shared" si="9"/>
        <v>100.00000000000001</v>
      </c>
      <c r="N70" s="144"/>
      <c r="O70" s="172"/>
    </row>
    <row r="71" spans="1:15" ht="12.75">
      <c r="A71" s="75" t="s">
        <v>587</v>
      </c>
      <c r="B71" s="85" t="s">
        <v>588</v>
      </c>
      <c r="C71" s="181">
        <f t="shared" si="5"/>
        <v>2595.8403353818126</v>
      </c>
      <c r="D71" s="181">
        <v>113.0779153407254</v>
      </c>
      <c r="E71" s="181">
        <v>154.84903664158753</v>
      </c>
      <c r="F71" s="181">
        <v>2750.6893720234002</v>
      </c>
      <c r="G71" s="181"/>
      <c r="H71" s="75" t="s">
        <v>587</v>
      </c>
      <c r="I71" s="85" t="s">
        <v>588</v>
      </c>
      <c r="J71" s="224">
        <f t="shared" si="6"/>
        <v>94.370537138198159</v>
      </c>
      <c r="K71" s="224">
        <f t="shared" si="7"/>
        <v>4.3561198198306439</v>
      </c>
      <c r="L71" s="225">
        <f t="shared" si="8"/>
        <v>5.629462861801839</v>
      </c>
      <c r="M71" s="231">
        <f t="shared" si="9"/>
        <v>99.999999999999986</v>
      </c>
      <c r="N71" s="144"/>
      <c r="O71" s="172"/>
    </row>
    <row r="72" spans="1:15" ht="12.75">
      <c r="A72" s="75" t="s">
        <v>589</v>
      </c>
      <c r="B72" s="85" t="s">
        <v>590</v>
      </c>
      <c r="C72" s="181">
        <f t="shared" si="5"/>
        <v>485.47036906693194</v>
      </c>
      <c r="D72" s="181">
        <v>32.115480637610119</v>
      </c>
      <c r="E72" s="181">
        <v>37.753467775817221</v>
      </c>
      <c r="F72" s="181">
        <v>523.22383684274917</v>
      </c>
      <c r="G72" s="181"/>
      <c r="H72" s="75" t="s">
        <v>589</v>
      </c>
      <c r="I72" s="85" t="s">
        <v>590</v>
      </c>
      <c r="J72" s="224">
        <f t="shared" si="6"/>
        <v>92.784451869847871</v>
      </c>
      <c r="K72" s="224">
        <f t="shared" si="7"/>
        <v>6.6153328161584142</v>
      </c>
      <c r="L72" s="225">
        <f t="shared" si="8"/>
        <v>7.21554813015213</v>
      </c>
      <c r="M72" s="231">
        <f t="shared" si="9"/>
        <v>100</v>
      </c>
      <c r="N72" s="144"/>
      <c r="O72" s="172"/>
    </row>
    <row r="73" spans="1:15" ht="12.75">
      <c r="A73" s="75" t="s">
        <v>591</v>
      </c>
      <c r="B73" s="85" t="s">
        <v>592</v>
      </c>
      <c r="C73" s="181">
        <f t="shared" si="5"/>
        <v>2950.1832098453565</v>
      </c>
      <c r="D73" s="181">
        <v>156.45408665911711</v>
      </c>
      <c r="E73" s="181">
        <v>157.81002565675448</v>
      </c>
      <c r="F73" s="181">
        <v>3107.993235502111</v>
      </c>
      <c r="G73" s="181"/>
      <c r="H73" s="75" t="s">
        <v>591</v>
      </c>
      <c r="I73" s="85" t="s">
        <v>592</v>
      </c>
      <c r="J73" s="224">
        <f t="shared" si="6"/>
        <v>94.922446295760381</v>
      </c>
      <c r="K73" s="224">
        <f t="shared" si="7"/>
        <v>5.3031990059803151</v>
      </c>
      <c r="L73" s="225">
        <f t="shared" si="8"/>
        <v>5.0775537042396275</v>
      </c>
      <c r="M73" s="231">
        <f t="shared" si="9"/>
        <v>100</v>
      </c>
      <c r="N73" s="144"/>
      <c r="O73" s="172"/>
    </row>
    <row r="74" spans="1:15" ht="12.75">
      <c r="A74" s="75" t="s">
        <v>593</v>
      </c>
      <c r="B74" s="205" t="s">
        <v>594</v>
      </c>
      <c r="C74" s="207">
        <f t="shared" ref="C74:D74" si="10">SUM(C8:C73)</f>
        <v>750151.05937010306</v>
      </c>
      <c r="D74" s="207">
        <f t="shared" si="10"/>
        <v>354870.39525316784</v>
      </c>
      <c r="E74" s="207">
        <f t="shared" ref="E74:F74" si="11">SUM(E8:E73)</f>
        <v>476627.53646337992</v>
      </c>
      <c r="F74" s="207">
        <f t="shared" si="11"/>
        <v>1226778.5958334825</v>
      </c>
      <c r="G74" s="207"/>
      <c r="H74" s="75" t="s">
        <v>593</v>
      </c>
      <c r="I74" s="205" t="s">
        <v>594</v>
      </c>
      <c r="J74" s="226">
        <f t="shared" si="6"/>
        <v>61.148039419488313</v>
      </c>
      <c r="K74" s="226">
        <f t="shared" si="7"/>
        <v>47.306524575350217</v>
      </c>
      <c r="L74" s="227">
        <f t="shared" si="8"/>
        <v>38.851960580511729</v>
      </c>
      <c r="M74" s="232">
        <f t="shared" si="9"/>
        <v>100</v>
      </c>
      <c r="N74" s="144"/>
      <c r="O74" s="172"/>
    </row>
    <row r="75" spans="1:15" ht="20.100000000000001" customHeight="1">
      <c r="A75" s="219" t="s">
        <v>619</v>
      </c>
      <c r="B75" s="167"/>
      <c r="C75" s="168"/>
      <c r="D75" s="168"/>
      <c r="E75" s="168"/>
      <c r="F75" s="168"/>
      <c r="G75" s="168"/>
      <c r="H75" s="168"/>
      <c r="I75" s="168"/>
      <c r="J75" s="179"/>
      <c r="K75" s="179"/>
    </row>
    <row r="76" spans="1:15" ht="12.75">
      <c r="A76" s="72" t="s">
        <v>604</v>
      </c>
      <c r="B76" s="167"/>
      <c r="C76" s="168"/>
      <c r="D76" s="168"/>
      <c r="E76" s="168"/>
      <c r="F76" s="168"/>
      <c r="G76" s="168"/>
      <c r="H76" s="168"/>
      <c r="I76" s="168"/>
    </row>
    <row r="77" spans="1:15" ht="12.75">
      <c r="A77" s="72" t="s">
        <v>605</v>
      </c>
      <c r="B77" s="167"/>
      <c r="C77" s="168"/>
      <c r="D77" s="168"/>
      <c r="E77" s="168"/>
      <c r="F77" s="168"/>
      <c r="G77" s="168"/>
      <c r="H77" s="168"/>
      <c r="I77" s="168"/>
    </row>
    <row r="78" spans="1:15">
      <c r="B78" s="167"/>
    </row>
    <row r="79" spans="1:15">
      <c r="B79" s="167"/>
    </row>
    <row r="80" spans="1:15" ht="12.75">
      <c r="A80" s="2"/>
      <c r="B80" s="167"/>
      <c r="C80" s="2"/>
      <c r="D80" s="2"/>
      <c r="E80" s="2"/>
      <c r="F80" s="2"/>
      <c r="G80" s="2"/>
      <c r="H80" s="2"/>
      <c r="I80" s="2"/>
    </row>
    <row r="81" spans="1:9" ht="12.75">
      <c r="A81" s="2"/>
      <c r="B81" s="167"/>
      <c r="C81" s="2"/>
      <c r="D81" s="2"/>
      <c r="E81" s="2"/>
      <c r="F81" s="2"/>
      <c r="G81" s="2"/>
      <c r="H81" s="2"/>
      <c r="I81" s="2"/>
    </row>
    <row r="82" spans="1:9" ht="12.75">
      <c r="A82" s="2"/>
      <c r="B82" s="167"/>
      <c r="C82" s="2"/>
      <c r="D82" s="2"/>
      <c r="E82" s="2"/>
      <c r="F82" s="2"/>
      <c r="G82" s="2"/>
      <c r="H82" s="2"/>
      <c r="I82" s="2"/>
    </row>
    <row r="83" spans="1:9" ht="12.75">
      <c r="A83" s="2"/>
      <c r="B83" s="167"/>
      <c r="C83" s="2"/>
      <c r="D83" s="2"/>
      <c r="E83" s="2"/>
      <c r="F83" s="2"/>
      <c r="G83" s="2"/>
      <c r="H83" s="2"/>
      <c r="I83" s="2"/>
    </row>
    <row r="84" spans="1:9" ht="12.75">
      <c r="A84" s="2"/>
      <c r="B84" s="167"/>
      <c r="C84" s="2"/>
      <c r="D84" s="2"/>
      <c r="E84" s="2"/>
      <c r="F84" s="2"/>
      <c r="G84" s="2"/>
      <c r="H84" s="2"/>
      <c r="I84" s="2"/>
    </row>
    <row r="85" spans="1:9" ht="12.75">
      <c r="A85" s="2"/>
      <c r="B85" s="167"/>
      <c r="C85" s="2"/>
      <c r="D85" s="2"/>
      <c r="E85" s="2"/>
      <c r="F85" s="2"/>
      <c r="G85" s="2"/>
      <c r="H85" s="2"/>
      <c r="I85" s="2"/>
    </row>
    <row r="86" spans="1:9" ht="12.75">
      <c r="A86" s="2"/>
      <c r="B86" s="167"/>
      <c r="C86" s="2"/>
      <c r="D86" s="2"/>
      <c r="E86" s="2"/>
      <c r="F86" s="2"/>
      <c r="G86" s="2"/>
      <c r="H86" s="2"/>
      <c r="I86" s="2"/>
    </row>
    <row r="87" spans="1:9" ht="12.75">
      <c r="A87" s="2"/>
      <c r="B87" s="167"/>
      <c r="C87" s="2"/>
      <c r="D87" s="2"/>
      <c r="E87" s="2"/>
      <c r="F87" s="2"/>
      <c r="G87" s="2"/>
      <c r="H87" s="2"/>
      <c r="I87" s="2"/>
    </row>
    <row r="88" spans="1:9" ht="12.75">
      <c r="A88" s="2"/>
      <c r="B88" s="167"/>
      <c r="C88" s="2"/>
      <c r="D88" s="2"/>
      <c r="E88" s="2"/>
      <c r="F88" s="2"/>
      <c r="G88" s="2"/>
      <c r="H88" s="2"/>
      <c r="I88" s="2"/>
    </row>
    <row r="89" spans="1:9" ht="12.75">
      <c r="A89" s="2"/>
      <c r="B89" s="167"/>
      <c r="C89" s="2"/>
      <c r="D89" s="2"/>
      <c r="E89" s="2"/>
      <c r="F89" s="2"/>
      <c r="G89" s="2"/>
      <c r="H89" s="2"/>
      <c r="I89" s="2"/>
    </row>
    <row r="90" spans="1:9" ht="12.75">
      <c r="A90" s="2"/>
      <c r="B90" s="167"/>
      <c r="C90" s="2"/>
      <c r="D90" s="2"/>
      <c r="E90" s="2"/>
      <c r="F90" s="2"/>
      <c r="G90" s="2"/>
      <c r="H90" s="2"/>
      <c r="I90" s="2"/>
    </row>
    <row r="91" spans="1:9" ht="12.75">
      <c r="A91" s="2"/>
      <c r="B91" s="167"/>
      <c r="C91" s="2"/>
      <c r="D91" s="2"/>
      <c r="E91" s="2"/>
      <c r="F91" s="2"/>
      <c r="G91" s="2"/>
      <c r="H91" s="2"/>
      <c r="I91" s="2"/>
    </row>
    <row r="92" spans="1:9" ht="12.75">
      <c r="A92" s="2"/>
      <c r="B92" s="167"/>
      <c r="C92" s="2"/>
      <c r="D92" s="2"/>
      <c r="E92" s="2"/>
      <c r="F92" s="2"/>
      <c r="G92" s="2"/>
      <c r="H92" s="2"/>
      <c r="I92" s="2"/>
    </row>
    <row r="93" spans="1:9" ht="12.75">
      <c r="A93" s="2"/>
      <c r="B93" s="167"/>
      <c r="C93" s="2"/>
      <c r="D93" s="2"/>
      <c r="E93" s="2"/>
      <c r="F93" s="2"/>
      <c r="G93" s="2"/>
      <c r="H93" s="2"/>
      <c r="I93" s="2"/>
    </row>
    <row r="94" spans="1:9" ht="12.75">
      <c r="A94" s="2"/>
      <c r="B94" s="167"/>
      <c r="C94" s="2"/>
      <c r="D94" s="2"/>
      <c r="E94" s="2"/>
      <c r="F94" s="2"/>
      <c r="G94" s="2"/>
      <c r="H94" s="2"/>
      <c r="I94" s="2"/>
    </row>
    <row r="95" spans="1:9" ht="12.75">
      <c r="A95" s="2"/>
      <c r="B95" s="167"/>
      <c r="C95" s="2"/>
      <c r="D95" s="2"/>
      <c r="E95" s="2"/>
      <c r="F95" s="2"/>
      <c r="G95" s="2"/>
      <c r="H95" s="2"/>
      <c r="I95" s="2"/>
    </row>
    <row r="96" spans="1:9" ht="12.75">
      <c r="A96" s="2"/>
      <c r="B96" s="167"/>
      <c r="C96" s="2"/>
      <c r="D96" s="2"/>
      <c r="E96" s="2"/>
      <c r="F96" s="2"/>
      <c r="G96" s="2"/>
      <c r="H96" s="2"/>
      <c r="I96" s="2"/>
    </row>
    <row r="97" spans="1:9" ht="12.75">
      <c r="A97" s="2"/>
      <c r="B97" s="167"/>
      <c r="C97" s="2"/>
      <c r="D97" s="2"/>
      <c r="E97" s="2"/>
      <c r="F97" s="2"/>
      <c r="G97" s="2"/>
      <c r="H97" s="2"/>
      <c r="I97" s="2"/>
    </row>
    <row r="98" spans="1:9" ht="12.75">
      <c r="A98" s="2"/>
      <c r="B98" s="167"/>
      <c r="C98" s="2"/>
      <c r="D98" s="2"/>
      <c r="E98" s="2"/>
      <c r="F98" s="2"/>
      <c r="G98" s="2"/>
      <c r="H98" s="2"/>
      <c r="I98" s="2"/>
    </row>
    <row r="99" spans="1:9" ht="12.75">
      <c r="A99" s="2"/>
      <c r="B99" s="167"/>
      <c r="C99" s="2"/>
      <c r="D99" s="2"/>
      <c r="E99" s="2"/>
      <c r="F99" s="2"/>
      <c r="G99" s="2"/>
      <c r="H99" s="2"/>
      <c r="I99" s="2"/>
    </row>
    <row r="100" spans="1:9" ht="12.75">
      <c r="A100" s="2"/>
      <c r="B100" s="167"/>
      <c r="C100" s="2"/>
      <c r="D100" s="2"/>
      <c r="E100" s="2"/>
      <c r="F100" s="2"/>
      <c r="G100" s="2"/>
      <c r="H100" s="2"/>
      <c r="I100" s="2"/>
    </row>
    <row r="101" spans="1:9" ht="12.75">
      <c r="A101" s="2"/>
      <c r="B101" s="167"/>
      <c r="C101" s="2"/>
      <c r="D101" s="2"/>
      <c r="E101" s="2"/>
      <c r="F101" s="2"/>
      <c r="G101" s="2"/>
      <c r="H101" s="2"/>
      <c r="I101" s="2"/>
    </row>
    <row r="102" spans="1:9" ht="12.75">
      <c r="A102" s="2"/>
      <c r="B102" s="167"/>
      <c r="C102" s="2"/>
      <c r="D102" s="2"/>
      <c r="E102" s="2"/>
      <c r="F102" s="2"/>
      <c r="G102" s="2"/>
      <c r="H102" s="2"/>
      <c r="I102" s="2"/>
    </row>
    <row r="103" spans="1:9" ht="12.75">
      <c r="A103" s="2"/>
      <c r="B103" s="167"/>
      <c r="C103" s="2"/>
      <c r="D103" s="2"/>
      <c r="E103" s="2"/>
      <c r="F103" s="2"/>
      <c r="G103" s="2"/>
      <c r="H103" s="2"/>
      <c r="I103" s="2"/>
    </row>
    <row r="104" spans="1:9" ht="12.75">
      <c r="A104" s="2"/>
      <c r="B104" s="167"/>
      <c r="C104" s="2"/>
      <c r="D104" s="2"/>
      <c r="E104" s="2"/>
      <c r="F104" s="2"/>
      <c r="G104" s="2"/>
      <c r="H104" s="2"/>
      <c r="I104" s="2"/>
    </row>
    <row r="105" spans="1:9" ht="12.75">
      <c r="A105" s="2"/>
      <c r="B105" s="167"/>
      <c r="C105" s="2"/>
      <c r="D105" s="2"/>
      <c r="E105" s="2"/>
      <c r="F105" s="2"/>
      <c r="G105" s="2"/>
      <c r="H105" s="2"/>
      <c r="I105" s="2"/>
    </row>
    <row r="106" spans="1:9" ht="12.75">
      <c r="A106" s="2"/>
      <c r="B106" s="167"/>
      <c r="C106" s="2"/>
      <c r="D106" s="2"/>
      <c r="E106" s="2"/>
      <c r="F106" s="2"/>
      <c r="G106" s="2"/>
      <c r="H106" s="2"/>
      <c r="I106" s="2"/>
    </row>
    <row r="107" spans="1:9" ht="12.75">
      <c r="A107" s="2"/>
      <c r="B107" s="167"/>
      <c r="C107" s="2"/>
      <c r="D107" s="2"/>
      <c r="E107" s="2"/>
      <c r="F107" s="2"/>
      <c r="G107" s="2"/>
      <c r="H107" s="2"/>
      <c r="I107" s="2"/>
    </row>
    <row r="108" spans="1:9" ht="12.75">
      <c r="A108" s="2"/>
      <c r="B108" s="167"/>
      <c r="C108" s="2"/>
      <c r="D108" s="2"/>
      <c r="E108" s="2"/>
      <c r="F108" s="2"/>
      <c r="G108" s="2"/>
      <c r="H108" s="2"/>
      <c r="I108" s="2"/>
    </row>
    <row r="109" spans="1:9" ht="12.75">
      <c r="A109" s="2"/>
      <c r="B109" s="167"/>
      <c r="C109" s="2"/>
      <c r="D109" s="2"/>
      <c r="E109" s="2"/>
      <c r="F109" s="2"/>
      <c r="G109" s="2"/>
      <c r="H109" s="2"/>
      <c r="I109" s="2"/>
    </row>
    <row r="110" spans="1:9" ht="12.75">
      <c r="A110" s="2"/>
      <c r="B110" s="167"/>
      <c r="C110" s="2"/>
      <c r="D110" s="2"/>
      <c r="E110" s="2"/>
      <c r="F110" s="2"/>
      <c r="G110" s="2"/>
      <c r="H110" s="2"/>
      <c r="I110" s="2"/>
    </row>
    <row r="111" spans="1:9" ht="12.75">
      <c r="A111" s="2"/>
      <c r="B111" s="167"/>
      <c r="C111" s="2"/>
      <c r="D111" s="2"/>
      <c r="E111" s="2"/>
      <c r="F111" s="2"/>
      <c r="G111" s="2"/>
      <c r="H111" s="2"/>
      <c r="I111" s="2"/>
    </row>
    <row r="112" spans="1:9" ht="12.75">
      <c r="A112" s="2"/>
      <c r="B112" s="167"/>
      <c r="C112" s="2"/>
      <c r="D112" s="2"/>
      <c r="E112" s="2"/>
      <c r="F112" s="2"/>
      <c r="G112" s="2"/>
      <c r="H112" s="2"/>
      <c r="I112" s="2"/>
    </row>
    <row r="113" spans="1:9" ht="12.75">
      <c r="A113" s="2"/>
      <c r="B113" s="167"/>
      <c r="C113" s="2"/>
      <c r="D113" s="2"/>
      <c r="E113" s="2"/>
      <c r="F113" s="2"/>
      <c r="G113" s="2"/>
      <c r="H113" s="2"/>
      <c r="I113" s="2"/>
    </row>
    <row r="114" spans="1:9" ht="12.75">
      <c r="A114" s="2"/>
      <c r="B114" s="167"/>
      <c r="C114" s="2"/>
      <c r="D114" s="2"/>
      <c r="E114" s="2"/>
      <c r="F114" s="2"/>
      <c r="G114" s="2"/>
      <c r="H114" s="2"/>
      <c r="I114" s="2"/>
    </row>
    <row r="115" spans="1:9" ht="12.75">
      <c r="A115" s="2"/>
      <c r="B115" s="167"/>
      <c r="C115" s="2"/>
      <c r="D115" s="2"/>
      <c r="E115" s="2"/>
      <c r="F115" s="2"/>
      <c r="G115" s="2"/>
      <c r="H115" s="2"/>
      <c r="I115" s="2"/>
    </row>
    <row r="116" spans="1:9" ht="12.75">
      <c r="A116" s="2"/>
      <c r="B116" s="167"/>
      <c r="C116" s="2"/>
      <c r="D116" s="2"/>
      <c r="E116" s="2"/>
      <c r="F116" s="2"/>
      <c r="G116" s="2"/>
      <c r="H116" s="2"/>
      <c r="I116" s="2"/>
    </row>
    <row r="117" spans="1:9" ht="12.75">
      <c r="A117" s="2"/>
      <c r="B117" s="167"/>
      <c r="C117" s="2"/>
      <c r="D117" s="2"/>
      <c r="E117" s="2"/>
      <c r="F117" s="2"/>
      <c r="G117" s="2"/>
      <c r="H117" s="2"/>
      <c r="I117" s="2"/>
    </row>
    <row r="118" spans="1:9" ht="12.75">
      <c r="A118" s="2"/>
      <c r="B118" s="167"/>
      <c r="C118" s="2"/>
      <c r="D118" s="2"/>
      <c r="E118" s="2"/>
      <c r="F118" s="2"/>
      <c r="G118" s="2"/>
      <c r="H118" s="2"/>
      <c r="I118" s="2"/>
    </row>
    <row r="119" spans="1:9" ht="12.75">
      <c r="A119" s="2"/>
      <c r="B119" s="167"/>
      <c r="C119" s="2"/>
      <c r="D119" s="2"/>
      <c r="E119" s="2"/>
      <c r="F119" s="2"/>
      <c r="G119" s="2"/>
      <c r="H119" s="2"/>
      <c r="I119" s="2"/>
    </row>
    <row r="120" spans="1:9" ht="12.75">
      <c r="A120" s="2"/>
      <c r="B120" s="167"/>
      <c r="C120" s="2"/>
      <c r="D120" s="2"/>
      <c r="E120" s="2"/>
      <c r="F120" s="2"/>
      <c r="G120" s="2"/>
      <c r="H120" s="2"/>
      <c r="I120" s="2"/>
    </row>
    <row r="121" spans="1:9" ht="12.75">
      <c r="A121" s="2"/>
      <c r="B121" s="167"/>
      <c r="C121" s="2"/>
      <c r="D121" s="2"/>
      <c r="E121" s="2"/>
      <c r="F121" s="2"/>
      <c r="G121" s="2"/>
      <c r="H121" s="2"/>
      <c r="I121" s="2"/>
    </row>
    <row r="122" spans="1:9" ht="12.75">
      <c r="A122" s="2"/>
      <c r="B122" s="167"/>
      <c r="C122" s="2"/>
      <c r="D122" s="2"/>
      <c r="E122" s="2"/>
      <c r="F122" s="2"/>
      <c r="G122" s="2"/>
      <c r="H122" s="2"/>
      <c r="I122" s="2"/>
    </row>
    <row r="123" spans="1:9" ht="12.75">
      <c r="A123" s="2"/>
      <c r="B123" s="167"/>
      <c r="C123" s="2"/>
      <c r="D123" s="2"/>
      <c r="E123" s="2"/>
      <c r="F123" s="2"/>
      <c r="G123" s="2"/>
      <c r="H123" s="2"/>
      <c r="I123" s="2"/>
    </row>
    <row r="124" spans="1:9" ht="12.75">
      <c r="A124" s="2"/>
      <c r="B124" s="167"/>
      <c r="C124" s="2"/>
      <c r="D124" s="2"/>
      <c r="E124" s="2"/>
      <c r="F124" s="2"/>
      <c r="G124" s="2"/>
      <c r="H124" s="2"/>
      <c r="I124" s="2"/>
    </row>
    <row r="125" spans="1:9" ht="12.75">
      <c r="A125" s="2"/>
      <c r="B125" s="167"/>
      <c r="C125" s="2"/>
      <c r="D125" s="2"/>
      <c r="E125" s="2"/>
      <c r="F125" s="2"/>
      <c r="G125" s="2"/>
      <c r="H125" s="2"/>
      <c r="I125" s="2"/>
    </row>
    <row r="126" spans="1:9" ht="12.75">
      <c r="A126" s="2"/>
      <c r="B126" s="167"/>
      <c r="C126" s="2"/>
      <c r="D126" s="2"/>
      <c r="E126" s="2"/>
      <c r="F126" s="2"/>
      <c r="G126" s="2"/>
      <c r="H126" s="2"/>
      <c r="I126" s="2"/>
    </row>
    <row r="127" spans="1:9" ht="12.75">
      <c r="A127" s="2"/>
      <c r="B127" s="167"/>
      <c r="C127" s="2"/>
      <c r="D127" s="2"/>
      <c r="E127" s="2"/>
      <c r="F127" s="2"/>
      <c r="G127" s="2"/>
      <c r="H127" s="2"/>
      <c r="I127" s="2"/>
    </row>
    <row r="128" spans="1:9" ht="12.75">
      <c r="A128" s="2"/>
      <c r="B128" s="167"/>
      <c r="C128" s="2"/>
      <c r="D128" s="2"/>
      <c r="E128" s="2"/>
      <c r="F128" s="2"/>
      <c r="G128" s="2"/>
      <c r="H128" s="2"/>
      <c r="I128" s="2"/>
    </row>
    <row r="129" spans="1:9" ht="12.75">
      <c r="A129" s="2"/>
      <c r="B129" s="167"/>
      <c r="C129" s="2"/>
      <c r="D129" s="2"/>
      <c r="E129" s="2"/>
      <c r="F129" s="2"/>
      <c r="G129" s="2"/>
      <c r="H129" s="2"/>
      <c r="I129" s="2"/>
    </row>
    <row r="130" spans="1:9" ht="12.75">
      <c r="A130" s="2"/>
      <c r="B130" s="167"/>
      <c r="C130" s="2"/>
      <c r="D130" s="2"/>
      <c r="E130" s="2"/>
      <c r="F130" s="2"/>
      <c r="G130" s="2"/>
      <c r="H130" s="2"/>
      <c r="I130" s="2"/>
    </row>
    <row r="131" spans="1:9" ht="12.75">
      <c r="A131" s="2"/>
      <c r="B131" s="167"/>
      <c r="C131" s="2"/>
      <c r="D131" s="2"/>
      <c r="E131" s="2"/>
      <c r="F131" s="2"/>
      <c r="G131" s="2"/>
      <c r="H131" s="2"/>
      <c r="I131" s="2"/>
    </row>
    <row r="132" spans="1:9" ht="12.75">
      <c r="A132" s="2"/>
      <c r="B132" s="167"/>
      <c r="C132" s="2"/>
      <c r="D132" s="2"/>
      <c r="E132" s="2"/>
      <c r="F132" s="2"/>
      <c r="G132" s="2"/>
      <c r="H132" s="2"/>
      <c r="I132" s="2"/>
    </row>
    <row r="133" spans="1:9" ht="12.75">
      <c r="A133" s="2"/>
      <c r="B133" s="167"/>
      <c r="C133" s="2"/>
      <c r="D133" s="2"/>
      <c r="E133" s="2"/>
      <c r="F133" s="2"/>
      <c r="G133" s="2"/>
      <c r="H133" s="2"/>
      <c r="I133" s="2"/>
    </row>
    <row r="134" spans="1:9" ht="12.75">
      <c r="A134" s="2"/>
      <c r="B134" s="167"/>
      <c r="C134" s="2"/>
      <c r="D134" s="2"/>
      <c r="E134" s="2"/>
      <c r="F134" s="2"/>
      <c r="G134" s="2"/>
      <c r="H134" s="2"/>
      <c r="I134" s="2"/>
    </row>
    <row r="135" spans="1:9" ht="12.75">
      <c r="A135" s="2"/>
      <c r="B135" s="167"/>
      <c r="C135" s="2"/>
      <c r="D135" s="2"/>
      <c r="E135" s="2"/>
      <c r="F135" s="2"/>
      <c r="G135" s="2"/>
      <c r="H135" s="2"/>
      <c r="I135" s="2"/>
    </row>
    <row r="136" spans="1:9" ht="12.75">
      <c r="A136" s="2"/>
      <c r="B136" s="167"/>
      <c r="C136" s="2"/>
      <c r="D136" s="2"/>
      <c r="E136" s="2"/>
      <c r="F136" s="2"/>
      <c r="G136" s="2"/>
      <c r="H136" s="2"/>
      <c r="I136" s="2"/>
    </row>
    <row r="137" spans="1:9" ht="12.75">
      <c r="A137" s="2"/>
      <c r="B137" s="167"/>
      <c r="C137" s="2"/>
      <c r="D137" s="2"/>
      <c r="E137" s="2"/>
      <c r="F137" s="2"/>
      <c r="G137" s="2"/>
      <c r="H137" s="2"/>
      <c r="I137" s="2"/>
    </row>
    <row r="138" spans="1:9" ht="12.75">
      <c r="A138" s="2"/>
      <c r="B138" s="167"/>
      <c r="C138" s="2"/>
      <c r="D138" s="2"/>
      <c r="E138" s="2"/>
      <c r="F138" s="2"/>
      <c r="G138" s="2"/>
      <c r="H138" s="2"/>
      <c r="I138" s="2"/>
    </row>
    <row r="139" spans="1:9" ht="12.75">
      <c r="A139" s="2"/>
      <c r="B139" s="167"/>
      <c r="C139" s="2"/>
      <c r="D139" s="2"/>
      <c r="E139" s="2"/>
      <c r="F139" s="2"/>
      <c r="G139" s="2"/>
      <c r="H139" s="2"/>
      <c r="I139" s="2"/>
    </row>
    <row r="140" spans="1:9" ht="12.75">
      <c r="A140" s="2"/>
      <c r="B140" s="167"/>
      <c r="C140" s="2"/>
      <c r="D140" s="2"/>
      <c r="E140" s="2"/>
      <c r="F140" s="2"/>
      <c r="G140" s="2"/>
      <c r="H140" s="2"/>
      <c r="I140" s="2"/>
    </row>
    <row r="141" spans="1:9" ht="12.75">
      <c r="A141" s="2"/>
      <c r="B141" s="167"/>
      <c r="C141" s="2"/>
      <c r="D141" s="2"/>
      <c r="E141" s="2"/>
      <c r="F141" s="2"/>
      <c r="G141" s="2"/>
      <c r="H141" s="2"/>
      <c r="I141" s="2"/>
    </row>
    <row r="142" spans="1:9" ht="12.75">
      <c r="A142" s="2"/>
      <c r="B142" s="167"/>
      <c r="C142" s="2"/>
      <c r="D142" s="2"/>
      <c r="E142" s="2"/>
      <c r="F142" s="2"/>
      <c r="G142" s="2"/>
      <c r="H142" s="2"/>
      <c r="I142" s="2"/>
    </row>
    <row r="143" spans="1:9" ht="12.75">
      <c r="A143" s="2"/>
      <c r="B143" s="167"/>
      <c r="C143" s="2"/>
      <c r="D143" s="2"/>
      <c r="E143" s="2"/>
      <c r="F143" s="2"/>
      <c r="G143" s="2"/>
      <c r="H143" s="2"/>
      <c r="I143" s="2"/>
    </row>
    <row r="144" spans="1:9" ht="12.75">
      <c r="A144" s="2"/>
      <c r="B144" s="167"/>
      <c r="C144" s="2"/>
      <c r="D144" s="2"/>
      <c r="E144" s="2"/>
      <c r="F144" s="2"/>
      <c r="G144" s="2"/>
      <c r="H144" s="2"/>
      <c r="I144" s="2"/>
    </row>
    <row r="145" spans="1:9" ht="12.75">
      <c r="A145" s="2"/>
      <c r="B145" s="167"/>
      <c r="C145" s="2"/>
      <c r="D145" s="2"/>
      <c r="E145" s="2"/>
      <c r="F145" s="2"/>
      <c r="G145" s="2"/>
      <c r="H145" s="2"/>
      <c r="I145" s="2"/>
    </row>
    <row r="146" spans="1:9" ht="12.75">
      <c r="A146" s="2"/>
      <c r="B146" s="167"/>
      <c r="C146" s="2"/>
      <c r="D146" s="2"/>
      <c r="E146" s="2"/>
      <c r="F146" s="2"/>
      <c r="G146" s="2"/>
      <c r="H146" s="2"/>
      <c r="I146" s="2"/>
    </row>
    <row r="147" spans="1:9" ht="12.75">
      <c r="A147" s="2"/>
      <c r="B147" s="167"/>
      <c r="C147" s="2"/>
      <c r="D147" s="2"/>
      <c r="E147" s="2"/>
      <c r="F147" s="2"/>
      <c r="G147" s="2"/>
      <c r="H147" s="2"/>
      <c r="I147" s="2"/>
    </row>
    <row r="148" spans="1:9" ht="12.75">
      <c r="A148" s="2"/>
      <c r="B148" s="167"/>
      <c r="C148" s="2"/>
      <c r="D148" s="2"/>
      <c r="E148" s="2"/>
      <c r="F148" s="2"/>
      <c r="G148" s="2"/>
      <c r="H148" s="2"/>
      <c r="I148" s="2"/>
    </row>
    <row r="149" spans="1:9" ht="12.75">
      <c r="A149" s="2"/>
      <c r="B149" s="167"/>
      <c r="C149" s="2"/>
      <c r="D149" s="2"/>
      <c r="E149" s="2"/>
      <c r="F149" s="2"/>
      <c r="G149" s="2"/>
      <c r="H149" s="2"/>
      <c r="I149" s="2"/>
    </row>
    <row r="150" spans="1:9" ht="12.75">
      <c r="A150" s="2"/>
      <c r="B150" s="167"/>
      <c r="C150" s="2"/>
      <c r="D150" s="2"/>
      <c r="E150" s="2"/>
      <c r="F150" s="2"/>
      <c r="G150" s="2"/>
      <c r="H150" s="2"/>
      <c r="I150" s="2"/>
    </row>
    <row r="151" spans="1:9" ht="12.75">
      <c r="A151" s="2"/>
      <c r="B151" s="167"/>
      <c r="C151" s="2"/>
      <c r="D151" s="2"/>
      <c r="E151" s="2"/>
      <c r="F151" s="2"/>
      <c r="G151" s="2"/>
      <c r="H151" s="2"/>
      <c r="I151" s="2"/>
    </row>
    <row r="152" spans="1:9" ht="12.75">
      <c r="A152" s="2"/>
      <c r="B152" s="167"/>
      <c r="C152" s="2"/>
      <c r="D152" s="2"/>
      <c r="E152" s="2"/>
      <c r="F152" s="2"/>
      <c r="G152" s="2"/>
      <c r="H152" s="2"/>
      <c r="I152" s="2"/>
    </row>
    <row r="153" spans="1:9" ht="12.75">
      <c r="A153" s="2"/>
      <c r="B153" s="167"/>
      <c r="C153" s="2"/>
      <c r="D153" s="2"/>
      <c r="E153" s="2"/>
      <c r="F153" s="2"/>
      <c r="G153" s="2"/>
      <c r="H153" s="2"/>
      <c r="I153" s="2"/>
    </row>
    <row r="154" spans="1:9" ht="12.75">
      <c r="A154" s="2"/>
      <c r="B154" s="167"/>
      <c r="C154" s="2"/>
      <c r="D154" s="2"/>
      <c r="E154" s="2"/>
      <c r="F154" s="2"/>
      <c r="G154" s="2"/>
      <c r="H154" s="2"/>
      <c r="I154" s="2"/>
    </row>
    <row r="155" spans="1:9" ht="12.75">
      <c r="A155" s="2"/>
      <c r="B155" s="167"/>
      <c r="C155" s="2"/>
      <c r="D155" s="2"/>
      <c r="E155" s="2"/>
      <c r="F155" s="2"/>
      <c r="G155" s="2"/>
      <c r="H155" s="2"/>
      <c r="I155" s="2"/>
    </row>
    <row r="156" spans="1:9" ht="12.75">
      <c r="A156" s="2"/>
      <c r="B156" s="167"/>
      <c r="C156" s="2"/>
      <c r="D156" s="2"/>
      <c r="E156" s="2"/>
      <c r="F156" s="2"/>
      <c r="G156" s="2"/>
      <c r="H156" s="2"/>
      <c r="I156" s="2"/>
    </row>
    <row r="157" spans="1:9" ht="12.75">
      <c r="A157" s="2"/>
      <c r="B157" s="167"/>
      <c r="C157" s="2"/>
      <c r="D157" s="2"/>
      <c r="E157" s="2"/>
      <c r="F157" s="2"/>
      <c r="G157" s="2"/>
      <c r="H157" s="2"/>
      <c r="I157" s="2"/>
    </row>
    <row r="158" spans="1:9" ht="12.75">
      <c r="A158" s="2"/>
      <c r="B158" s="167"/>
      <c r="C158" s="2"/>
      <c r="D158" s="2"/>
      <c r="E158" s="2"/>
      <c r="F158" s="2"/>
      <c r="G158" s="2"/>
      <c r="H158" s="2"/>
      <c r="I158" s="2"/>
    </row>
    <row r="159" spans="1:9" ht="12.75">
      <c r="A159" s="2"/>
      <c r="B159" s="167"/>
      <c r="C159" s="2"/>
      <c r="D159" s="2"/>
      <c r="E159" s="2"/>
      <c r="F159" s="2"/>
      <c r="G159" s="2"/>
      <c r="H159" s="2"/>
      <c r="I159" s="2"/>
    </row>
    <row r="160" spans="1:9" ht="12.75">
      <c r="A160" s="2"/>
      <c r="B160" s="167"/>
      <c r="C160" s="2"/>
      <c r="D160" s="2"/>
      <c r="E160" s="2"/>
      <c r="F160" s="2"/>
      <c r="G160" s="2"/>
      <c r="H160" s="2"/>
      <c r="I160" s="2"/>
    </row>
    <row r="161" spans="1:9" ht="12.75">
      <c r="A161" s="2"/>
      <c r="B161" s="167"/>
      <c r="C161" s="2"/>
      <c r="D161" s="2"/>
      <c r="E161" s="2"/>
      <c r="F161" s="2"/>
      <c r="G161" s="2"/>
      <c r="H161" s="2"/>
      <c r="I161" s="2"/>
    </row>
    <row r="162" spans="1:9" ht="12.75">
      <c r="A162" s="2"/>
      <c r="B162" s="167"/>
      <c r="C162" s="2"/>
      <c r="D162" s="2"/>
      <c r="E162" s="2"/>
      <c r="F162" s="2"/>
      <c r="G162" s="2"/>
      <c r="H162" s="2"/>
      <c r="I162" s="2"/>
    </row>
    <row r="163" spans="1:9" ht="12.75">
      <c r="A163" s="2"/>
      <c r="B163" s="167"/>
      <c r="C163" s="2"/>
      <c r="D163" s="2"/>
      <c r="E163" s="2"/>
      <c r="F163" s="2"/>
      <c r="G163" s="2"/>
      <c r="H163" s="2"/>
      <c r="I163" s="2"/>
    </row>
    <row r="164" spans="1:9" ht="12.75">
      <c r="A164" s="2"/>
      <c r="B164" s="167"/>
      <c r="C164" s="2"/>
      <c r="D164" s="2"/>
      <c r="E164" s="2"/>
      <c r="F164" s="2"/>
      <c r="G164" s="2"/>
      <c r="H164" s="2"/>
      <c r="I164" s="2"/>
    </row>
    <row r="165" spans="1:9" ht="12.75">
      <c r="A165" s="2"/>
      <c r="B165" s="167"/>
      <c r="C165" s="2"/>
      <c r="D165" s="2"/>
      <c r="E165" s="2"/>
      <c r="F165" s="2"/>
      <c r="G165" s="2"/>
      <c r="H165" s="2"/>
      <c r="I165" s="2"/>
    </row>
    <row r="166" spans="1:9" ht="12.75">
      <c r="A166" s="2"/>
      <c r="B166" s="167"/>
      <c r="C166" s="2"/>
      <c r="D166" s="2"/>
      <c r="E166" s="2"/>
      <c r="F166" s="2"/>
      <c r="G166" s="2"/>
      <c r="H166" s="2"/>
      <c r="I166" s="2"/>
    </row>
    <row r="167" spans="1:9" ht="12.75">
      <c r="A167" s="2"/>
      <c r="B167" s="167"/>
      <c r="C167" s="2"/>
      <c r="D167" s="2"/>
      <c r="E167" s="2"/>
      <c r="F167" s="2"/>
      <c r="G167" s="2"/>
      <c r="H167" s="2"/>
      <c r="I167" s="2"/>
    </row>
    <row r="168" spans="1:9" ht="12.75">
      <c r="A168" s="2"/>
      <c r="B168" s="167"/>
      <c r="C168" s="2"/>
      <c r="D168" s="2"/>
      <c r="E168" s="2"/>
      <c r="F168" s="2"/>
      <c r="G168" s="2"/>
      <c r="H168" s="2"/>
      <c r="I168" s="2"/>
    </row>
    <row r="169" spans="1:9" ht="12.75">
      <c r="A169" s="2"/>
      <c r="B169" s="167"/>
      <c r="C169" s="2"/>
      <c r="D169" s="2"/>
      <c r="E169" s="2"/>
      <c r="F169" s="2"/>
      <c r="G169" s="2"/>
      <c r="H169" s="2"/>
      <c r="I169" s="2"/>
    </row>
    <row r="170" spans="1:9" ht="12.75">
      <c r="A170" s="2"/>
      <c r="B170" s="167"/>
      <c r="C170" s="2"/>
      <c r="D170" s="2"/>
      <c r="E170" s="2"/>
      <c r="F170" s="2"/>
      <c r="G170" s="2"/>
      <c r="H170" s="2"/>
      <c r="I170" s="2"/>
    </row>
    <row r="171" spans="1:9" ht="12.75">
      <c r="A171" s="2"/>
      <c r="B171" s="167"/>
      <c r="C171" s="2"/>
      <c r="D171" s="2"/>
      <c r="E171" s="2"/>
      <c r="F171" s="2"/>
      <c r="G171" s="2"/>
      <c r="H171" s="2"/>
      <c r="I171" s="2"/>
    </row>
    <row r="172" spans="1:9" ht="12.75">
      <c r="A172" s="2"/>
      <c r="B172" s="167"/>
      <c r="C172" s="2"/>
      <c r="D172" s="2"/>
      <c r="E172" s="2"/>
      <c r="F172" s="2"/>
      <c r="G172" s="2"/>
      <c r="H172" s="2"/>
      <c r="I172" s="2"/>
    </row>
    <row r="173" spans="1:9" ht="12.75">
      <c r="A173" s="2"/>
      <c r="B173" s="167"/>
      <c r="C173" s="2"/>
      <c r="D173" s="2"/>
      <c r="E173" s="2"/>
      <c r="F173" s="2"/>
      <c r="G173" s="2"/>
      <c r="H173" s="2"/>
      <c r="I173" s="2"/>
    </row>
    <row r="174" spans="1:9" ht="12.75">
      <c r="A174" s="2"/>
      <c r="B174" s="167"/>
      <c r="C174" s="2"/>
      <c r="D174" s="2"/>
      <c r="E174" s="2"/>
      <c r="F174" s="2"/>
      <c r="G174" s="2"/>
      <c r="H174" s="2"/>
      <c r="I174" s="2"/>
    </row>
    <row r="175" spans="1:9" ht="12.75">
      <c r="A175" s="2"/>
      <c r="B175" s="167"/>
      <c r="C175" s="2"/>
      <c r="D175" s="2"/>
      <c r="E175" s="2"/>
      <c r="F175" s="2"/>
      <c r="G175" s="2"/>
      <c r="H175" s="2"/>
      <c r="I175" s="2"/>
    </row>
    <row r="176" spans="1:9" ht="12.75">
      <c r="A176" s="2"/>
      <c r="B176" s="167"/>
      <c r="C176" s="2"/>
      <c r="D176" s="2"/>
      <c r="E176" s="2"/>
      <c r="F176" s="2"/>
      <c r="G176" s="2"/>
      <c r="H176" s="2"/>
      <c r="I176" s="2"/>
    </row>
    <row r="177" spans="1:9" ht="12.75">
      <c r="A177" s="2"/>
      <c r="B177" s="167"/>
      <c r="C177" s="2"/>
      <c r="D177" s="2"/>
      <c r="E177" s="2"/>
      <c r="F177" s="2"/>
      <c r="G177" s="2"/>
      <c r="H177" s="2"/>
      <c r="I177" s="2"/>
    </row>
    <row r="178" spans="1:9" ht="12.75">
      <c r="A178" s="2"/>
      <c r="B178" s="167"/>
      <c r="C178" s="2"/>
      <c r="D178" s="2"/>
      <c r="E178" s="2"/>
      <c r="F178" s="2"/>
      <c r="G178" s="2"/>
      <c r="H178" s="2"/>
      <c r="I178" s="2"/>
    </row>
    <row r="179" spans="1:9" ht="12.75">
      <c r="A179" s="2"/>
      <c r="B179" s="167"/>
      <c r="C179" s="2"/>
      <c r="D179" s="2"/>
      <c r="E179" s="2"/>
      <c r="F179" s="2"/>
      <c r="G179" s="2"/>
      <c r="H179" s="2"/>
      <c r="I179" s="2"/>
    </row>
    <row r="180" spans="1:9" ht="12.75">
      <c r="A180" s="2"/>
      <c r="B180" s="167"/>
      <c r="C180" s="2"/>
      <c r="D180" s="2"/>
      <c r="E180" s="2"/>
      <c r="F180" s="2"/>
      <c r="G180" s="2"/>
      <c r="H180" s="2"/>
      <c r="I180" s="2"/>
    </row>
    <row r="181" spans="1:9" ht="12.75">
      <c r="A181" s="2"/>
      <c r="B181" s="167"/>
      <c r="C181" s="2"/>
      <c r="D181" s="2"/>
      <c r="E181" s="2"/>
      <c r="F181" s="2"/>
      <c r="G181" s="2"/>
      <c r="H181" s="2"/>
      <c r="I181" s="2"/>
    </row>
    <row r="182" spans="1:9" ht="12.75">
      <c r="A182" s="2"/>
      <c r="B182" s="167"/>
      <c r="C182" s="2"/>
      <c r="D182" s="2"/>
      <c r="E182" s="2"/>
      <c r="F182" s="2"/>
      <c r="G182" s="2"/>
      <c r="H182" s="2"/>
      <c r="I182" s="2"/>
    </row>
    <row r="183" spans="1:9" ht="12.75">
      <c r="A183" s="2"/>
      <c r="B183" s="167"/>
      <c r="C183" s="2"/>
      <c r="D183" s="2"/>
      <c r="E183" s="2"/>
      <c r="F183" s="2"/>
      <c r="G183" s="2"/>
      <c r="H183" s="2"/>
      <c r="I183" s="2"/>
    </row>
    <row r="184" spans="1:9" ht="12.75">
      <c r="A184" s="2"/>
      <c r="B184" s="167"/>
      <c r="C184" s="2"/>
      <c r="D184" s="2"/>
      <c r="E184" s="2"/>
      <c r="F184" s="2"/>
      <c r="G184" s="2"/>
      <c r="H184" s="2"/>
      <c r="I184" s="2"/>
    </row>
    <row r="185" spans="1:9" ht="12.75">
      <c r="A185" s="2"/>
      <c r="B185" s="167"/>
      <c r="C185" s="2"/>
      <c r="D185" s="2"/>
      <c r="E185" s="2"/>
      <c r="F185" s="2"/>
      <c r="G185" s="2"/>
      <c r="H185" s="2"/>
      <c r="I185" s="2"/>
    </row>
    <row r="186" spans="1:9" ht="12.75">
      <c r="A186" s="2"/>
      <c r="B186" s="167"/>
      <c r="C186" s="2"/>
      <c r="D186" s="2"/>
      <c r="E186" s="2"/>
      <c r="F186" s="2"/>
      <c r="G186" s="2"/>
      <c r="H186" s="2"/>
      <c r="I186" s="2"/>
    </row>
    <row r="187" spans="1:9" ht="12.75">
      <c r="A187" s="2"/>
      <c r="B187" s="167"/>
      <c r="C187" s="2"/>
      <c r="D187" s="2"/>
      <c r="E187" s="2"/>
      <c r="F187" s="2"/>
      <c r="G187" s="2"/>
      <c r="H187" s="2"/>
      <c r="I187" s="2"/>
    </row>
    <row r="188" spans="1:9" ht="12.75">
      <c r="A188" s="2"/>
      <c r="B188" s="167"/>
      <c r="C188" s="2"/>
      <c r="D188" s="2"/>
      <c r="E188" s="2"/>
      <c r="F188" s="2"/>
      <c r="G188" s="2"/>
      <c r="H188" s="2"/>
      <c r="I188" s="2"/>
    </row>
    <row r="189" spans="1:9" ht="12.75">
      <c r="A189" s="2"/>
      <c r="B189" s="167"/>
      <c r="C189" s="2"/>
      <c r="D189" s="2"/>
      <c r="E189" s="2"/>
      <c r="F189" s="2"/>
      <c r="G189" s="2"/>
      <c r="H189" s="2"/>
      <c r="I189" s="2"/>
    </row>
    <row r="190" spans="1:9" ht="12.75">
      <c r="A190" s="2"/>
      <c r="B190" s="167"/>
      <c r="C190" s="2"/>
      <c r="D190" s="2"/>
      <c r="E190" s="2"/>
      <c r="F190" s="2"/>
      <c r="G190" s="2"/>
      <c r="H190" s="2"/>
      <c r="I190" s="2"/>
    </row>
    <row r="191" spans="1:9" ht="12.75">
      <c r="A191" s="2"/>
      <c r="B191" s="167"/>
      <c r="C191" s="2"/>
      <c r="D191" s="2"/>
      <c r="E191" s="2"/>
      <c r="F191" s="2"/>
      <c r="G191" s="2"/>
      <c r="H191" s="2"/>
      <c r="I191" s="2"/>
    </row>
    <row r="192" spans="1:9" ht="12.75">
      <c r="A192" s="2"/>
      <c r="B192" s="167"/>
      <c r="C192" s="2"/>
      <c r="D192" s="2"/>
      <c r="E192" s="2"/>
      <c r="F192" s="2"/>
      <c r="G192" s="2"/>
      <c r="H192" s="2"/>
      <c r="I192" s="2"/>
    </row>
    <row r="193" spans="1:9" ht="12.75">
      <c r="A193" s="2"/>
      <c r="B193" s="167"/>
      <c r="C193" s="2"/>
      <c r="D193" s="2"/>
      <c r="E193" s="2"/>
      <c r="F193" s="2"/>
      <c r="G193" s="2"/>
      <c r="H193" s="2"/>
      <c r="I193" s="2"/>
    </row>
    <row r="194" spans="1:9" ht="12.75">
      <c r="A194" s="2"/>
      <c r="B194" s="167"/>
      <c r="C194" s="2"/>
      <c r="D194" s="2"/>
      <c r="E194" s="2"/>
      <c r="F194" s="2"/>
      <c r="G194" s="2"/>
      <c r="H194" s="2"/>
      <c r="I194" s="2"/>
    </row>
    <row r="195" spans="1:9" ht="12.75">
      <c r="A195" s="2"/>
      <c r="B195" s="167"/>
      <c r="C195" s="2"/>
      <c r="D195" s="2"/>
      <c r="E195" s="2"/>
      <c r="F195" s="2"/>
      <c r="G195" s="2"/>
      <c r="H195" s="2"/>
      <c r="I195" s="2"/>
    </row>
    <row r="196" spans="1:9" ht="12.75">
      <c r="A196" s="2"/>
      <c r="B196" s="167"/>
      <c r="C196" s="2"/>
      <c r="D196" s="2"/>
      <c r="E196" s="2"/>
      <c r="F196" s="2"/>
      <c r="G196" s="2"/>
      <c r="H196" s="2"/>
      <c r="I196" s="2"/>
    </row>
    <row r="197" spans="1:9" ht="12.75">
      <c r="A197" s="2"/>
      <c r="B197" s="167"/>
      <c r="C197" s="2"/>
      <c r="D197" s="2"/>
      <c r="E197" s="2"/>
      <c r="F197" s="2"/>
      <c r="G197" s="2"/>
      <c r="H197" s="2"/>
      <c r="I197" s="2"/>
    </row>
    <row r="198" spans="1:9" ht="12.75">
      <c r="A198" s="2"/>
      <c r="B198" s="167"/>
      <c r="C198" s="2"/>
      <c r="D198" s="2"/>
      <c r="E198" s="2"/>
      <c r="F198" s="2"/>
      <c r="G198" s="2"/>
      <c r="H198" s="2"/>
      <c r="I198" s="2"/>
    </row>
    <row r="199" spans="1:9" ht="12.75">
      <c r="A199" s="2"/>
      <c r="B199" s="167"/>
      <c r="C199" s="2"/>
      <c r="D199" s="2"/>
      <c r="E199" s="2"/>
      <c r="F199" s="2"/>
      <c r="G199" s="2"/>
      <c r="H199" s="2"/>
      <c r="I199" s="2"/>
    </row>
    <row r="200" spans="1:9" ht="12.75">
      <c r="A200" s="2"/>
      <c r="B200" s="167"/>
      <c r="C200" s="2"/>
      <c r="D200" s="2"/>
      <c r="E200" s="2"/>
      <c r="F200" s="2"/>
      <c r="G200" s="2"/>
      <c r="H200" s="2"/>
      <c r="I200" s="2"/>
    </row>
    <row r="201" spans="1:9" ht="12.75">
      <c r="A201" s="2"/>
      <c r="B201" s="167"/>
      <c r="C201" s="2"/>
      <c r="D201" s="2"/>
      <c r="E201" s="2"/>
      <c r="F201" s="2"/>
      <c r="G201" s="2"/>
      <c r="H201" s="2"/>
      <c r="I201" s="2"/>
    </row>
    <row r="202" spans="1:9" ht="12.75">
      <c r="A202" s="2"/>
      <c r="B202" s="167"/>
      <c r="C202" s="2"/>
      <c r="D202" s="2"/>
      <c r="E202" s="2"/>
      <c r="F202" s="2"/>
      <c r="G202" s="2"/>
      <c r="H202" s="2"/>
      <c r="I202" s="2"/>
    </row>
    <row r="203" spans="1:9" ht="12.75">
      <c r="A203" s="2"/>
      <c r="B203" s="167"/>
      <c r="C203" s="2"/>
      <c r="D203" s="2"/>
      <c r="E203" s="2"/>
      <c r="F203" s="2"/>
      <c r="G203" s="2"/>
      <c r="H203" s="2"/>
      <c r="I203" s="2"/>
    </row>
    <row r="204" spans="1:9" ht="12.75">
      <c r="A204" s="2"/>
      <c r="B204" s="167"/>
      <c r="C204" s="2"/>
      <c r="D204" s="2"/>
      <c r="E204" s="2"/>
      <c r="F204" s="2"/>
      <c r="G204" s="2"/>
      <c r="H204" s="2"/>
      <c r="I204" s="2"/>
    </row>
    <row r="205" spans="1:9" ht="12.75">
      <c r="A205" s="2"/>
      <c r="B205" s="167"/>
      <c r="C205" s="2"/>
      <c r="D205" s="2"/>
      <c r="E205" s="2"/>
      <c r="F205" s="2"/>
      <c r="G205" s="2"/>
      <c r="H205" s="2"/>
      <c r="I205" s="2"/>
    </row>
    <row r="206" spans="1:9" ht="12.75">
      <c r="A206" s="2"/>
      <c r="B206" s="167"/>
      <c r="C206" s="2"/>
      <c r="D206" s="2"/>
      <c r="E206" s="2"/>
      <c r="F206" s="2"/>
      <c r="G206" s="2"/>
      <c r="H206" s="2"/>
      <c r="I206" s="2"/>
    </row>
    <row r="207" spans="1:9" ht="12.75">
      <c r="A207" s="2"/>
      <c r="B207" s="167"/>
      <c r="C207" s="2"/>
      <c r="D207" s="2"/>
      <c r="E207" s="2"/>
      <c r="F207" s="2"/>
      <c r="G207" s="2"/>
      <c r="H207" s="2"/>
      <c r="I207" s="2"/>
    </row>
    <row r="208" spans="1:9" ht="12.75">
      <c r="A208" s="2"/>
      <c r="B208" s="167"/>
      <c r="C208" s="2"/>
      <c r="D208" s="2"/>
      <c r="E208" s="2"/>
      <c r="F208" s="2"/>
      <c r="G208" s="2"/>
      <c r="H208" s="2"/>
      <c r="I208" s="2"/>
    </row>
    <row r="209" spans="1:9" ht="12.75">
      <c r="A209" s="2"/>
      <c r="B209" s="167"/>
      <c r="C209" s="2"/>
      <c r="D209" s="2"/>
      <c r="E209" s="2"/>
      <c r="F209" s="2"/>
      <c r="G209" s="2"/>
      <c r="H209" s="2"/>
      <c r="I209" s="2"/>
    </row>
    <row r="210" spans="1:9" ht="12.75">
      <c r="A210" s="2"/>
      <c r="B210" s="167"/>
      <c r="C210" s="2"/>
      <c r="D210" s="2"/>
      <c r="E210" s="2"/>
      <c r="F210" s="2"/>
      <c r="G210" s="2"/>
      <c r="H210" s="2"/>
      <c r="I210" s="2"/>
    </row>
    <row r="211" spans="1:9" ht="12.75">
      <c r="A211" s="2"/>
      <c r="B211" s="167"/>
      <c r="C211" s="2"/>
      <c r="D211" s="2"/>
      <c r="E211" s="2"/>
      <c r="F211" s="2"/>
      <c r="G211" s="2"/>
      <c r="H211" s="2"/>
      <c r="I211" s="2"/>
    </row>
    <row r="212" spans="1:9" ht="12.75">
      <c r="A212" s="2"/>
      <c r="B212" s="167"/>
      <c r="C212" s="2"/>
      <c r="D212" s="2"/>
      <c r="E212" s="2"/>
      <c r="F212" s="2"/>
      <c r="G212" s="2"/>
      <c r="H212" s="2"/>
      <c r="I212" s="2"/>
    </row>
    <row r="213" spans="1:9" ht="12.75">
      <c r="A213" s="2"/>
      <c r="B213" s="167"/>
      <c r="C213" s="2"/>
      <c r="D213" s="2"/>
      <c r="E213" s="2"/>
      <c r="F213" s="2"/>
      <c r="G213" s="2"/>
      <c r="H213" s="2"/>
      <c r="I213" s="2"/>
    </row>
    <row r="214" spans="1:9" ht="12.75">
      <c r="A214" s="2"/>
      <c r="B214" s="167"/>
      <c r="C214" s="2"/>
      <c r="D214" s="2"/>
      <c r="E214" s="2"/>
      <c r="F214" s="2"/>
      <c r="G214" s="2"/>
      <c r="H214" s="2"/>
      <c r="I214" s="2"/>
    </row>
    <row r="215" spans="1:9" ht="12.75">
      <c r="A215" s="2"/>
      <c r="B215" s="167"/>
      <c r="C215" s="2"/>
      <c r="D215" s="2"/>
      <c r="E215" s="2"/>
      <c r="F215" s="2"/>
      <c r="G215" s="2"/>
      <c r="H215" s="2"/>
      <c r="I215" s="2"/>
    </row>
    <row r="216" spans="1:9" ht="12.75">
      <c r="A216" s="2"/>
      <c r="B216" s="167"/>
      <c r="C216" s="2"/>
      <c r="D216" s="2"/>
      <c r="E216" s="2"/>
      <c r="F216" s="2"/>
      <c r="G216" s="2"/>
      <c r="H216" s="2"/>
      <c r="I216" s="2"/>
    </row>
    <row r="217" spans="1:9" ht="12.75">
      <c r="A217" s="2"/>
      <c r="B217" s="167"/>
      <c r="C217" s="2"/>
      <c r="D217" s="2"/>
      <c r="E217" s="2"/>
      <c r="F217" s="2"/>
      <c r="G217" s="2"/>
      <c r="H217" s="2"/>
      <c r="I217" s="2"/>
    </row>
    <row r="218" spans="1:9" ht="12.75">
      <c r="A218" s="2"/>
      <c r="B218" s="167"/>
      <c r="C218" s="2"/>
      <c r="D218" s="2"/>
      <c r="E218" s="2"/>
      <c r="F218" s="2"/>
      <c r="G218" s="2"/>
      <c r="H218" s="2"/>
      <c r="I218" s="2"/>
    </row>
    <row r="219" spans="1:9" ht="12.75">
      <c r="A219" s="2"/>
      <c r="B219" s="167"/>
      <c r="C219" s="2"/>
      <c r="D219" s="2"/>
      <c r="E219" s="2"/>
      <c r="F219" s="2"/>
      <c r="G219" s="2"/>
      <c r="H219" s="2"/>
      <c r="I219" s="2"/>
    </row>
    <row r="220" spans="1:9" ht="12.75">
      <c r="A220" s="2"/>
      <c r="B220" s="167"/>
      <c r="C220" s="2"/>
      <c r="D220" s="2"/>
      <c r="E220" s="2"/>
      <c r="F220" s="2"/>
      <c r="G220" s="2"/>
      <c r="H220" s="2"/>
      <c r="I220" s="2"/>
    </row>
    <row r="221" spans="1:9" ht="12.75">
      <c r="A221" s="2"/>
      <c r="B221" s="167"/>
      <c r="C221" s="2"/>
      <c r="D221" s="2"/>
      <c r="E221" s="2"/>
      <c r="F221" s="2"/>
      <c r="G221" s="2"/>
      <c r="H221" s="2"/>
      <c r="I221" s="2"/>
    </row>
    <row r="222" spans="1:9" ht="12.75">
      <c r="A222" s="2"/>
      <c r="B222" s="167"/>
      <c r="C222" s="2"/>
      <c r="D222" s="2"/>
      <c r="E222" s="2"/>
      <c r="F222" s="2"/>
      <c r="G222" s="2"/>
      <c r="H222" s="2"/>
      <c r="I222" s="2"/>
    </row>
    <row r="223" spans="1:9" ht="12.75">
      <c r="A223" s="2"/>
      <c r="B223" s="167"/>
      <c r="C223" s="2"/>
      <c r="D223" s="2"/>
      <c r="E223" s="2"/>
      <c r="F223" s="2"/>
      <c r="G223" s="2"/>
      <c r="H223" s="2"/>
      <c r="I223" s="2"/>
    </row>
    <row r="224" spans="1:9" ht="12.75">
      <c r="A224" s="2"/>
      <c r="B224" s="167"/>
      <c r="C224" s="2"/>
      <c r="D224" s="2"/>
      <c r="E224" s="2"/>
      <c r="F224" s="2"/>
      <c r="G224" s="2"/>
      <c r="H224" s="2"/>
      <c r="I224" s="2"/>
    </row>
    <row r="225" spans="1:9" ht="12.75">
      <c r="A225" s="2"/>
      <c r="B225" s="167"/>
      <c r="C225" s="2"/>
      <c r="D225" s="2"/>
      <c r="E225" s="2"/>
      <c r="F225" s="2"/>
      <c r="G225" s="2"/>
      <c r="H225" s="2"/>
      <c r="I225" s="2"/>
    </row>
    <row r="226" spans="1:9" ht="12.75">
      <c r="A226" s="2"/>
      <c r="B226" s="167"/>
      <c r="C226" s="2"/>
      <c r="D226" s="2"/>
      <c r="E226" s="2"/>
      <c r="F226" s="2"/>
      <c r="G226" s="2"/>
      <c r="H226" s="2"/>
      <c r="I226" s="2"/>
    </row>
    <row r="227" spans="1:9" ht="12.75">
      <c r="A227" s="2"/>
      <c r="B227" s="167"/>
      <c r="C227" s="2"/>
      <c r="D227" s="2"/>
      <c r="E227" s="2"/>
      <c r="F227" s="2"/>
      <c r="G227" s="2"/>
      <c r="H227" s="2"/>
      <c r="I227" s="2"/>
    </row>
    <row r="228" spans="1:9" ht="12.75">
      <c r="A228" s="2"/>
      <c r="B228" s="167"/>
      <c r="C228" s="2"/>
      <c r="D228" s="2"/>
      <c r="E228" s="2"/>
      <c r="F228" s="2"/>
      <c r="G228" s="2"/>
      <c r="H228" s="2"/>
      <c r="I228" s="2"/>
    </row>
    <row r="229" spans="1:9" ht="12.75">
      <c r="A229" s="2"/>
      <c r="B229" s="167"/>
      <c r="C229" s="2"/>
      <c r="D229" s="2"/>
      <c r="E229" s="2"/>
      <c r="F229" s="2"/>
      <c r="G229" s="2"/>
      <c r="H229" s="2"/>
      <c r="I229" s="2"/>
    </row>
    <row r="230" spans="1:9" ht="12.75">
      <c r="A230" s="2"/>
      <c r="B230" s="167"/>
      <c r="C230" s="2"/>
      <c r="D230" s="2"/>
      <c r="E230" s="2"/>
      <c r="F230" s="2"/>
      <c r="G230" s="2"/>
      <c r="H230" s="2"/>
      <c r="I230" s="2"/>
    </row>
    <row r="231" spans="1:9" ht="12.75">
      <c r="A231" s="2"/>
      <c r="B231" s="167"/>
      <c r="C231" s="2"/>
      <c r="D231" s="2"/>
      <c r="E231" s="2"/>
      <c r="F231" s="2"/>
      <c r="G231" s="2"/>
      <c r="H231" s="2"/>
      <c r="I231" s="2"/>
    </row>
    <row r="232" spans="1:9" ht="12.75">
      <c r="A232" s="2"/>
      <c r="B232" s="167"/>
      <c r="C232" s="2"/>
      <c r="D232" s="2"/>
      <c r="E232" s="2"/>
      <c r="F232" s="2"/>
      <c r="G232" s="2"/>
      <c r="H232" s="2"/>
      <c r="I232" s="2"/>
    </row>
    <row r="233" spans="1:9" ht="12.75">
      <c r="A233" s="2"/>
      <c r="B233" s="167"/>
      <c r="C233" s="2"/>
      <c r="D233" s="2"/>
      <c r="E233" s="2"/>
      <c r="F233" s="2"/>
      <c r="G233" s="2"/>
      <c r="H233" s="2"/>
      <c r="I233" s="2"/>
    </row>
    <row r="234" spans="1:9" ht="12.75">
      <c r="A234" s="2"/>
      <c r="B234" s="167"/>
      <c r="C234" s="2"/>
      <c r="D234" s="2"/>
      <c r="E234" s="2"/>
      <c r="F234" s="2"/>
      <c r="G234" s="2"/>
      <c r="H234" s="2"/>
      <c r="I234" s="2"/>
    </row>
    <row r="235" spans="1:9" ht="12.75">
      <c r="A235" s="2"/>
      <c r="B235" s="167"/>
      <c r="C235" s="2"/>
      <c r="D235" s="2"/>
      <c r="E235" s="2"/>
      <c r="F235" s="2"/>
      <c r="G235" s="2"/>
      <c r="H235" s="2"/>
      <c r="I235" s="2"/>
    </row>
    <row r="236" spans="1:9" ht="12.75">
      <c r="A236" s="2"/>
      <c r="B236" s="167"/>
      <c r="C236" s="2"/>
      <c r="D236" s="2"/>
      <c r="E236" s="2"/>
      <c r="F236" s="2"/>
      <c r="G236" s="2"/>
      <c r="H236" s="2"/>
      <c r="I236" s="2"/>
    </row>
    <row r="237" spans="1:9" ht="12.75">
      <c r="A237" s="2"/>
      <c r="B237" s="167"/>
      <c r="C237" s="2"/>
      <c r="D237" s="2"/>
      <c r="E237" s="2"/>
      <c r="F237" s="2"/>
      <c r="G237" s="2"/>
      <c r="H237" s="2"/>
      <c r="I237" s="2"/>
    </row>
    <row r="238" spans="1:9" ht="12.75">
      <c r="A238" s="2"/>
      <c r="B238" s="167"/>
      <c r="C238" s="2"/>
      <c r="D238" s="2"/>
      <c r="E238" s="2"/>
      <c r="F238" s="2"/>
      <c r="G238" s="2"/>
      <c r="H238" s="2"/>
      <c r="I238" s="2"/>
    </row>
    <row r="239" spans="1:9" ht="12.75">
      <c r="A239" s="2"/>
      <c r="B239" s="167"/>
      <c r="C239" s="2"/>
      <c r="D239" s="2"/>
      <c r="E239" s="2"/>
      <c r="F239" s="2"/>
      <c r="G239" s="2"/>
      <c r="H239" s="2"/>
      <c r="I239" s="2"/>
    </row>
    <row r="240" spans="1:9" ht="12.75">
      <c r="A240" s="2"/>
      <c r="B240" s="167"/>
      <c r="C240" s="2"/>
      <c r="D240" s="2"/>
      <c r="E240" s="2"/>
      <c r="F240" s="2"/>
      <c r="G240" s="2"/>
      <c r="H240" s="2"/>
      <c r="I240" s="2"/>
    </row>
    <row r="241" spans="1:9" ht="12.75">
      <c r="A241" s="2"/>
      <c r="B241" s="167"/>
      <c r="C241" s="2"/>
      <c r="D241" s="2"/>
      <c r="E241" s="2"/>
      <c r="F241" s="2"/>
      <c r="G241" s="2"/>
      <c r="H241" s="2"/>
      <c r="I241" s="2"/>
    </row>
    <row r="242" spans="1:9" ht="12.75">
      <c r="A242" s="2"/>
      <c r="B242" s="167"/>
      <c r="C242" s="2"/>
      <c r="D242" s="2"/>
      <c r="E242" s="2"/>
      <c r="F242" s="2"/>
      <c r="G242" s="2"/>
      <c r="H242" s="2"/>
      <c r="I242" s="2"/>
    </row>
    <row r="243" spans="1:9" ht="12.75">
      <c r="A243" s="2"/>
      <c r="B243" s="167"/>
      <c r="C243" s="2"/>
      <c r="D243" s="2"/>
      <c r="E243" s="2"/>
      <c r="F243" s="2"/>
      <c r="G243" s="2"/>
      <c r="H243" s="2"/>
      <c r="I243" s="2"/>
    </row>
    <row r="244" spans="1:9" ht="12.75">
      <c r="A244" s="2"/>
      <c r="B244" s="167"/>
      <c r="C244" s="2"/>
      <c r="D244" s="2"/>
      <c r="E244" s="2"/>
      <c r="F244" s="2"/>
      <c r="G244" s="2"/>
      <c r="H244" s="2"/>
      <c r="I244" s="2"/>
    </row>
    <row r="245" spans="1:9" ht="12.75">
      <c r="A245" s="2"/>
      <c r="B245" s="167"/>
      <c r="C245" s="2"/>
      <c r="D245" s="2"/>
      <c r="E245" s="2"/>
      <c r="F245" s="2"/>
      <c r="G245" s="2"/>
      <c r="H245" s="2"/>
      <c r="I245" s="2"/>
    </row>
    <row r="246" spans="1:9" ht="12.75">
      <c r="A246" s="2"/>
      <c r="B246" s="167"/>
      <c r="C246" s="2"/>
      <c r="D246" s="2"/>
      <c r="E246" s="2"/>
      <c r="F246" s="2"/>
      <c r="G246" s="2"/>
      <c r="H246" s="2"/>
      <c r="I246" s="2"/>
    </row>
    <row r="247" spans="1:9" ht="12.75">
      <c r="A247" s="2"/>
      <c r="B247" s="167"/>
      <c r="C247" s="2"/>
      <c r="D247" s="2"/>
      <c r="E247" s="2"/>
      <c r="F247" s="2"/>
      <c r="G247" s="2"/>
      <c r="H247" s="2"/>
      <c r="I247" s="2"/>
    </row>
    <row r="248" spans="1:9" ht="12.75">
      <c r="A248" s="2"/>
      <c r="B248" s="167"/>
      <c r="C248" s="2"/>
      <c r="D248" s="2"/>
      <c r="E248" s="2"/>
      <c r="F248" s="2"/>
      <c r="G248" s="2"/>
      <c r="H248" s="2"/>
      <c r="I248" s="2"/>
    </row>
    <row r="249" spans="1:9" ht="12.75">
      <c r="A249" s="2"/>
      <c r="B249" s="167"/>
      <c r="C249" s="2"/>
      <c r="D249" s="2"/>
      <c r="E249" s="2"/>
      <c r="F249" s="2"/>
      <c r="G249" s="2"/>
      <c r="H249" s="2"/>
      <c r="I249" s="2"/>
    </row>
    <row r="250" spans="1:9" ht="12.75">
      <c r="A250" s="2"/>
      <c r="B250" s="167"/>
      <c r="C250" s="2"/>
      <c r="D250" s="2"/>
      <c r="E250" s="2"/>
      <c r="F250" s="2"/>
      <c r="G250" s="2"/>
      <c r="H250" s="2"/>
      <c r="I250" s="2"/>
    </row>
    <row r="251" spans="1:9" ht="12.75">
      <c r="A251" s="2"/>
      <c r="B251" s="167"/>
      <c r="C251" s="2"/>
      <c r="D251" s="2"/>
      <c r="E251" s="2"/>
      <c r="F251" s="2"/>
      <c r="G251" s="2"/>
      <c r="H251" s="2"/>
      <c r="I251" s="2"/>
    </row>
    <row r="252" spans="1:9" ht="12.75">
      <c r="A252" s="2"/>
      <c r="B252" s="167"/>
      <c r="C252" s="2"/>
      <c r="D252" s="2"/>
      <c r="E252" s="2"/>
      <c r="F252" s="2"/>
      <c r="G252" s="2"/>
      <c r="H252" s="2"/>
      <c r="I252" s="2"/>
    </row>
    <row r="253" spans="1:9" ht="12.75">
      <c r="A253" s="2"/>
      <c r="B253" s="167"/>
      <c r="C253" s="2"/>
      <c r="D253" s="2"/>
      <c r="E253" s="2"/>
      <c r="F253" s="2"/>
      <c r="G253" s="2"/>
      <c r="H253" s="2"/>
      <c r="I253" s="2"/>
    </row>
    <row r="254" spans="1:9" ht="12.75">
      <c r="A254" s="2"/>
      <c r="B254" s="167"/>
      <c r="C254" s="2"/>
      <c r="D254" s="2"/>
      <c r="E254" s="2"/>
      <c r="F254" s="2"/>
      <c r="G254" s="2"/>
      <c r="H254" s="2"/>
      <c r="I254" s="2"/>
    </row>
    <row r="255" spans="1:9" ht="12.75">
      <c r="A255" s="2"/>
      <c r="B255" s="167"/>
      <c r="C255" s="2"/>
      <c r="D255" s="2"/>
      <c r="E255" s="2"/>
      <c r="F255" s="2"/>
      <c r="G255" s="2"/>
      <c r="H255" s="2"/>
      <c r="I255" s="2"/>
    </row>
    <row r="256" spans="1:9" ht="12.75">
      <c r="A256" s="2"/>
      <c r="B256" s="167"/>
      <c r="C256" s="2"/>
      <c r="D256" s="2"/>
      <c r="E256" s="2"/>
      <c r="F256" s="2"/>
      <c r="G256" s="2"/>
      <c r="H256" s="2"/>
      <c r="I256" s="2"/>
    </row>
    <row r="257" spans="1:9" ht="12.75">
      <c r="A257" s="2"/>
      <c r="B257" s="167"/>
      <c r="C257" s="2"/>
      <c r="D257" s="2"/>
      <c r="E257" s="2"/>
      <c r="F257" s="2"/>
      <c r="G257" s="2"/>
      <c r="H257" s="2"/>
      <c r="I257" s="2"/>
    </row>
    <row r="258" spans="1:9" ht="12.75">
      <c r="A258" s="2"/>
      <c r="B258" s="167"/>
      <c r="C258" s="2"/>
      <c r="D258" s="2"/>
      <c r="E258" s="2"/>
      <c r="F258" s="2"/>
      <c r="G258" s="2"/>
      <c r="H258" s="2"/>
      <c r="I258" s="2"/>
    </row>
    <row r="259" spans="1:9" ht="12.75">
      <c r="A259" s="2"/>
      <c r="B259" s="167"/>
      <c r="C259" s="2"/>
      <c r="D259" s="2"/>
      <c r="E259" s="2"/>
      <c r="F259" s="2"/>
      <c r="G259" s="2"/>
      <c r="H259" s="2"/>
      <c r="I259" s="2"/>
    </row>
    <row r="260" spans="1:9" ht="12.75">
      <c r="A260" s="2"/>
      <c r="B260" s="167"/>
      <c r="C260" s="2"/>
      <c r="D260" s="2"/>
      <c r="E260" s="2"/>
      <c r="F260" s="2"/>
      <c r="G260" s="2"/>
      <c r="H260" s="2"/>
      <c r="I260" s="2"/>
    </row>
    <row r="261" spans="1:9" ht="12.75">
      <c r="A261" s="2"/>
      <c r="B261" s="167"/>
      <c r="C261" s="2"/>
      <c r="D261" s="2"/>
      <c r="E261" s="2"/>
      <c r="F261" s="2"/>
      <c r="G261" s="2"/>
      <c r="H261" s="2"/>
      <c r="I261" s="2"/>
    </row>
    <row r="262" spans="1:9" ht="12.75">
      <c r="A262" s="2"/>
      <c r="B262" s="167"/>
      <c r="C262" s="2"/>
      <c r="D262" s="2"/>
      <c r="E262" s="2"/>
      <c r="F262" s="2"/>
      <c r="G262" s="2"/>
      <c r="H262" s="2"/>
      <c r="I262" s="2"/>
    </row>
    <row r="263" spans="1:9" ht="12.75">
      <c r="A263" s="2"/>
      <c r="B263" s="167"/>
      <c r="C263" s="2"/>
      <c r="D263" s="2"/>
      <c r="E263" s="2"/>
      <c r="F263" s="2"/>
      <c r="G263" s="2"/>
      <c r="H263" s="2"/>
      <c r="I263" s="2"/>
    </row>
    <row r="264" spans="1:9" ht="12.75">
      <c r="A264" s="2"/>
      <c r="B264" s="167"/>
      <c r="C264" s="2"/>
      <c r="D264" s="2"/>
      <c r="E264" s="2"/>
      <c r="F264" s="2"/>
      <c r="G264" s="2"/>
      <c r="H264" s="2"/>
      <c r="I264" s="2"/>
    </row>
    <row r="265" spans="1:9" ht="12.75">
      <c r="A265" s="2"/>
      <c r="B265" s="167"/>
      <c r="C265" s="2"/>
      <c r="D265" s="2"/>
      <c r="E265" s="2"/>
      <c r="F265" s="2"/>
      <c r="G265" s="2"/>
      <c r="H265" s="2"/>
      <c r="I265" s="2"/>
    </row>
    <row r="266" spans="1:9" ht="12.75">
      <c r="A266" s="2"/>
      <c r="B266" s="167"/>
      <c r="C266" s="2"/>
      <c r="D266" s="2"/>
      <c r="E266" s="2"/>
      <c r="F266" s="2"/>
      <c r="G266" s="2"/>
      <c r="H266" s="2"/>
      <c r="I266" s="2"/>
    </row>
    <row r="267" spans="1:9" ht="12.75">
      <c r="A267" s="2"/>
      <c r="B267" s="167"/>
      <c r="C267" s="2"/>
      <c r="D267" s="2"/>
      <c r="E267" s="2"/>
      <c r="F267" s="2"/>
      <c r="G267" s="2"/>
      <c r="H267" s="2"/>
      <c r="I267" s="2"/>
    </row>
    <row r="268" spans="1:9" ht="12.75">
      <c r="A268" s="2"/>
      <c r="B268" s="167"/>
      <c r="C268" s="2"/>
      <c r="D268" s="2"/>
      <c r="E268" s="2"/>
      <c r="F268" s="2"/>
      <c r="G268" s="2"/>
      <c r="H268" s="2"/>
      <c r="I268" s="2"/>
    </row>
    <row r="269" spans="1:9" ht="12.75">
      <c r="A269" s="2"/>
      <c r="B269" s="167"/>
      <c r="C269" s="2"/>
      <c r="D269" s="2"/>
      <c r="E269" s="2"/>
      <c r="F269" s="2"/>
      <c r="G269" s="2"/>
      <c r="H269" s="2"/>
      <c r="I269" s="2"/>
    </row>
    <row r="270" spans="1:9" ht="12.75">
      <c r="A270" s="2"/>
      <c r="B270" s="167"/>
      <c r="C270" s="2"/>
      <c r="D270" s="2"/>
      <c r="E270" s="2"/>
      <c r="F270" s="2"/>
      <c r="G270" s="2"/>
      <c r="H270" s="2"/>
      <c r="I270" s="2"/>
    </row>
    <row r="271" spans="1:9" ht="12.75">
      <c r="A271" s="2"/>
      <c r="B271" s="167"/>
      <c r="C271" s="2"/>
      <c r="D271" s="2"/>
      <c r="E271" s="2"/>
      <c r="F271" s="2"/>
      <c r="G271" s="2"/>
      <c r="H271" s="2"/>
      <c r="I271" s="2"/>
    </row>
    <row r="272" spans="1:9" ht="12.75">
      <c r="A272" s="2"/>
      <c r="B272" s="167"/>
      <c r="C272" s="2"/>
      <c r="D272" s="2"/>
      <c r="E272" s="2"/>
      <c r="F272" s="2"/>
      <c r="G272" s="2"/>
      <c r="H272" s="2"/>
      <c r="I272" s="2"/>
    </row>
    <row r="273" spans="1:9" ht="12.75">
      <c r="A273" s="2"/>
      <c r="B273" s="167"/>
      <c r="C273" s="2"/>
      <c r="D273" s="2"/>
      <c r="E273" s="2"/>
      <c r="F273" s="2"/>
      <c r="G273" s="2"/>
      <c r="H273" s="2"/>
      <c r="I273" s="2"/>
    </row>
    <row r="274" spans="1:9" ht="12.75">
      <c r="A274" s="2"/>
      <c r="C274" s="2"/>
      <c r="D274" s="2"/>
      <c r="E274" s="2"/>
      <c r="F274" s="2"/>
      <c r="G274" s="2"/>
      <c r="H274" s="2"/>
      <c r="I274" s="2"/>
    </row>
    <row r="275" spans="1:9" ht="12.75">
      <c r="A275" s="2"/>
      <c r="C275" s="2"/>
      <c r="D275" s="2"/>
      <c r="E275" s="2"/>
      <c r="F275" s="2"/>
      <c r="G275" s="2"/>
      <c r="H275" s="2"/>
      <c r="I275" s="2"/>
    </row>
  </sheetData>
  <mergeCells count="13">
    <mergeCell ref="A5:A7"/>
    <mergeCell ref="B5:B7"/>
    <mergeCell ref="C5:F5"/>
    <mergeCell ref="J5:M5"/>
    <mergeCell ref="N5:N7"/>
    <mergeCell ref="C6:C7"/>
    <mergeCell ref="E6:E7"/>
    <mergeCell ref="F6:F7"/>
    <mergeCell ref="J6:J7"/>
    <mergeCell ref="H5:H7"/>
    <mergeCell ref="I5:I7"/>
    <mergeCell ref="L6:L7"/>
    <mergeCell ref="M6:M7"/>
  </mergeCells>
  <pageMargins left="0.59055118110236227" right="0.39370078740157483" top="0.78740157480314965" bottom="0.39370078740157483" header="0.11811023622047245" footer="0.11811023622047245"/>
  <pageSetup paperSize="9" scale="75" orientation="portrait" r:id="rId1"/>
  <headerFooter alignWithMargins="0">
    <oddHeader>&amp;R&amp;"MetaNormalLF-Roman,Standard"&amp;10Teil 3</oddHeader>
    <oddFooter xml:space="preserve">&amp;L&amp;"Cambria,Standard"&amp;10Statistisches Bundesamt, Umweltnutzung und Wirtschaft, Tabellenband, 2016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8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0.7109375" style="72" customWidth="1"/>
    <col min="4" max="8" width="10.28515625" style="72" hidden="1" customWidth="1"/>
    <col min="9" max="9" width="10.28515625" style="72" customWidth="1"/>
    <col min="10" max="13" width="10.28515625" style="72" hidden="1" customWidth="1"/>
    <col min="14" max="14" width="10.28515625" style="72" customWidth="1"/>
    <col min="15" max="18" width="10.28515625" style="72" hidden="1" customWidth="1"/>
    <col min="19" max="23" width="10.28515625" style="72" customWidth="1"/>
    <col min="24" max="24" width="3.85546875" style="72" hidden="1" customWidth="1"/>
    <col min="25" max="16384" width="11.42578125" style="72"/>
  </cols>
  <sheetData>
    <row r="1" spans="1:24" s="68" customFormat="1" ht="20.100000000000001" customHeight="1">
      <c r="A1" s="120" t="s">
        <v>633</v>
      </c>
      <c r="B1" s="67"/>
      <c r="C1" s="67"/>
      <c r="E1" s="69"/>
      <c r="F1" s="69"/>
      <c r="G1" s="69"/>
      <c r="J1" s="66"/>
      <c r="K1" s="67"/>
    </row>
    <row r="2" spans="1:24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4" ht="15" customHeight="1">
      <c r="C3" s="73"/>
      <c r="D3" s="110"/>
      <c r="G3" s="111"/>
    </row>
    <row r="4" spans="1:24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4" s="55" customFormat="1" ht="15" customHeight="1">
      <c r="A5" s="75">
        <v>1</v>
      </c>
      <c r="B5" s="76" t="s">
        <v>290</v>
      </c>
      <c r="C5" s="77" t="s">
        <v>291</v>
      </c>
      <c r="D5" s="119">
        <v>1466408.9572039216</v>
      </c>
      <c r="E5" s="119">
        <v>1464714.80877577</v>
      </c>
      <c r="F5" s="119">
        <v>1426696.8493385103</v>
      </c>
      <c r="G5" s="119">
        <v>1411399.642855885</v>
      </c>
      <c r="H5" s="119">
        <v>1409655.7121342514</v>
      </c>
      <c r="I5" s="119">
        <v>1373354.8574821926</v>
      </c>
      <c r="J5" s="119">
        <v>1387325.3103263099</v>
      </c>
      <c r="K5" s="119">
        <v>1338249.1489368</v>
      </c>
      <c r="L5" s="119">
        <v>1323611.3637015431</v>
      </c>
      <c r="M5" s="119">
        <v>1286467.8267375282</v>
      </c>
      <c r="N5" s="119">
        <v>1284039.6452646111</v>
      </c>
      <c r="O5" s="119">
        <v>1255516.0800596308</v>
      </c>
      <c r="P5" s="119">
        <v>1257929.0565215221</v>
      </c>
      <c r="Q5" s="119">
        <v>1278462.1249113858</v>
      </c>
      <c r="R5" s="119">
        <v>1285016.2440320933</v>
      </c>
      <c r="S5" s="119">
        <v>1275778.6287228947</v>
      </c>
      <c r="T5" s="119">
        <v>1267168.0311896421</v>
      </c>
      <c r="U5" s="119">
        <v>1278950.4643542075</v>
      </c>
      <c r="V5" s="119">
        <v>1296273.5402538243</v>
      </c>
      <c r="W5" s="119">
        <v>1306840.6984613196</v>
      </c>
      <c r="X5" s="81">
        <v>1</v>
      </c>
    </row>
    <row r="6" spans="1:24" s="55" customFormat="1" ht="12.75" customHeight="1">
      <c r="A6" s="75">
        <v>2</v>
      </c>
      <c r="B6" s="76" t="s">
        <v>292</v>
      </c>
      <c r="C6" s="80" t="s">
        <v>293</v>
      </c>
      <c r="D6" s="119">
        <v>1465303.1821060104</v>
      </c>
      <c r="E6" s="119">
        <v>1463642.2320316127</v>
      </c>
      <c r="F6" s="119">
        <v>1425616.847210903</v>
      </c>
      <c r="G6" s="119">
        <v>1410309.0038542489</v>
      </c>
      <c r="H6" s="119">
        <v>1408655.2958361655</v>
      </c>
      <c r="I6" s="119">
        <v>1372131.327434432</v>
      </c>
      <c r="J6" s="119">
        <v>1386334.0828448154</v>
      </c>
      <c r="K6" s="119">
        <v>1337237.8982675716</v>
      </c>
      <c r="L6" s="119">
        <v>1322524.8804453234</v>
      </c>
      <c r="M6" s="119">
        <v>1285344.6270245418</v>
      </c>
      <c r="N6" s="119">
        <v>1282877.1003373021</v>
      </c>
      <c r="O6" s="119">
        <v>1254320.4503824154</v>
      </c>
      <c r="P6" s="119">
        <v>1256569.7969919634</v>
      </c>
      <c r="Q6" s="119">
        <v>1277381.098517013</v>
      </c>
      <c r="R6" s="119">
        <v>1284418.1743768668</v>
      </c>
      <c r="S6" s="119">
        <v>1275152.9398985726</v>
      </c>
      <c r="T6" s="119">
        <v>1266685.2909756396</v>
      </c>
      <c r="U6" s="119">
        <v>1278843.3628351549</v>
      </c>
      <c r="V6" s="119">
        <v>1296187.5599356184</v>
      </c>
      <c r="W6" s="119">
        <v>1306754.9499777043</v>
      </c>
      <c r="X6" s="81">
        <v>2</v>
      </c>
    </row>
    <row r="7" spans="1:24" s="55" customFormat="1" ht="12.75" customHeight="1">
      <c r="A7" s="75">
        <v>3</v>
      </c>
      <c r="B7" s="76" t="s">
        <v>294</v>
      </c>
      <c r="C7" s="80" t="s">
        <v>295</v>
      </c>
      <c r="D7" s="119">
        <v>1105.0436288434519</v>
      </c>
      <c r="E7" s="119">
        <v>1071.8610612510511</v>
      </c>
      <c r="F7" s="119">
        <v>1079.3198173127782</v>
      </c>
      <c r="G7" s="119">
        <v>1089.9682119964759</v>
      </c>
      <c r="H7" s="119">
        <v>999.74767508695095</v>
      </c>
      <c r="I7" s="119">
        <v>1222.8665546653472</v>
      </c>
      <c r="J7" s="119">
        <v>990.57408886040901</v>
      </c>
      <c r="K7" s="119">
        <v>1010.6303747309404</v>
      </c>
      <c r="L7" s="119">
        <v>1085.8842058460493</v>
      </c>
      <c r="M7" s="119">
        <v>1122.5996908077957</v>
      </c>
      <c r="N7" s="119">
        <v>1161.9656008313955</v>
      </c>
      <c r="O7" s="119">
        <v>1195.0713710468988</v>
      </c>
      <c r="P7" s="119">
        <v>1358.6985561852064</v>
      </c>
      <c r="Q7" s="119">
        <v>1080.4808750650875</v>
      </c>
      <c r="R7" s="119">
        <v>597.53439323416239</v>
      </c>
      <c r="S7" s="119">
        <v>625.17008874970952</v>
      </c>
      <c r="T7" s="119">
        <v>482.26135997615728</v>
      </c>
      <c r="U7" s="119">
        <v>106.64328809462675</v>
      </c>
      <c r="V7" s="119">
        <v>85.51813174335345</v>
      </c>
      <c r="W7" s="119">
        <v>85.258170125786606</v>
      </c>
      <c r="X7" s="81">
        <v>3</v>
      </c>
    </row>
    <row r="8" spans="1:24" s="55" customFormat="1" ht="12.75" customHeight="1">
      <c r="A8" s="75">
        <v>4</v>
      </c>
      <c r="B8" s="76" t="s">
        <v>296</v>
      </c>
      <c r="C8" s="80" t="s">
        <v>297</v>
      </c>
      <c r="D8" s="119">
        <v>0.73146906766025876</v>
      </c>
      <c r="E8" s="119">
        <v>0.71568290614582142</v>
      </c>
      <c r="F8" s="119">
        <v>0.68231029461795933</v>
      </c>
      <c r="G8" s="119">
        <v>0.67078963965847294</v>
      </c>
      <c r="H8" s="119">
        <v>0.66862299894752364</v>
      </c>
      <c r="I8" s="119">
        <v>0.66349309506735255</v>
      </c>
      <c r="J8" s="119">
        <v>0.65339263397821579</v>
      </c>
      <c r="K8" s="119">
        <v>0.6202944974608956</v>
      </c>
      <c r="L8" s="119">
        <v>0.59905037379577397</v>
      </c>
      <c r="M8" s="119">
        <v>0.60002217872515784</v>
      </c>
      <c r="N8" s="119">
        <v>0.57932647759844524</v>
      </c>
      <c r="O8" s="119">
        <v>0.55830616838511715</v>
      </c>
      <c r="P8" s="119">
        <v>0.56097337342770481</v>
      </c>
      <c r="Q8" s="119">
        <v>0.54551930759629519</v>
      </c>
      <c r="R8" s="119">
        <v>0.53526199247756467</v>
      </c>
      <c r="S8" s="119">
        <v>0.51873557242175261</v>
      </c>
      <c r="T8" s="119">
        <v>0.47885402641869468</v>
      </c>
      <c r="U8" s="119">
        <v>0.4582309581538575</v>
      </c>
      <c r="V8" s="119">
        <v>0.46218646254919621</v>
      </c>
      <c r="W8" s="119">
        <v>0.49031348939600189</v>
      </c>
      <c r="X8" s="81">
        <v>4</v>
      </c>
    </row>
    <row r="9" spans="1:24" s="55" customFormat="1" ht="12.75" customHeight="1">
      <c r="A9" s="75">
        <v>5</v>
      </c>
      <c r="B9" s="76" t="s">
        <v>298</v>
      </c>
      <c r="C9" s="83" t="s">
        <v>299</v>
      </c>
      <c r="D9" s="119">
        <v>781079.87193829834</v>
      </c>
      <c r="E9" s="119">
        <v>743596.45774880482</v>
      </c>
      <c r="F9" s="119">
        <v>734247.59143640741</v>
      </c>
      <c r="G9" s="119">
        <v>636030.57138330012</v>
      </c>
      <c r="H9" s="119">
        <v>691470.37038260105</v>
      </c>
      <c r="I9" s="119">
        <v>670578.8555336782</v>
      </c>
      <c r="J9" s="119">
        <v>583701.79945759987</v>
      </c>
      <c r="K9" s="119">
        <v>547428.12060985807</v>
      </c>
      <c r="L9" s="119">
        <v>481347.66068948805</v>
      </c>
      <c r="M9" s="119">
        <v>379219.48187421216</v>
      </c>
      <c r="N9" s="119">
        <v>309113.87765799515</v>
      </c>
      <c r="O9" s="119">
        <v>238920.74088713658</v>
      </c>
      <c r="P9" s="119">
        <v>196921.88254843312</v>
      </c>
      <c r="Q9" s="119">
        <v>185795.4643862801</v>
      </c>
      <c r="R9" s="119">
        <v>139338.9180804546</v>
      </c>
      <c r="S9" s="119">
        <v>138008.11702373368</v>
      </c>
      <c r="T9" s="119">
        <v>130744.48784200697</v>
      </c>
      <c r="U9" s="119">
        <v>166065.02035643661</v>
      </c>
      <c r="V9" s="119">
        <v>144475.60476219692</v>
      </c>
      <c r="W9" s="119">
        <v>112771.01207125772</v>
      </c>
      <c r="X9" s="81">
        <v>5</v>
      </c>
    </row>
    <row r="10" spans="1:24" s="55" customFormat="1" ht="12.75" customHeight="1">
      <c r="A10" s="75">
        <v>6</v>
      </c>
      <c r="B10" s="76" t="s">
        <v>300</v>
      </c>
      <c r="C10" s="84" t="s">
        <v>301</v>
      </c>
      <c r="D10" s="119">
        <v>772794.33975253394</v>
      </c>
      <c r="E10" s="119">
        <v>734916.2221121128</v>
      </c>
      <c r="F10" s="119">
        <v>725785.87639943243</v>
      </c>
      <c r="G10" s="119">
        <v>628558.17591297114</v>
      </c>
      <c r="H10" s="119">
        <v>683727.05589252303</v>
      </c>
      <c r="I10" s="119">
        <v>662915.63204336481</v>
      </c>
      <c r="J10" s="119">
        <v>575965.64967611036</v>
      </c>
      <c r="K10" s="119">
        <v>540103.20605716424</v>
      </c>
      <c r="L10" s="119">
        <v>475143.70052875351</v>
      </c>
      <c r="M10" s="119">
        <v>373315.08648076741</v>
      </c>
      <c r="N10" s="119">
        <v>303328.16577938671</v>
      </c>
      <c r="O10" s="119">
        <v>234441.42957577991</v>
      </c>
      <c r="P10" s="119">
        <v>193039.71643148668</v>
      </c>
      <c r="Q10" s="119">
        <v>181694.35624601963</v>
      </c>
      <c r="R10" s="119">
        <v>135033.8960511568</v>
      </c>
      <c r="S10" s="119">
        <v>135065.20205661535</v>
      </c>
      <c r="T10" s="119">
        <v>127867.79520987421</v>
      </c>
      <c r="U10" s="119">
        <v>162584.41601622128</v>
      </c>
      <c r="V10" s="119">
        <v>141265.61206062228</v>
      </c>
      <c r="W10" s="119">
        <v>110136.34259811204</v>
      </c>
      <c r="X10" s="81">
        <v>6</v>
      </c>
    </row>
    <row r="11" spans="1:24" s="55" customFormat="1" ht="12.75" customHeight="1">
      <c r="A11" s="75">
        <v>7</v>
      </c>
      <c r="B11" s="76" t="s">
        <v>302</v>
      </c>
      <c r="C11" s="80" t="s">
        <v>303</v>
      </c>
      <c r="D11" s="119">
        <v>8191.5668331427269</v>
      </c>
      <c r="E11" s="119">
        <v>8605.9131029434411</v>
      </c>
      <c r="F11" s="119">
        <v>8414.5756228339942</v>
      </c>
      <c r="G11" s="119">
        <v>7426.5542239566857</v>
      </c>
      <c r="H11" s="119">
        <v>7694.0985481620264</v>
      </c>
      <c r="I11" s="119">
        <v>7619.4775592396118</v>
      </c>
      <c r="J11" s="119">
        <v>7688.7195565043512</v>
      </c>
      <c r="K11" s="119">
        <v>7280.0513777795522</v>
      </c>
      <c r="L11" s="119">
        <v>6165.8827505263116</v>
      </c>
      <c r="M11" s="119">
        <v>5846.1642237577353</v>
      </c>
      <c r="N11" s="119">
        <v>5739.5792161187064</v>
      </c>
      <c r="O11" s="119">
        <v>4433.0089514074925</v>
      </c>
      <c r="P11" s="119">
        <v>3838.7608327686544</v>
      </c>
      <c r="Q11" s="119">
        <v>4038.6962547576454</v>
      </c>
      <c r="R11" s="119">
        <v>4251.9541215457348</v>
      </c>
      <c r="S11" s="119">
        <v>2892.1962111594521</v>
      </c>
      <c r="T11" s="119">
        <v>2838.7373405025842</v>
      </c>
      <c r="U11" s="119">
        <v>3447.9473837994947</v>
      </c>
      <c r="V11" s="119">
        <v>3165.5094001052644</v>
      </c>
      <c r="W11" s="119">
        <v>2597.1280399200009</v>
      </c>
      <c r="X11" s="81">
        <v>7</v>
      </c>
    </row>
    <row r="12" spans="1:24" s="55" customFormat="1" ht="12.75" customHeight="1">
      <c r="A12" s="75">
        <v>8</v>
      </c>
      <c r="B12" s="76" t="s">
        <v>304</v>
      </c>
      <c r="C12" s="80" t="s">
        <v>305</v>
      </c>
      <c r="D12" s="119">
        <v>93.965352621766371</v>
      </c>
      <c r="E12" s="119">
        <v>74.322533748601984</v>
      </c>
      <c r="F12" s="119">
        <v>47.139414141022499</v>
      </c>
      <c r="G12" s="119">
        <v>45.84124637228355</v>
      </c>
      <c r="H12" s="119">
        <v>49.215941916005548</v>
      </c>
      <c r="I12" s="119">
        <v>43.745931073723604</v>
      </c>
      <c r="J12" s="119">
        <v>47.430224985166923</v>
      </c>
      <c r="K12" s="119">
        <v>44.863174914273891</v>
      </c>
      <c r="L12" s="119">
        <v>38.077410208210594</v>
      </c>
      <c r="M12" s="119">
        <v>58.231169687033521</v>
      </c>
      <c r="N12" s="119">
        <v>46.132662489738046</v>
      </c>
      <c r="O12" s="119">
        <v>46.30235994917529</v>
      </c>
      <c r="P12" s="119">
        <v>43.405284177773773</v>
      </c>
      <c r="Q12" s="119">
        <v>62.411885502827644</v>
      </c>
      <c r="R12" s="119">
        <v>53.067907752081197</v>
      </c>
      <c r="S12" s="119">
        <v>50.718755958851602</v>
      </c>
      <c r="T12" s="119">
        <v>37.955291630184369</v>
      </c>
      <c r="U12" s="119">
        <v>32.656956415858438</v>
      </c>
      <c r="V12" s="119">
        <v>44.48330146935816</v>
      </c>
      <c r="W12" s="119">
        <v>37.541433225680244</v>
      </c>
      <c r="X12" s="81">
        <v>8</v>
      </c>
    </row>
    <row r="13" spans="1:24" s="55" customFormat="1" ht="12.75" customHeight="1">
      <c r="A13" s="75">
        <v>9</v>
      </c>
      <c r="B13" s="76" t="s">
        <v>306</v>
      </c>
      <c r="C13" s="85" t="s">
        <v>307</v>
      </c>
      <c r="D13" s="119">
        <v>40571.210015780671</v>
      </c>
      <c r="E13" s="119">
        <v>39418.887564217512</v>
      </c>
      <c r="F13" s="119">
        <v>41113.01636745665</v>
      </c>
      <c r="G13" s="119">
        <v>41043.503538352517</v>
      </c>
      <c r="H13" s="119">
        <v>41667.255712184298</v>
      </c>
      <c r="I13" s="119">
        <v>43458.460642326005</v>
      </c>
      <c r="J13" s="119">
        <v>41835.681806109627</v>
      </c>
      <c r="K13" s="119">
        <v>39561.438270954233</v>
      </c>
      <c r="L13" s="119">
        <v>41380.191471315615</v>
      </c>
      <c r="M13" s="119">
        <v>42009.369176636203</v>
      </c>
      <c r="N13" s="119">
        <v>42326.035415757055</v>
      </c>
      <c r="O13" s="119">
        <v>41848.479563385816</v>
      </c>
      <c r="P13" s="119">
        <v>42141.47076608536</v>
      </c>
      <c r="Q13" s="119">
        <v>40881.091179599214</v>
      </c>
      <c r="R13" s="119">
        <v>38796.771756261667</v>
      </c>
      <c r="S13" s="119">
        <v>40252.673267839862</v>
      </c>
      <c r="T13" s="119">
        <v>40291.998657237025</v>
      </c>
      <c r="U13" s="119">
        <v>38788.59766527608</v>
      </c>
      <c r="V13" s="119">
        <v>38657.799360111683</v>
      </c>
      <c r="W13" s="119">
        <v>39479.201803428339</v>
      </c>
      <c r="X13" s="81">
        <v>9</v>
      </c>
    </row>
    <row r="14" spans="1:24" s="55" customFormat="1" ht="12.75" customHeight="1">
      <c r="A14" s="75">
        <v>10</v>
      </c>
      <c r="B14" s="76" t="s">
        <v>308</v>
      </c>
      <c r="C14" s="80" t="s">
        <v>309</v>
      </c>
      <c r="D14" s="119">
        <v>763.88685972743519</v>
      </c>
      <c r="E14" s="119">
        <v>777.79497117803589</v>
      </c>
      <c r="F14" s="119">
        <v>770.08249439189524</v>
      </c>
      <c r="G14" s="119">
        <v>781.12083926546177</v>
      </c>
      <c r="H14" s="119">
        <v>775.54092876878417</v>
      </c>
      <c r="I14" s="119">
        <v>741.27961716342566</v>
      </c>
      <c r="J14" s="119">
        <v>748.23481201835864</v>
      </c>
      <c r="K14" s="119">
        <v>708.18896774144241</v>
      </c>
      <c r="L14" s="119">
        <v>655.74625612744501</v>
      </c>
      <c r="M14" s="119">
        <v>708.51771803936879</v>
      </c>
      <c r="N14" s="119">
        <v>749.68929503120887</v>
      </c>
      <c r="O14" s="119">
        <v>758.62165468627222</v>
      </c>
      <c r="P14" s="119">
        <v>735.60547016559599</v>
      </c>
      <c r="Q14" s="119">
        <v>697.86554969565134</v>
      </c>
      <c r="R14" s="119">
        <v>734.78810551960089</v>
      </c>
      <c r="S14" s="119">
        <v>781.4914352759514</v>
      </c>
      <c r="T14" s="119">
        <v>737.41345329729359</v>
      </c>
      <c r="U14" s="119">
        <v>729.59274716312143</v>
      </c>
      <c r="V14" s="119">
        <v>760.03172691526265</v>
      </c>
      <c r="W14" s="119">
        <v>764.05209604462982</v>
      </c>
      <c r="X14" s="81">
        <v>10</v>
      </c>
    </row>
    <row r="15" spans="1:24" s="55" customFormat="1" ht="12.75" customHeight="1">
      <c r="A15" s="75">
        <v>11</v>
      </c>
      <c r="B15" s="76" t="s">
        <v>310</v>
      </c>
      <c r="C15" s="80" t="s">
        <v>311</v>
      </c>
      <c r="D15" s="119">
        <v>173.62225697964627</v>
      </c>
      <c r="E15" s="119">
        <v>172.57704657664829</v>
      </c>
      <c r="F15" s="119">
        <v>160.59984249856316</v>
      </c>
      <c r="G15" s="119">
        <v>152.24649682286764</v>
      </c>
      <c r="H15" s="119">
        <v>136.75634590645609</v>
      </c>
      <c r="I15" s="119">
        <v>129.9350755810288</v>
      </c>
      <c r="J15" s="119">
        <v>124.17777450369435</v>
      </c>
      <c r="K15" s="119">
        <v>112.14022145081711</v>
      </c>
      <c r="L15" s="119">
        <v>112.52218229972968</v>
      </c>
      <c r="M15" s="119">
        <v>109.93454931249548</v>
      </c>
      <c r="N15" s="119">
        <v>119.34306705980917</v>
      </c>
      <c r="O15" s="119">
        <v>108.92411831463426</v>
      </c>
      <c r="P15" s="119">
        <v>97.374167681800401</v>
      </c>
      <c r="Q15" s="119">
        <v>83.70256338521223</v>
      </c>
      <c r="R15" s="119">
        <v>76.999813726302335</v>
      </c>
      <c r="S15" s="119">
        <v>78.36742547391357</v>
      </c>
      <c r="T15" s="119">
        <v>75.035269680913714</v>
      </c>
      <c r="U15" s="119">
        <v>68.268153277654534</v>
      </c>
      <c r="V15" s="119">
        <v>69.673962337331247</v>
      </c>
      <c r="W15" s="119">
        <v>66.393651424313063</v>
      </c>
      <c r="X15" s="81">
        <v>11</v>
      </c>
    </row>
    <row r="16" spans="1:24" s="55" customFormat="1" ht="12.75" customHeight="1">
      <c r="A16" s="75">
        <v>12</v>
      </c>
      <c r="B16" s="76" t="s">
        <v>312</v>
      </c>
      <c r="C16" s="80" t="s">
        <v>313</v>
      </c>
      <c r="D16" s="119">
        <v>732.33364812387219</v>
      </c>
      <c r="E16" s="119">
        <v>668.15625569944837</v>
      </c>
      <c r="F16" s="119">
        <v>634.50402681747721</v>
      </c>
      <c r="G16" s="119">
        <v>585.26346549833022</v>
      </c>
      <c r="H16" s="119">
        <v>562.39277489621702</v>
      </c>
      <c r="I16" s="119">
        <v>477.43516579501818</v>
      </c>
      <c r="J16" s="119">
        <v>447.5010431589377</v>
      </c>
      <c r="K16" s="119">
        <v>404.4295492043907</v>
      </c>
      <c r="L16" s="119">
        <v>595.76832883176223</v>
      </c>
      <c r="M16" s="119">
        <v>671.53967753712607</v>
      </c>
      <c r="N16" s="119">
        <v>647.95464592568374</v>
      </c>
      <c r="O16" s="119">
        <v>586.34762532815591</v>
      </c>
      <c r="P16" s="119">
        <v>656.57429825364466</v>
      </c>
      <c r="Q16" s="119">
        <v>685.2539458838171</v>
      </c>
      <c r="R16" s="119">
        <v>731.81360554798175</v>
      </c>
      <c r="S16" s="119">
        <v>796.28890127758086</v>
      </c>
      <c r="T16" s="119">
        <v>915.61747247745063</v>
      </c>
      <c r="U16" s="119">
        <v>683.59174469101254</v>
      </c>
      <c r="V16" s="119">
        <v>688.75442334134027</v>
      </c>
      <c r="W16" s="119">
        <v>866.61497912552977</v>
      </c>
      <c r="X16" s="81">
        <v>12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19">
        <v>991.01110593246847</v>
      </c>
      <c r="E17" s="119">
        <v>943.61169463553267</v>
      </c>
      <c r="F17" s="119">
        <v>933.59614456307986</v>
      </c>
      <c r="G17" s="119">
        <v>873.37931007711165</v>
      </c>
      <c r="H17" s="119">
        <v>900.44725882851037</v>
      </c>
      <c r="I17" s="119">
        <v>825.79558857239135</v>
      </c>
      <c r="J17" s="119">
        <v>791.78453733980575</v>
      </c>
      <c r="K17" s="119">
        <v>743.35434544485531</v>
      </c>
      <c r="L17" s="119">
        <v>762.24745595706577</v>
      </c>
      <c r="M17" s="119">
        <v>736.21240503772538</v>
      </c>
      <c r="N17" s="119">
        <v>960.43268891815126</v>
      </c>
      <c r="O17" s="119">
        <v>834.993412819627</v>
      </c>
      <c r="P17" s="119">
        <v>915.95390871642383</v>
      </c>
      <c r="Q17" s="119">
        <v>873.47446506471579</v>
      </c>
      <c r="R17" s="119">
        <v>846.70661878462806</v>
      </c>
      <c r="S17" s="119">
        <v>911.26425916733319</v>
      </c>
      <c r="T17" s="119">
        <v>837.92186965714416</v>
      </c>
      <c r="U17" s="119">
        <v>805.85032863389449</v>
      </c>
      <c r="V17" s="119">
        <v>870.7480010975313</v>
      </c>
      <c r="W17" s="119">
        <v>846.54269146517811</v>
      </c>
      <c r="X17" s="81">
        <v>13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19">
        <v>90.9160414909704</v>
      </c>
      <c r="E18" s="119">
        <v>80.100981353721281</v>
      </c>
      <c r="F18" s="119">
        <v>84.131966691149259</v>
      </c>
      <c r="G18" s="119">
        <v>62.5939936271213</v>
      </c>
      <c r="H18" s="119">
        <v>65.147837596660537</v>
      </c>
      <c r="I18" s="119">
        <v>70.377657210359175</v>
      </c>
      <c r="J18" s="119">
        <v>70.973316370464346</v>
      </c>
      <c r="K18" s="119">
        <v>69.017314982833938</v>
      </c>
      <c r="L18" s="119">
        <v>60.135052445822041</v>
      </c>
      <c r="M18" s="119">
        <v>61.844187384322353</v>
      </c>
      <c r="N18" s="119">
        <v>69.727053999969257</v>
      </c>
      <c r="O18" s="119">
        <v>67.347960515267658</v>
      </c>
      <c r="P18" s="119">
        <v>69.178166036598356</v>
      </c>
      <c r="Q18" s="119">
        <v>66.606364631878108</v>
      </c>
      <c r="R18" s="119">
        <v>64.776750222595211</v>
      </c>
      <c r="S18" s="119">
        <v>64.941816747393503</v>
      </c>
      <c r="T18" s="119">
        <v>57.698992159755555</v>
      </c>
      <c r="U18" s="119">
        <v>59.892985612844015</v>
      </c>
      <c r="V18" s="119">
        <v>62.170294455711968</v>
      </c>
      <c r="W18" s="119">
        <v>59.330014601145805</v>
      </c>
      <c r="X18" s="81">
        <v>14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19">
        <v>12848.008503616638</v>
      </c>
      <c r="E19" s="119">
        <v>12640.230647517899</v>
      </c>
      <c r="F19" s="119">
        <v>13056.802597592161</v>
      </c>
      <c r="G19" s="119">
        <v>12735.865357626926</v>
      </c>
      <c r="H19" s="119">
        <v>12183.874832803804</v>
      </c>
      <c r="I19" s="119">
        <v>11850.80380463507</v>
      </c>
      <c r="J19" s="119">
        <v>11338.846512074189</v>
      </c>
      <c r="K19" s="119">
        <v>10938.889751411476</v>
      </c>
      <c r="L19" s="119">
        <v>10471.683391576273</v>
      </c>
      <c r="M19" s="119">
        <v>10408.624101014469</v>
      </c>
      <c r="N19" s="119">
        <v>9927.233283730633</v>
      </c>
      <c r="O19" s="119">
        <v>9901.8707130903003</v>
      </c>
      <c r="P19" s="119">
        <v>9513.4880227067788</v>
      </c>
      <c r="Q19" s="119">
        <v>9488.1495541803833</v>
      </c>
      <c r="R19" s="119">
        <v>9409.7563902741276</v>
      </c>
      <c r="S19" s="119">
        <v>9495.5590776527351</v>
      </c>
      <c r="T19" s="119">
        <v>9027.6449670624861</v>
      </c>
      <c r="U19" s="119">
        <v>9162.2327666271849</v>
      </c>
      <c r="V19" s="119">
        <v>8892.6499921516333</v>
      </c>
      <c r="W19" s="119">
        <v>9091.4520046002162</v>
      </c>
      <c r="X19" s="81">
        <v>15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19">
        <v>347.27776139424031</v>
      </c>
      <c r="E20" s="119">
        <v>177.94970228765817</v>
      </c>
      <c r="F20" s="119">
        <v>47.493008290317576</v>
      </c>
      <c r="G20" s="119">
        <v>89.741200483832543</v>
      </c>
      <c r="H20" s="119">
        <v>100.2317080645556</v>
      </c>
      <c r="I20" s="119">
        <v>49.971473313481091</v>
      </c>
      <c r="J20" s="119">
        <v>34.556758569819216</v>
      </c>
      <c r="K20" s="119">
        <v>34.673234050814735</v>
      </c>
      <c r="L20" s="119">
        <v>26.604169962300418</v>
      </c>
      <c r="M20" s="119">
        <v>28.891141245854083</v>
      </c>
      <c r="N20" s="119">
        <v>28.842254959736383</v>
      </c>
      <c r="O20" s="119">
        <v>28.256385401373599</v>
      </c>
      <c r="P20" s="119">
        <v>31.997727806165038</v>
      </c>
      <c r="Q20" s="119">
        <v>32.041190823319674</v>
      </c>
      <c r="R20" s="119">
        <v>24.703582754041385</v>
      </c>
      <c r="S20" s="119">
        <v>30.514957220889265</v>
      </c>
      <c r="T20" s="119">
        <v>22.986450081054624</v>
      </c>
      <c r="U20" s="119">
        <v>16.747433632188077</v>
      </c>
      <c r="V20" s="119">
        <v>17.231082396816028</v>
      </c>
      <c r="W20" s="119">
        <v>18.059501694488809</v>
      </c>
      <c r="X20" s="81">
        <v>16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19">
        <v>12500.730742222397</v>
      </c>
      <c r="E21" s="119">
        <v>12462.280945230243</v>
      </c>
      <c r="F21" s="119">
        <v>13009.309589301844</v>
      </c>
      <c r="G21" s="119">
        <v>12646.124157143095</v>
      </c>
      <c r="H21" s="119">
        <v>12083.643124739248</v>
      </c>
      <c r="I21" s="119">
        <v>11800.83233132159</v>
      </c>
      <c r="J21" s="119">
        <v>11304.28975350437</v>
      </c>
      <c r="K21" s="119">
        <v>10904.216517360661</v>
      </c>
      <c r="L21" s="119">
        <v>10445.079221613973</v>
      </c>
      <c r="M21" s="119">
        <v>10379.732959768615</v>
      </c>
      <c r="N21" s="119">
        <v>9898.3910287708968</v>
      </c>
      <c r="O21" s="119">
        <v>9873.614327688927</v>
      </c>
      <c r="P21" s="119">
        <v>9481.4902949006137</v>
      </c>
      <c r="Q21" s="119">
        <v>9456.1083633570634</v>
      </c>
      <c r="R21" s="119">
        <v>9385.0528075200855</v>
      </c>
      <c r="S21" s="119">
        <v>9465.0441204318449</v>
      </c>
      <c r="T21" s="119">
        <v>9004.6585169814316</v>
      </c>
      <c r="U21" s="119">
        <v>9145.4853329949965</v>
      </c>
      <c r="V21" s="119">
        <v>8875.4189097548169</v>
      </c>
      <c r="W21" s="119">
        <v>9073.3925029057282</v>
      </c>
      <c r="X21" s="81">
        <v>17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19">
        <v>19409.382115402561</v>
      </c>
      <c r="E22" s="119">
        <v>18649.369579489059</v>
      </c>
      <c r="F22" s="119">
        <v>19936.916638660317</v>
      </c>
      <c r="G22" s="119">
        <v>20266.202268988825</v>
      </c>
      <c r="H22" s="119">
        <v>21764.446125570936</v>
      </c>
      <c r="I22" s="119">
        <v>23960.850695721983</v>
      </c>
      <c r="J22" s="119">
        <v>23173.172855878245</v>
      </c>
      <c r="K22" s="119">
        <v>21723.980812219277</v>
      </c>
      <c r="L22" s="119">
        <v>23957.748549226497</v>
      </c>
      <c r="M22" s="119">
        <v>24262.62089018193</v>
      </c>
      <c r="N22" s="119">
        <v>24963.478962886846</v>
      </c>
      <c r="O22" s="119">
        <v>23864.394996974523</v>
      </c>
      <c r="P22" s="119">
        <v>24624.400936495927</v>
      </c>
      <c r="Q22" s="119">
        <v>23355.836260321714</v>
      </c>
      <c r="R22" s="119">
        <v>22166.718686352266</v>
      </c>
      <c r="S22" s="119">
        <v>22727.644825204607</v>
      </c>
      <c r="T22" s="119">
        <v>22854.54411255907</v>
      </c>
      <c r="U22" s="119">
        <v>21616.687497923067</v>
      </c>
      <c r="V22" s="119">
        <v>21765.802159523621</v>
      </c>
      <c r="W22" s="119">
        <v>22493.026011703805</v>
      </c>
      <c r="X22" s="81">
        <v>18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19">
        <v>58.491728027801692</v>
      </c>
      <c r="E23" s="119">
        <v>68.904616800973585</v>
      </c>
      <c r="F23" s="119">
        <v>70.876853816207074</v>
      </c>
      <c r="G23" s="119">
        <v>128.04422746055712</v>
      </c>
      <c r="H23" s="119">
        <v>120.76873350665011</v>
      </c>
      <c r="I23" s="119">
        <v>111.97461918568987</v>
      </c>
      <c r="J23" s="119">
        <v>116.32997219303671</v>
      </c>
      <c r="K23" s="119">
        <v>60.665853966765262</v>
      </c>
      <c r="L23" s="119">
        <v>64.635959277396665</v>
      </c>
      <c r="M23" s="119">
        <v>57.333220397493506</v>
      </c>
      <c r="N23" s="119">
        <v>59.194639682845064</v>
      </c>
      <c r="O23" s="119">
        <v>95.045657933632071</v>
      </c>
      <c r="P23" s="119">
        <v>86.771736810577949</v>
      </c>
      <c r="Q23" s="119">
        <v>95.0456536759541</v>
      </c>
      <c r="R23" s="119">
        <v>74.248628638022197</v>
      </c>
      <c r="S23" s="119">
        <v>67.085518334246729</v>
      </c>
      <c r="T23" s="119">
        <v>76.043185313122947</v>
      </c>
      <c r="U23" s="119">
        <v>81.362464766682422</v>
      </c>
      <c r="V23" s="119">
        <v>80.908937205352629</v>
      </c>
      <c r="W23" s="119">
        <v>70.889243891834923</v>
      </c>
      <c r="X23" s="81">
        <v>19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19">
        <v>172.9311903564454</v>
      </c>
      <c r="E24" s="119">
        <v>174.33447239949294</v>
      </c>
      <c r="F24" s="119">
        <v>153.6181898926009</v>
      </c>
      <c r="G24" s="119">
        <v>161.84400904128725</v>
      </c>
      <c r="H24" s="119">
        <v>160.65499743653407</v>
      </c>
      <c r="I24" s="119">
        <v>158.82273344121324</v>
      </c>
      <c r="J24" s="119">
        <v>154.85089045207303</v>
      </c>
      <c r="K24" s="119">
        <v>150.51337450358346</v>
      </c>
      <c r="L24" s="119">
        <v>155.4542945892006</v>
      </c>
      <c r="M24" s="119">
        <v>160.82042873849431</v>
      </c>
      <c r="N24" s="119">
        <v>184.56041474291311</v>
      </c>
      <c r="O24" s="119">
        <v>186.61776974775208</v>
      </c>
      <c r="P24" s="119">
        <v>167.41060700497408</v>
      </c>
      <c r="Q24" s="119">
        <v>184.41802012844039</v>
      </c>
      <c r="R24" s="119">
        <v>190.05273991422479</v>
      </c>
      <c r="S24" s="119">
        <v>202.55657251710903</v>
      </c>
      <c r="T24" s="119">
        <v>188.41722079150091</v>
      </c>
      <c r="U24" s="119">
        <v>168.0007680327183</v>
      </c>
      <c r="V24" s="119">
        <v>175.73914980011267</v>
      </c>
      <c r="W24" s="119">
        <v>181.87786918961248</v>
      </c>
      <c r="X24" s="81">
        <v>20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19">
        <v>895.19236331872219</v>
      </c>
      <c r="E25" s="119">
        <v>867.33818764684406</v>
      </c>
      <c r="F25" s="119">
        <v>883.05097530339117</v>
      </c>
      <c r="G25" s="119">
        <v>876.50829492539651</v>
      </c>
      <c r="H25" s="119">
        <v>862.92603094581511</v>
      </c>
      <c r="I25" s="119">
        <v>864.63785885324887</v>
      </c>
      <c r="J25" s="119">
        <v>783.1871845628541</v>
      </c>
      <c r="K25" s="119">
        <v>753.58334491261007</v>
      </c>
      <c r="L25" s="119">
        <v>775.5743637572599</v>
      </c>
      <c r="M25" s="119">
        <v>836.00947482429876</v>
      </c>
      <c r="N25" s="119">
        <v>808.5770633408091</v>
      </c>
      <c r="O25" s="119">
        <v>813.47547278870013</v>
      </c>
      <c r="P25" s="119">
        <v>935.07859688414567</v>
      </c>
      <c r="Q25" s="119">
        <v>905.14115199233368</v>
      </c>
      <c r="R25" s="119">
        <v>832.12048753797387</v>
      </c>
      <c r="S25" s="119">
        <v>846.99583764500335</v>
      </c>
      <c r="T25" s="119">
        <v>879.36033899646236</v>
      </c>
      <c r="U25" s="119">
        <v>857.72285193045263</v>
      </c>
      <c r="V25" s="119">
        <v>850.39311833596537</v>
      </c>
      <c r="W25" s="119">
        <v>847.10990486133062</v>
      </c>
      <c r="X25" s="81">
        <v>21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19">
        <v>253.36863430972809</v>
      </c>
      <c r="E26" s="119">
        <v>247.26951246796091</v>
      </c>
      <c r="F26" s="119">
        <v>251.29580280279521</v>
      </c>
      <c r="G26" s="119">
        <v>259.50654742763459</v>
      </c>
      <c r="H26" s="119">
        <v>246.14497722680304</v>
      </c>
      <c r="I26" s="119">
        <v>245.46250489378261</v>
      </c>
      <c r="J26" s="119">
        <v>234.96763562260873</v>
      </c>
      <c r="K26" s="119">
        <v>235.42319781098755</v>
      </c>
      <c r="L26" s="119">
        <v>238.69000373175783</v>
      </c>
      <c r="M26" s="119">
        <v>232.91208971724495</v>
      </c>
      <c r="N26" s="119">
        <v>238.38821028227309</v>
      </c>
      <c r="O26" s="119">
        <v>178.61657125655415</v>
      </c>
      <c r="P26" s="119">
        <v>208.93219008869121</v>
      </c>
      <c r="Q26" s="119">
        <v>241.22302035851203</v>
      </c>
      <c r="R26" s="119">
        <v>226.14422913614203</v>
      </c>
      <c r="S26" s="119">
        <v>228.39888363090944</v>
      </c>
      <c r="T26" s="119">
        <v>238.8972797125578</v>
      </c>
      <c r="U26" s="119">
        <v>208.99645295001389</v>
      </c>
      <c r="V26" s="119">
        <v>205.75721677021065</v>
      </c>
      <c r="W26" s="119">
        <v>223.91402469516905</v>
      </c>
      <c r="X26" s="81">
        <v>22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19">
        <v>641.82372900899429</v>
      </c>
      <c r="E27" s="119">
        <v>620.06867517888304</v>
      </c>
      <c r="F27" s="119">
        <v>631.7551725005959</v>
      </c>
      <c r="G27" s="119">
        <v>617.00174749776204</v>
      </c>
      <c r="H27" s="119">
        <v>616.78105371901211</v>
      </c>
      <c r="I27" s="119">
        <v>619.17535395946641</v>
      </c>
      <c r="J27" s="119">
        <v>548.2195489402452</v>
      </c>
      <c r="K27" s="119">
        <v>518.16014710162267</v>
      </c>
      <c r="L27" s="119">
        <v>536.88436002550213</v>
      </c>
      <c r="M27" s="119">
        <v>603.09738510705381</v>
      </c>
      <c r="N27" s="119">
        <v>570.18885305853587</v>
      </c>
      <c r="O27" s="119">
        <v>634.85890153214609</v>
      </c>
      <c r="P27" s="119">
        <v>726.14640679545437</v>
      </c>
      <c r="Q27" s="119">
        <v>663.91813163382153</v>
      </c>
      <c r="R27" s="119">
        <v>605.97625840183184</v>
      </c>
      <c r="S27" s="119">
        <v>618.59695401409397</v>
      </c>
      <c r="T27" s="119">
        <v>640.46305928390461</v>
      </c>
      <c r="U27" s="119">
        <v>648.72639898043883</v>
      </c>
      <c r="V27" s="119">
        <v>644.63590156575469</v>
      </c>
      <c r="W27" s="119">
        <v>623.1958801661616</v>
      </c>
      <c r="X27" s="81">
        <v>23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19">
        <v>2960.7333723334623</v>
      </c>
      <c r="E28" s="119">
        <v>2983.8540639674061</v>
      </c>
      <c r="F28" s="119">
        <v>3071.2256951148365</v>
      </c>
      <c r="G28" s="119">
        <v>3261.4815115737215</v>
      </c>
      <c r="H28" s="119">
        <v>3034.8910367987341</v>
      </c>
      <c r="I28" s="119">
        <v>3228.3486138784674</v>
      </c>
      <c r="J28" s="119">
        <v>3039.4996141864349</v>
      </c>
      <c r="K28" s="119">
        <v>2887.7519352892173</v>
      </c>
      <c r="L28" s="119">
        <v>2809.1533337979886</v>
      </c>
      <c r="M28" s="119">
        <v>3005.4751521682902</v>
      </c>
      <c r="N28" s="119">
        <v>2790.1325268644341</v>
      </c>
      <c r="O28" s="119">
        <v>3555.2126445726858</v>
      </c>
      <c r="P28" s="119">
        <v>3273.9449901517132</v>
      </c>
      <c r="Q28" s="119">
        <v>3383.127180214809</v>
      </c>
      <c r="R28" s="119">
        <v>2619.9959909901831</v>
      </c>
      <c r="S28" s="119">
        <v>3206.9808798793401</v>
      </c>
      <c r="T28" s="119">
        <v>3566.0777151594298</v>
      </c>
      <c r="U28" s="119">
        <v>3522.1040352511823</v>
      </c>
      <c r="V28" s="119">
        <v>3370.7351555935975</v>
      </c>
      <c r="W28" s="119">
        <v>3188.7368948683593</v>
      </c>
      <c r="X28" s="81">
        <v>24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19">
        <v>2724.942952966042</v>
      </c>
      <c r="E29" s="119">
        <v>2764.5057397135793</v>
      </c>
      <c r="F29" s="119">
        <v>2839.1030577114325</v>
      </c>
      <c r="G29" s="119">
        <v>3032.6794697493769</v>
      </c>
      <c r="H29" s="119">
        <v>2819.8740261579833</v>
      </c>
      <c r="I29" s="119">
        <v>3024.2469823633746</v>
      </c>
      <c r="J29" s="119">
        <v>2838.7130733473687</v>
      </c>
      <c r="K29" s="119">
        <v>2699.7842865764464</v>
      </c>
      <c r="L29" s="119">
        <v>2629.5985714888297</v>
      </c>
      <c r="M29" s="119">
        <v>2830.2983887063733</v>
      </c>
      <c r="N29" s="119">
        <v>2620.5891822183125</v>
      </c>
      <c r="O29" s="119">
        <v>3371.1260923166901</v>
      </c>
      <c r="P29" s="119">
        <v>3098.1768688774896</v>
      </c>
      <c r="Q29" s="119">
        <v>3206.1793943750577</v>
      </c>
      <c r="R29" s="119">
        <v>2474.7400115075693</v>
      </c>
      <c r="S29" s="119">
        <v>3038.1589147461859</v>
      </c>
      <c r="T29" s="119">
        <v>3395.884912501162</v>
      </c>
      <c r="U29" s="119">
        <v>3356.2537160027864</v>
      </c>
      <c r="V29" s="119">
        <v>3208.7080166713731</v>
      </c>
      <c r="W29" s="119">
        <v>3023.1031098072635</v>
      </c>
      <c r="X29" s="81">
        <v>25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19">
        <v>85.105118914392179</v>
      </c>
      <c r="E30" s="119">
        <v>84.139368644289675</v>
      </c>
      <c r="F30" s="119">
        <v>100.98482115560724</v>
      </c>
      <c r="G30" s="119">
        <v>100.46792787796404</v>
      </c>
      <c r="H30" s="119">
        <v>97.817744245691301</v>
      </c>
      <c r="I30" s="119">
        <v>93.425824161401493</v>
      </c>
      <c r="J30" s="119">
        <v>98.020382539741348</v>
      </c>
      <c r="K30" s="119">
        <v>97.39783170956062</v>
      </c>
      <c r="L30" s="119">
        <v>89.973271736448325</v>
      </c>
      <c r="M30" s="119">
        <v>94.552100672427258</v>
      </c>
      <c r="N30" s="119">
        <v>81.180626541672595</v>
      </c>
      <c r="O30" s="119">
        <v>86.882348122914891</v>
      </c>
      <c r="P30" s="119">
        <v>86.552071602672783</v>
      </c>
      <c r="Q30" s="119">
        <v>84.697398196731683</v>
      </c>
      <c r="R30" s="119">
        <v>71.179400888146503</v>
      </c>
      <c r="S30" s="119">
        <v>79.588565543615402</v>
      </c>
      <c r="T30" s="119">
        <v>77.139986741300547</v>
      </c>
      <c r="U30" s="119">
        <v>74.867633468085415</v>
      </c>
      <c r="V30" s="119">
        <v>74.026416841467338</v>
      </c>
      <c r="W30" s="119">
        <v>105.45093008894806</v>
      </c>
      <c r="X30" s="81">
        <v>26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19">
        <v>150.68530045302671</v>
      </c>
      <c r="E31" s="119">
        <v>135.2089556095367</v>
      </c>
      <c r="F31" s="119">
        <v>131.13781624779693</v>
      </c>
      <c r="G31" s="119">
        <v>128.33411394638227</v>
      </c>
      <c r="H31" s="119">
        <v>117.19926639506059</v>
      </c>
      <c r="I31" s="119">
        <v>110.67580735369171</v>
      </c>
      <c r="J31" s="119">
        <v>102.76615829932479</v>
      </c>
      <c r="K31" s="119">
        <v>90.569817003210517</v>
      </c>
      <c r="L31" s="119">
        <v>89.581490572710806</v>
      </c>
      <c r="M31" s="119">
        <v>80.624662789490401</v>
      </c>
      <c r="N31" s="119">
        <v>88.362718104448533</v>
      </c>
      <c r="O31" s="119">
        <v>97.204204133079827</v>
      </c>
      <c r="P31" s="119">
        <v>89.216049671549996</v>
      </c>
      <c r="Q31" s="119">
        <v>92.250387643018584</v>
      </c>
      <c r="R31" s="119">
        <v>74.07657859446573</v>
      </c>
      <c r="S31" s="119">
        <v>89.233399589538834</v>
      </c>
      <c r="T31" s="119">
        <v>93.052815916967205</v>
      </c>
      <c r="U31" s="119">
        <v>90.982685780309723</v>
      </c>
      <c r="V31" s="119">
        <v>88.00072208075629</v>
      </c>
      <c r="W31" s="119">
        <v>60.182854972147808</v>
      </c>
      <c r="X31" s="81">
        <v>27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19">
        <v>318.09610644234715</v>
      </c>
      <c r="E32" s="119">
        <v>291.19054891655151</v>
      </c>
      <c r="F32" s="119">
        <v>297.95681632676281</v>
      </c>
      <c r="G32" s="119">
        <v>260.01964184885242</v>
      </c>
      <c r="H32" s="119">
        <v>252.60552009362343</v>
      </c>
      <c r="I32" s="119">
        <v>243.07695009999435</v>
      </c>
      <c r="J32" s="119">
        <v>242.93045880964917</v>
      </c>
      <c r="K32" s="119">
        <v>239.90786386625797</v>
      </c>
      <c r="L32" s="119">
        <v>210.63221202136123</v>
      </c>
      <c r="M32" s="119">
        <v>241.65861249007523</v>
      </c>
      <c r="N32" s="119">
        <v>254.89299237283319</v>
      </c>
      <c r="O32" s="119">
        <v>296.54573679505893</v>
      </c>
      <c r="P32" s="119">
        <v>266.23565532180123</v>
      </c>
      <c r="Q32" s="119">
        <v>301.08593972894886</v>
      </c>
      <c r="R32" s="119">
        <v>330.81075523378172</v>
      </c>
      <c r="S32" s="119">
        <v>284.42745965620117</v>
      </c>
      <c r="T32" s="119">
        <v>280.50566641222474</v>
      </c>
      <c r="U32" s="119">
        <v>257.14635397104951</v>
      </c>
      <c r="V32" s="119">
        <v>270.03529657164739</v>
      </c>
      <c r="W32" s="119">
        <v>277.99583473244707</v>
      </c>
      <c r="X32" s="81">
        <v>28</v>
      </c>
    </row>
    <row r="33" spans="1:26" s="55" customFormat="1" ht="12.75" customHeight="1">
      <c r="A33" s="75">
        <v>29</v>
      </c>
      <c r="B33" s="76" t="s">
        <v>346</v>
      </c>
      <c r="C33" s="84" t="s">
        <v>347</v>
      </c>
      <c r="D33" s="119">
        <v>104.08633081719341</v>
      </c>
      <c r="E33" s="119">
        <v>102.90441420180326</v>
      </c>
      <c r="F33" s="119">
        <v>96.270058698637399</v>
      </c>
      <c r="G33" s="119">
        <v>86.210736503466705</v>
      </c>
      <c r="H33" s="119">
        <v>81.453328414093207</v>
      </c>
      <c r="I33" s="119">
        <v>73.077706752022266</v>
      </c>
      <c r="J33" s="119">
        <v>84.153204660865612</v>
      </c>
      <c r="K33" s="119">
        <v>80.271897365225158</v>
      </c>
      <c r="L33" s="119">
        <v>59.194155569106783</v>
      </c>
      <c r="M33" s="119">
        <v>53.704304728974591</v>
      </c>
      <c r="N33" s="119">
        <v>56.747955533473764</v>
      </c>
      <c r="O33" s="119">
        <v>59.076254604054057</v>
      </c>
      <c r="P33" s="119">
        <v>74.331513414797513</v>
      </c>
      <c r="Q33" s="119">
        <v>46.025009822216646</v>
      </c>
      <c r="R33" s="119">
        <v>45.588191998213034</v>
      </c>
      <c r="S33" s="119">
        <v>40.691871236680107</v>
      </c>
      <c r="T33" s="119">
        <v>48.914063879097611</v>
      </c>
      <c r="U33" s="119">
        <v>49.228273247964616</v>
      </c>
      <c r="V33" s="119">
        <v>53.252456568314223</v>
      </c>
      <c r="W33" s="119">
        <v>45.462022381913528</v>
      </c>
      <c r="X33" s="81">
        <v>29</v>
      </c>
    </row>
    <row r="34" spans="1:26" s="55" customFormat="1" ht="12.75" customHeight="1">
      <c r="A34" s="75">
        <v>30</v>
      </c>
      <c r="B34" s="76" t="s">
        <v>348</v>
      </c>
      <c r="C34" s="84" t="s">
        <v>349</v>
      </c>
      <c r="D34" s="119">
        <v>120.15285778671409</v>
      </c>
      <c r="E34" s="119">
        <v>89.881714058286448</v>
      </c>
      <c r="F34" s="119">
        <v>78.114073011303987</v>
      </c>
      <c r="G34" s="119">
        <v>58.543073403138109</v>
      </c>
      <c r="H34" s="119">
        <v>49.84927151671392</v>
      </c>
      <c r="I34" s="119">
        <v>44.234599918131238</v>
      </c>
      <c r="J34" s="119">
        <v>36.3059958033013</v>
      </c>
      <c r="K34" s="119">
        <v>39.12064592508159</v>
      </c>
      <c r="L34" s="119">
        <v>33.753388811520729</v>
      </c>
      <c r="M34" s="119">
        <v>31.360760317395766</v>
      </c>
      <c r="N34" s="119">
        <v>32.213127312806492</v>
      </c>
      <c r="O34" s="119">
        <v>37.062075556402462</v>
      </c>
      <c r="P34" s="119">
        <v>47.569784407983157</v>
      </c>
      <c r="Q34" s="119">
        <v>37.993604006454483</v>
      </c>
      <c r="R34" s="119">
        <v>41.706126438770404</v>
      </c>
      <c r="S34" s="119">
        <v>43.733313585834637</v>
      </c>
      <c r="T34" s="119">
        <v>45.426913009365066</v>
      </c>
      <c r="U34" s="119">
        <v>38.337970408454829</v>
      </c>
      <c r="V34" s="119">
        <v>39.616095646928649</v>
      </c>
      <c r="W34" s="119">
        <v>41.236483810826954</v>
      </c>
      <c r="X34" s="81">
        <v>30</v>
      </c>
    </row>
    <row r="35" spans="1:26" s="55" customFormat="1" ht="12.75" customHeight="1">
      <c r="A35" s="75">
        <v>31</v>
      </c>
      <c r="B35" s="76" t="s">
        <v>350</v>
      </c>
      <c r="C35" s="80" t="s">
        <v>351</v>
      </c>
      <c r="D35" s="119">
        <v>300.32853706912294</v>
      </c>
      <c r="E35" s="119">
        <v>289.21964231192055</v>
      </c>
      <c r="F35" s="119">
        <v>271.24222589152276</v>
      </c>
      <c r="G35" s="119">
        <v>214.67023276261679</v>
      </c>
      <c r="H35" s="119">
        <v>201.9712968483538</v>
      </c>
      <c r="I35" s="119">
        <v>190.8498840007839</v>
      </c>
      <c r="J35" s="119">
        <v>189.24142212566949</v>
      </c>
      <c r="K35" s="119">
        <v>176.33942562734188</v>
      </c>
      <c r="L35" s="119">
        <v>189.38448452593101</v>
      </c>
      <c r="M35" s="119">
        <v>196.14534605256685</v>
      </c>
      <c r="N35" s="119">
        <v>220.20029157321534</v>
      </c>
      <c r="O35" s="119">
        <v>223.49998606653003</v>
      </c>
      <c r="P35" s="119">
        <v>227.68073018941641</v>
      </c>
      <c r="Q35" s="119">
        <v>204.96894465757347</v>
      </c>
      <c r="R35" s="119">
        <v>188.74896406813718</v>
      </c>
      <c r="S35" s="119">
        <v>209.11005529197195</v>
      </c>
      <c r="T35" s="119">
        <v>186.08318233153059</v>
      </c>
      <c r="U35" s="119">
        <v>185.33814433518214</v>
      </c>
      <c r="V35" s="119">
        <v>188.80926402379833</v>
      </c>
      <c r="W35" s="119">
        <v>166.16810545229237</v>
      </c>
      <c r="X35" s="81">
        <v>31</v>
      </c>
    </row>
    <row r="36" spans="1:26" s="55" customFormat="1" ht="12.75" customHeight="1">
      <c r="A36" s="75">
        <v>32</v>
      </c>
      <c r="B36" s="76" t="s">
        <v>352</v>
      </c>
      <c r="C36" s="80" t="s">
        <v>353</v>
      </c>
      <c r="D36" s="119">
        <v>190.26248226388742</v>
      </c>
      <c r="E36" s="119">
        <v>204.24036835920191</v>
      </c>
      <c r="F36" s="119">
        <v>201.6992358680418</v>
      </c>
      <c r="G36" s="119">
        <v>191.61071714588172</v>
      </c>
      <c r="H36" s="119">
        <v>184.68358357895116</v>
      </c>
      <c r="I36" s="119">
        <v>172.36219380618988</v>
      </c>
      <c r="J36" s="119">
        <v>175.46339563601498</v>
      </c>
      <c r="K36" s="119">
        <v>172.87193084602285</v>
      </c>
      <c r="L36" s="119">
        <v>188.92847952308941</v>
      </c>
      <c r="M36" s="119">
        <v>211.17366526343619</v>
      </c>
      <c r="N36" s="119">
        <v>230.84709854423178</v>
      </c>
      <c r="O36" s="119">
        <v>210.30950256491718</v>
      </c>
      <c r="P36" s="119">
        <v>206.93389442362934</v>
      </c>
      <c r="Q36" s="119">
        <v>198.43387122487718</v>
      </c>
      <c r="R36" s="119">
        <v>174.74013787256879</v>
      </c>
      <c r="S36" s="119">
        <v>201.0050136586718</v>
      </c>
      <c r="T36" s="119">
        <v>192.80261099992848</v>
      </c>
      <c r="U36" s="119">
        <v>180.97256570638058</v>
      </c>
      <c r="V36" s="119">
        <v>194.73890119064617</v>
      </c>
      <c r="W36" s="119">
        <v>162.20470429113243</v>
      </c>
      <c r="X36" s="81">
        <v>32</v>
      </c>
    </row>
    <row r="37" spans="1:26" s="55" customFormat="1" ht="12.75" customHeight="1">
      <c r="A37" s="75">
        <v>33</v>
      </c>
      <c r="B37" s="76" t="s">
        <v>354</v>
      </c>
      <c r="C37" s="80" t="s">
        <v>355</v>
      </c>
      <c r="D37" s="119">
        <v>51.306291722547755</v>
      </c>
      <c r="E37" s="119">
        <v>56.023728780531272</v>
      </c>
      <c r="F37" s="119">
        <v>50.420333394600426</v>
      </c>
      <c r="G37" s="119">
        <v>40.563824117594784</v>
      </c>
      <c r="H37" s="119">
        <v>39.111673830099349</v>
      </c>
      <c r="I37" s="119">
        <v>37.648955549477861</v>
      </c>
      <c r="J37" s="119">
        <v>37.449920285221381</v>
      </c>
      <c r="K37" s="119">
        <v>38.270233985491387</v>
      </c>
      <c r="L37" s="119">
        <v>37.970681803200023</v>
      </c>
      <c r="M37" s="119">
        <v>40.602808504490504</v>
      </c>
      <c r="N37" s="119">
        <v>43.751663891902631</v>
      </c>
      <c r="O37" s="119">
        <v>45.00118206161541</v>
      </c>
      <c r="P37" s="119">
        <v>33.479569315799793</v>
      </c>
      <c r="Q37" s="119">
        <v>29.188262076258187</v>
      </c>
      <c r="R37" s="119">
        <v>33.04911983544168</v>
      </c>
      <c r="S37" s="119">
        <v>41.897653000515184</v>
      </c>
      <c r="T37" s="119">
        <v>34.401482875965655</v>
      </c>
      <c r="U37" s="119">
        <v>34.637834963829441</v>
      </c>
      <c r="V37" s="119">
        <v>39.461229997009212</v>
      </c>
      <c r="W37" s="119">
        <v>32.500528655010179</v>
      </c>
      <c r="X37" s="81">
        <v>33</v>
      </c>
    </row>
    <row r="38" spans="1:26" s="89" customFormat="1" ht="12.75" customHeight="1">
      <c r="A38" s="75">
        <v>34</v>
      </c>
      <c r="B38" s="76" t="s">
        <v>356</v>
      </c>
      <c r="C38" s="80" t="s">
        <v>357</v>
      </c>
      <c r="D38" s="119">
        <v>387.14316576635645</v>
      </c>
      <c r="E38" s="119">
        <v>356.08090439358017</v>
      </c>
      <c r="F38" s="119">
        <v>359.03292834856563</v>
      </c>
      <c r="G38" s="119">
        <v>304.75084151699343</v>
      </c>
      <c r="H38" s="119">
        <v>287.2933569671892</v>
      </c>
      <c r="I38" s="119">
        <v>274.60206361425617</v>
      </c>
      <c r="J38" s="119">
        <v>278.86334396215022</v>
      </c>
      <c r="K38" s="119">
        <v>259.80197972737903</v>
      </c>
      <c r="L38" s="119">
        <v>237.20739824710301</v>
      </c>
      <c r="M38" s="119">
        <v>213.36589059174062</v>
      </c>
      <c r="N38" s="119">
        <v>204.77589760851879</v>
      </c>
      <c r="O38" s="119">
        <v>201.02731867871609</v>
      </c>
      <c r="P38" s="119">
        <v>207.51796063342994</v>
      </c>
      <c r="Q38" s="119">
        <v>226.73715188005212</v>
      </c>
      <c r="R38" s="119">
        <v>215.83051765078474</v>
      </c>
      <c r="S38" s="119">
        <v>231.27579725796298</v>
      </c>
      <c r="T38" s="119">
        <v>269.21195857822232</v>
      </c>
      <c r="U38" s="119">
        <v>266.80722423592266</v>
      </c>
      <c r="V38" s="119">
        <v>263.27076069538168</v>
      </c>
      <c r="W38" s="119">
        <v>250.52404022063405</v>
      </c>
      <c r="X38" s="81">
        <v>34</v>
      </c>
      <c r="Y38" s="55"/>
      <c r="Z38" s="88"/>
    </row>
    <row r="39" spans="1:26" s="89" customFormat="1" ht="12.75" customHeight="1">
      <c r="A39" s="75">
        <v>35</v>
      </c>
      <c r="B39" s="76" t="s">
        <v>358</v>
      </c>
      <c r="C39" s="80" t="s">
        <v>359</v>
      </c>
      <c r="D39" s="119">
        <v>3.3250586024802966</v>
      </c>
      <c r="E39" s="119">
        <v>3.0737259305721216</v>
      </c>
      <c r="F39" s="119">
        <v>2.8752705755367285</v>
      </c>
      <c r="G39" s="119">
        <v>2.5846961463667579</v>
      </c>
      <c r="H39" s="119">
        <v>2.4407778761607668</v>
      </c>
      <c r="I39" s="119">
        <v>2.3468585472594992</v>
      </c>
      <c r="J39" s="119">
        <v>2.7155520886531286</v>
      </c>
      <c r="K39" s="119">
        <v>2.33882248416562</v>
      </c>
      <c r="L39" s="119">
        <v>2.4515029278722378</v>
      </c>
      <c r="M39" s="119">
        <v>2.4259840514979878</v>
      </c>
      <c r="N39" s="119">
        <v>2.2827467367732441</v>
      </c>
      <c r="O39" s="119">
        <v>3.1054802869782643</v>
      </c>
      <c r="P39" s="119">
        <v>1.9407574703167572</v>
      </c>
      <c r="Q39" s="119">
        <v>18.037687027910188</v>
      </c>
      <c r="R39" s="119">
        <v>18.320125656065713</v>
      </c>
      <c r="S39" s="119">
        <v>21.355554976813401</v>
      </c>
      <c r="T39" s="119">
        <v>18.878181996065756</v>
      </c>
      <c r="U39" s="119">
        <v>20.822954497477607</v>
      </c>
      <c r="V39" s="119">
        <v>21.008434660498835</v>
      </c>
      <c r="W39" s="119">
        <v>27.084722108121699</v>
      </c>
      <c r="X39" s="81">
        <v>35</v>
      </c>
      <c r="Y39" s="55"/>
    </row>
    <row r="40" spans="1:26" s="89" customFormat="1" ht="12.75" customHeight="1">
      <c r="A40" s="75">
        <v>36</v>
      </c>
      <c r="B40" s="76" t="s">
        <v>360</v>
      </c>
      <c r="C40" s="85" t="s">
        <v>361</v>
      </c>
      <c r="D40" s="119">
        <v>218093.55972617015</v>
      </c>
      <c r="E40" s="119">
        <v>210959.00670981946</v>
      </c>
      <c r="F40" s="119">
        <v>198683.94071516852</v>
      </c>
      <c r="G40" s="119">
        <v>191991.34069844038</v>
      </c>
      <c r="H40" s="119">
        <v>177352.17419957087</v>
      </c>
      <c r="I40" s="119">
        <v>122717.57353096333</v>
      </c>
      <c r="J40" s="119">
        <v>113926.34341681725</v>
      </c>
      <c r="K40" s="119">
        <v>102572.50619780741</v>
      </c>
      <c r="L40" s="119">
        <v>112771.66407690913</v>
      </c>
      <c r="M40" s="119">
        <v>108032.00961372603</v>
      </c>
      <c r="N40" s="119">
        <v>108524.70333434756</v>
      </c>
      <c r="O40" s="119">
        <v>112179.73982804272</v>
      </c>
      <c r="P40" s="119">
        <v>115729.17025305785</v>
      </c>
      <c r="Q40" s="119">
        <v>117071.98854018652</v>
      </c>
      <c r="R40" s="119">
        <v>117886.2806913548</v>
      </c>
      <c r="S40" s="119">
        <v>125852.20697866302</v>
      </c>
      <c r="T40" s="119">
        <v>131396.75086212679</v>
      </c>
      <c r="U40" s="119">
        <v>141967.95717011247</v>
      </c>
      <c r="V40" s="119">
        <v>151247.86719813792</v>
      </c>
      <c r="W40" s="119">
        <v>148477.72448337005</v>
      </c>
      <c r="X40" s="81">
        <v>36</v>
      </c>
      <c r="Y40" s="55"/>
    </row>
    <row r="41" spans="1:26" s="89" customFormat="1" ht="12.75" customHeight="1">
      <c r="A41" s="75">
        <v>37</v>
      </c>
      <c r="B41" s="76" t="s">
        <v>362</v>
      </c>
      <c r="C41" s="80" t="s">
        <v>363</v>
      </c>
      <c r="D41" s="119">
        <v>13783.5192411976</v>
      </c>
      <c r="E41" s="119">
        <v>15231.550161883755</v>
      </c>
      <c r="F41" s="119">
        <v>16315.193879983246</v>
      </c>
      <c r="G41" s="119">
        <v>16891.185687562294</v>
      </c>
      <c r="H41" s="119">
        <v>17326.526371584489</v>
      </c>
      <c r="I41" s="119">
        <v>16675.764468110061</v>
      </c>
      <c r="J41" s="119">
        <v>15770.13395113114</v>
      </c>
      <c r="K41" s="119">
        <v>16245.695407889982</v>
      </c>
      <c r="L41" s="119">
        <v>33028.912698123022</v>
      </c>
      <c r="M41" s="119">
        <v>33292.613291860296</v>
      </c>
      <c r="N41" s="119">
        <v>36484.92374040329</v>
      </c>
      <c r="O41" s="119">
        <v>43243.17648380914</v>
      </c>
      <c r="P41" s="119">
        <v>52560.596364960278</v>
      </c>
      <c r="Q41" s="119">
        <v>58614.780657738331</v>
      </c>
      <c r="R41" s="119">
        <v>63852.42920044341</v>
      </c>
      <c r="S41" s="119">
        <v>75845.449870471799</v>
      </c>
      <c r="T41" s="119">
        <v>83108.005914221678</v>
      </c>
      <c r="U41" s="119">
        <v>93544.693473942243</v>
      </c>
      <c r="V41" s="119">
        <v>98053.901515502512</v>
      </c>
      <c r="W41" s="119">
        <v>95664.539784482142</v>
      </c>
      <c r="X41" s="81">
        <v>37</v>
      </c>
      <c r="Y41" s="55"/>
    </row>
    <row r="42" spans="1:26" s="89" customFormat="1" ht="12.75" customHeight="1">
      <c r="A42" s="75">
        <v>38</v>
      </c>
      <c r="B42" s="76" t="s">
        <v>364</v>
      </c>
      <c r="C42" s="80" t="s">
        <v>365</v>
      </c>
      <c r="D42" s="119">
        <v>204310.04048497253</v>
      </c>
      <c r="E42" s="119">
        <v>195727.45654793573</v>
      </c>
      <c r="F42" s="119">
        <v>182368.74683518527</v>
      </c>
      <c r="G42" s="119">
        <v>175100.15501087808</v>
      </c>
      <c r="H42" s="119">
        <v>160025.64782798637</v>
      </c>
      <c r="I42" s="119">
        <v>106041.80906285327</v>
      </c>
      <c r="J42" s="119">
        <v>98156.209465686115</v>
      </c>
      <c r="K42" s="119">
        <v>86326.810789917436</v>
      </c>
      <c r="L42" s="119">
        <v>79742.751378786124</v>
      </c>
      <c r="M42" s="119">
        <v>74739.39632186573</v>
      </c>
      <c r="N42" s="119">
        <v>72039.779593944273</v>
      </c>
      <c r="O42" s="119">
        <v>68936.563344233567</v>
      </c>
      <c r="P42" s="119">
        <v>63168.573888097577</v>
      </c>
      <c r="Q42" s="119">
        <v>58457.207882448194</v>
      </c>
      <c r="R42" s="119">
        <v>54033.851490911373</v>
      </c>
      <c r="S42" s="119">
        <v>50006.757108191217</v>
      </c>
      <c r="T42" s="119">
        <v>48288.744947905136</v>
      </c>
      <c r="U42" s="119">
        <v>48423.263696170223</v>
      </c>
      <c r="V42" s="119">
        <v>53193.965682635418</v>
      </c>
      <c r="W42" s="119">
        <v>52813.184698887919</v>
      </c>
      <c r="X42" s="81">
        <v>38</v>
      </c>
      <c r="Y42" s="55"/>
    </row>
    <row r="43" spans="1:26" s="90" customFormat="1" ht="12.75" customHeight="1">
      <c r="A43" s="75">
        <v>39</v>
      </c>
      <c r="B43" s="76" t="s">
        <v>366</v>
      </c>
      <c r="C43" s="85" t="s">
        <v>367</v>
      </c>
      <c r="D43" s="119">
        <v>1430236.3836671379</v>
      </c>
      <c r="E43" s="119">
        <v>1375043.3459548878</v>
      </c>
      <c r="F43" s="119">
        <v>1263490.0937074174</v>
      </c>
      <c r="G43" s="119">
        <v>1181366.1923035993</v>
      </c>
      <c r="H43" s="119">
        <v>1119014.8450331334</v>
      </c>
      <c r="I43" s="119">
        <v>1058876.2282447403</v>
      </c>
      <c r="J43" s="119">
        <v>995518.19254854321</v>
      </c>
      <c r="K43" s="119">
        <v>941816.76994623896</v>
      </c>
      <c r="L43" s="119">
        <v>879284.07269992086</v>
      </c>
      <c r="M43" s="119">
        <v>824862.73689819104</v>
      </c>
      <c r="N43" s="119">
        <v>767994.43206390471</v>
      </c>
      <c r="O43" s="119">
        <v>704825.71499353473</v>
      </c>
      <c r="P43" s="119">
        <v>654444.96276052704</v>
      </c>
      <c r="Q43" s="119">
        <v>606407.34945226449</v>
      </c>
      <c r="R43" s="119">
        <v>558976.00887096091</v>
      </c>
      <c r="S43" s="119">
        <v>515713.11247669061</v>
      </c>
      <c r="T43" s="119">
        <v>484675.53544225771</v>
      </c>
      <c r="U43" s="119">
        <v>456500.72241728177</v>
      </c>
      <c r="V43" s="119">
        <v>425962.8434235673</v>
      </c>
      <c r="W43" s="119">
        <v>399917.25551769004</v>
      </c>
      <c r="X43" s="81">
        <v>39</v>
      </c>
      <c r="Y43" s="55"/>
    </row>
    <row r="44" spans="1:26" s="89" customFormat="1" ht="12.75" customHeight="1">
      <c r="A44" s="75">
        <v>40</v>
      </c>
      <c r="B44" s="76" t="s">
        <v>368</v>
      </c>
      <c r="C44" s="80" t="s">
        <v>369</v>
      </c>
      <c r="D44" s="119">
        <v>2.3827149776877206</v>
      </c>
      <c r="E44" s="119">
        <v>2.2808751002320551</v>
      </c>
      <c r="F44" s="119">
        <v>2.1672970372133085</v>
      </c>
      <c r="G44" s="119">
        <v>2.0730369216769282</v>
      </c>
      <c r="H44" s="119">
        <v>2.0377740701570604</v>
      </c>
      <c r="I44" s="119">
        <v>1.8975289773406294</v>
      </c>
      <c r="J44" s="119">
        <v>1.839264115811398</v>
      </c>
      <c r="K44" s="119">
        <v>1.7218062520838606</v>
      </c>
      <c r="L44" s="119">
        <v>1.8289674479047093</v>
      </c>
      <c r="M44" s="119">
        <v>1.7638658424610394</v>
      </c>
      <c r="N44" s="119">
        <v>1.645642420163568</v>
      </c>
      <c r="O44" s="119">
        <v>1.5516200148855148</v>
      </c>
      <c r="P44" s="119">
        <v>1.4358191350785199</v>
      </c>
      <c r="Q44" s="119">
        <v>1.2156956138829198</v>
      </c>
      <c r="R44" s="119">
        <v>1.0920739537548592</v>
      </c>
      <c r="S44" s="119">
        <v>0.94887038548800973</v>
      </c>
      <c r="T44" s="119">
        <v>0.84469789126853845</v>
      </c>
      <c r="U44" s="119">
        <v>1.5764665007548175</v>
      </c>
      <c r="V44" s="119">
        <v>1.2729183884433675</v>
      </c>
      <c r="W44" s="119">
        <v>1.3549246697253319</v>
      </c>
      <c r="X44" s="81">
        <v>40</v>
      </c>
      <c r="Y44" s="55"/>
    </row>
    <row r="45" spans="1:26" s="55" customFormat="1" ht="12.75" customHeight="1">
      <c r="A45" s="75">
        <v>41</v>
      </c>
      <c r="B45" s="76" t="s">
        <v>370</v>
      </c>
      <c r="C45" s="80" t="s">
        <v>371</v>
      </c>
      <c r="D45" s="119">
        <v>1430234.0009521602</v>
      </c>
      <c r="E45" s="119">
        <v>1375041.0650797875</v>
      </c>
      <c r="F45" s="119">
        <v>1263487.9264103801</v>
      </c>
      <c r="G45" s="119">
        <v>1181364.1192666776</v>
      </c>
      <c r="H45" s="119">
        <v>1119012.8072590632</v>
      </c>
      <c r="I45" s="119">
        <v>1058874.3307157629</v>
      </c>
      <c r="J45" s="119">
        <v>995516.35328442731</v>
      </c>
      <c r="K45" s="119">
        <v>941815.04813998681</v>
      </c>
      <c r="L45" s="119">
        <v>879282.24373247288</v>
      </c>
      <c r="M45" s="119">
        <v>824860.97303234856</v>
      </c>
      <c r="N45" s="119">
        <v>767992.78642148443</v>
      </c>
      <c r="O45" s="119">
        <v>704824.16337351978</v>
      </c>
      <c r="P45" s="119">
        <v>654443.52694139199</v>
      </c>
      <c r="Q45" s="119">
        <v>606406.13375665061</v>
      </c>
      <c r="R45" s="119">
        <v>558974.91679700708</v>
      </c>
      <c r="S45" s="119">
        <v>515712.16360630514</v>
      </c>
      <c r="T45" s="119">
        <v>484674.69074436638</v>
      </c>
      <c r="U45" s="119">
        <v>456499.14595078101</v>
      </c>
      <c r="V45" s="119">
        <v>425961.57050517882</v>
      </c>
      <c r="W45" s="119">
        <v>399915.90059302031</v>
      </c>
      <c r="X45" s="81">
        <v>41</v>
      </c>
    </row>
    <row r="46" spans="1:26" s="55" customFormat="1" ht="12.75" customHeight="1">
      <c r="A46" s="75">
        <v>42</v>
      </c>
      <c r="B46" s="76">
        <v>37</v>
      </c>
      <c r="C46" s="87" t="s">
        <v>372</v>
      </c>
      <c r="D46" s="119">
        <v>15262.468296223073</v>
      </c>
      <c r="E46" s="119">
        <v>11624.781386582768</v>
      </c>
      <c r="F46" s="119">
        <v>7955.4214303750496</v>
      </c>
      <c r="G46" s="119">
        <v>4338.1810126785376</v>
      </c>
      <c r="H46" s="119">
        <v>4017.3380712220028</v>
      </c>
      <c r="I46" s="119">
        <v>3809.6311980909782</v>
      </c>
      <c r="J46" s="119">
        <v>3582.0526445351115</v>
      </c>
      <c r="K46" s="119">
        <v>3499.9076312249363</v>
      </c>
      <c r="L46" s="119">
        <v>3454.3577330409598</v>
      </c>
      <c r="M46" s="119">
        <v>3412.7822263248222</v>
      </c>
      <c r="N46" s="119">
        <v>3386.1153478950064</v>
      </c>
      <c r="O46" s="119">
        <v>3288.4474751781722</v>
      </c>
      <c r="P46" s="119">
        <v>3147.2898590671271</v>
      </c>
      <c r="Q46" s="119">
        <v>3087.9278206878625</v>
      </c>
      <c r="R46" s="119">
        <v>3002.5045885245277</v>
      </c>
      <c r="S46" s="119">
        <v>2904.4032424439579</v>
      </c>
      <c r="T46" s="119">
        <v>2836.0032147896186</v>
      </c>
      <c r="U46" s="119">
        <v>2728.229610287171</v>
      </c>
      <c r="V46" s="119">
        <v>2613.742551905309</v>
      </c>
      <c r="W46" s="119">
        <v>2528.6417075852914</v>
      </c>
      <c r="X46" s="81">
        <v>42</v>
      </c>
    </row>
    <row r="47" spans="1:26" s="55" customFormat="1" ht="12.75" customHeight="1">
      <c r="A47" s="75">
        <v>43</v>
      </c>
      <c r="B47" s="76" t="s">
        <v>373</v>
      </c>
      <c r="C47" s="87" t="s">
        <v>374</v>
      </c>
      <c r="D47" s="119">
        <v>1414971.5326559371</v>
      </c>
      <c r="E47" s="119">
        <v>1363416.2836932049</v>
      </c>
      <c r="F47" s="119">
        <v>1255532.5049800051</v>
      </c>
      <c r="G47" s="119">
        <v>1177025.9382539992</v>
      </c>
      <c r="H47" s="119">
        <v>1114995.4691878413</v>
      </c>
      <c r="I47" s="119">
        <v>1055064.699517672</v>
      </c>
      <c r="J47" s="119">
        <v>991934.30063989223</v>
      </c>
      <c r="K47" s="119">
        <v>938315.14050876198</v>
      </c>
      <c r="L47" s="119">
        <v>875827.88599943195</v>
      </c>
      <c r="M47" s="119">
        <v>821448.19080602378</v>
      </c>
      <c r="N47" s="119">
        <v>764606.67107358947</v>
      </c>
      <c r="O47" s="119">
        <v>701535.71589834162</v>
      </c>
      <c r="P47" s="119">
        <v>651296.23708232492</v>
      </c>
      <c r="Q47" s="119">
        <v>603318.20593596285</v>
      </c>
      <c r="R47" s="119">
        <v>555972.41220848262</v>
      </c>
      <c r="S47" s="119">
        <v>512807.76036386116</v>
      </c>
      <c r="T47" s="119">
        <v>481838.68752957677</v>
      </c>
      <c r="U47" s="119">
        <v>453770.91634049389</v>
      </c>
      <c r="V47" s="119">
        <v>423347.82795327355</v>
      </c>
      <c r="W47" s="119">
        <v>397387.258885435</v>
      </c>
      <c r="X47" s="81">
        <v>43</v>
      </c>
    </row>
    <row r="48" spans="1:26" s="55" customFormat="1" ht="12.75" customHeight="1">
      <c r="A48" s="75">
        <v>44</v>
      </c>
      <c r="B48" s="76" t="s">
        <v>375</v>
      </c>
      <c r="C48" s="85" t="s">
        <v>376</v>
      </c>
      <c r="D48" s="119">
        <v>1149.7035336781723</v>
      </c>
      <c r="E48" s="119">
        <v>1066.5994204016583</v>
      </c>
      <c r="F48" s="119">
        <v>1055.7387116136842</v>
      </c>
      <c r="G48" s="119">
        <v>809.98275733020887</v>
      </c>
      <c r="H48" s="119">
        <v>795.77839507980752</v>
      </c>
      <c r="I48" s="119">
        <v>746.67206299169879</v>
      </c>
      <c r="J48" s="119">
        <v>707.96595427519173</v>
      </c>
      <c r="K48" s="119">
        <v>670.90369116596503</v>
      </c>
      <c r="L48" s="119">
        <v>543.66897913081516</v>
      </c>
      <c r="M48" s="119">
        <v>519.84353447393244</v>
      </c>
      <c r="N48" s="119">
        <v>549.08509237590329</v>
      </c>
      <c r="O48" s="119">
        <v>554.65561383948636</v>
      </c>
      <c r="P48" s="119">
        <v>525.95707833907602</v>
      </c>
      <c r="Q48" s="119">
        <v>540.33339958016631</v>
      </c>
      <c r="R48" s="119">
        <v>509.51179266795697</v>
      </c>
      <c r="S48" s="119">
        <v>440.54293050342574</v>
      </c>
      <c r="T48" s="119">
        <v>479.84316616604309</v>
      </c>
      <c r="U48" s="119">
        <v>399.89693928618442</v>
      </c>
      <c r="V48" s="119">
        <v>410.19466631030468</v>
      </c>
      <c r="W48" s="119">
        <v>443.67488818128828</v>
      </c>
      <c r="X48" s="81">
        <v>44</v>
      </c>
    </row>
    <row r="49" spans="1:24" s="55" customFormat="1" ht="12.75" customHeight="1">
      <c r="A49" s="75">
        <v>45</v>
      </c>
      <c r="B49" s="76" t="s">
        <v>377</v>
      </c>
      <c r="C49" s="80" t="s">
        <v>378</v>
      </c>
      <c r="D49" s="119">
        <v>578.61834004325056</v>
      </c>
      <c r="E49" s="119">
        <v>533.66297158249768</v>
      </c>
      <c r="F49" s="119">
        <v>528.02354757891078</v>
      </c>
      <c r="G49" s="119">
        <v>381.80147630456253</v>
      </c>
      <c r="H49" s="119">
        <v>370.60391902046729</v>
      </c>
      <c r="I49" s="119">
        <v>356.60741568693516</v>
      </c>
      <c r="J49" s="119">
        <v>331.3479271499304</v>
      </c>
      <c r="K49" s="119">
        <v>301.61761724125699</v>
      </c>
      <c r="L49" s="119">
        <v>254.47461785242544</v>
      </c>
      <c r="M49" s="119">
        <v>244.07849624547384</v>
      </c>
      <c r="N49" s="119">
        <v>250.34622000986309</v>
      </c>
      <c r="O49" s="119">
        <v>260.45610997748258</v>
      </c>
      <c r="P49" s="119">
        <v>244.4792045216079</v>
      </c>
      <c r="Q49" s="119">
        <v>246.27161544216685</v>
      </c>
      <c r="R49" s="119">
        <v>182.09584403161375</v>
      </c>
      <c r="S49" s="119">
        <v>164.76848052503541</v>
      </c>
      <c r="T49" s="119">
        <v>170.5012260713163</v>
      </c>
      <c r="U49" s="119">
        <v>140.79671951961711</v>
      </c>
      <c r="V49" s="119">
        <v>136.64780349429748</v>
      </c>
      <c r="W49" s="119">
        <v>145.81034667163524</v>
      </c>
      <c r="X49" s="81">
        <v>45</v>
      </c>
    </row>
    <row r="50" spans="1:24" s="55" customFormat="1" ht="12.75" customHeight="1">
      <c r="A50" s="75">
        <v>46</v>
      </c>
      <c r="B50" s="76" t="s">
        <v>379</v>
      </c>
      <c r="C50" s="80" t="s">
        <v>380</v>
      </c>
      <c r="D50" s="119">
        <v>571.08519363492167</v>
      </c>
      <c r="E50" s="119">
        <v>532.936448819161</v>
      </c>
      <c r="F50" s="119">
        <v>527.71516403477347</v>
      </c>
      <c r="G50" s="119">
        <v>428.18128102564646</v>
      </c>
      <c r="H50" s="119">
        <v>425.17447605934029</v>
      </c>
      <c r="I50" s="119">
        <v>390.06464730476364</v>
      </c>
      <c r="J50" s="119">
        <v>376.61802712526139</v>
      </c>
      <c r="K50" s="119">
        <v>369.28607392470809</v>
      </c>
      <c r="L50" s="119">
        <v>289.19436127838964</v>
      </c>
      <c r="M50" s="119">
        <v>275.76503822845859</v>
      </c>
      <c r="N50" s="119">
        <v>298.73887236604003</v>
      </c>
      <c r="O50" s="119">
        <v>294.19950386200378</v>
      </c>
      <c r="P50" s="119">
        <v>281.47787381746809</v>
      </c>
      <c r="Q50" s="119">
        <v>294.0617841379995</v>
      </c>
      <c r="R50" s="119">
        <v>327.41594863634327</v>
      </c>
      <c r="S50" s="119">
        <v>275.77444997839035</v>
      </c>
      <c r="T50" s="119">
        <v>309.34194009472679</v>
      </c>
      <c r="U50" s="119">
        <v>259.10021976656736</v>
      </c>
      <c r="V50" s="119">
        <v>273.54686281600721</v>
      </c>
      <c r="W50" s="119">
        <v>297.86454150965301</v>
      </c>
      <c r="X50" s="81">
        <v>46</v>
      </c>
    </row>
    <row r="51" spans="1:24" s="55" customFormat="1" ht="12.75" customHeight="1">
      <c r="A51" s="75">
        <v>47</v>
      </c>
      <c r="B51" s="76" t="s">
        <v>381</v>
      </c>
      <c r="C51" s="85" t="s">
        <v>382</v>
      </c>
      <c r="D51" s="119">
        <v>5901.0050336465665</v>
      </c>
      <c r="E51" s="119">
        <v>5049.3458330993617</v>
      </c>
      <c r="F51" s="119">
        <v>5248.4659475440994</v>
      </c>
      <c r="G51" s="119">
        <v>3546.0981500610956</v>
      </c>
      <c r="H51" s="119">
        <v>3427.9933697346487</v>
      </c>
      <c r="I51" s="119">
        <v>3241.4736184454955</v>
      </c>
      <c r="J51" s="119">
        <v>3175.0937444574984</v>
      </c>
      <c r="K51" s="119">
        <v>3155.5938217075609</v>
      </c>
      <c r="L51" s="119">
        <v>2344.5673824241339</v>
      </c>
      <c r="M51" s="119">
        <v>2301.8277311100728</v>
      </c>
      <c r="N51" s="119">
        <v>2201.2675613888296</v>
      </c>
      <c r="O51" s="119">
        <v>2401.6762337394684</v>
      </c>
      <c r="P51" s="119">
        <v>2216.8394102371212</v>
      </c>
      <c r="Q51" s="119">
        <v>1969.2213121799357</v>
      </c>
      <c r="R51" s="119">
        <v>1715.5743355927402</v>
      </c>
      <c r="S51" s="119">
        <v>1913.7764254199385</v>
      </c>
      <c r="T51" s="119">
        <v>2069.0635439759981</v>
      </c>
      <c r="U51" s="119">
        <v>1664.9936836379081</v>
      </c>
      <c r="V51" s="119">
        <v>1743.1407940885447</v>
      </c>
      <c r="W51" s="119">
        <v>1889.6857449721442</v>
      </c>
      <c r="X51" s="81">
        <v>47</v>
      </c>
    </row>
    <row r="52" spans="1:24" s="55" customFormat="1" ht="12.75" customHeight="1">
      <c r="A52" s="75">
        <v>48</v>
      </c>
      <c r="B52" s="76" t="s">
        <v>383</v>
      </c>
      <c r="C52" s="80" t="s">
        <v>384</v>
      </c>
      <c r="D52" s="119">
        <v>627.99754906349312</v>
      </c>
      <c r="E52" s="119">
        <v>548.30298979125951</v>
      </c>
      <c r="F52" s="119">
        <v>590.9732676258634</v>
      </c>
      <c r="G52" s="119">
        <v>443.10308149672841</v>
      </c>
      <c r="H52" s="119">
        <v>440.17895896299922</v>
      </c>
      <c r="I52" s="119">
        <v>412.17336202894558</v>
      </c>
      <c r="J52" s="119">
        <v>409.23500700141392</v>
      </c>
      <c r="K52" s="119">
        <v>344.04865435215089</v>
      </c>
      <c r="L52" s="119">
        <v>252.0905654281122</v>
      </c>
      <c r="M52" s="119">
        <v>248.29192776272004</v>
      </c>
      <c r="N52" s="119">
        <v>253.8056784461177</v>
      </c>
      <c r="O52" s="119">
        <v>299.89797390591843</v>
      </c>
      <c r="P52" s="119">
        <v>298.85675745150598</v>
      </c>
      <c r="Q52" s="119">
        <v>279.63406910783277</v>
      </c>
      <c r="R52" s="119">
        <v>246.67767616753585</v>
      </c>
      <c r="S52" s="119">
        <v>268.92129643212729</v>
      </c>
      <c r="T52" s="119">
        <v>290.97465006934499</v>
      </c>
      <c r="U52" s="119">
        <v>261.10150126204582</v>
      </c>
      <c r="V52" s="119">
        <v>273.47751915265502</v>
      </c>
      <c r="W52" s="119">
        <v>299.91179840387747</v>
      </c>
      <c r="X52" s="81">
        <v>48</v>
      </c>
    </row>
    <row r="53" spans="1:24" s="55" customFormat="1" ht="12.75" customHeight="1">
      <c r="A53" s="75">
        <v>49</v>
      </c>
      <c r="B53" s="76" t="s">
        <v>385</v>
      </c>
      <c r="C53" s="80" t="s">
        <v>386</v>
      </c>
      <c r="D53" s="119">
        <v>1425.1018130273642</v>
      </c>
      <c r="E53" s="119">
        <v>1311.5477670437322</v>
      </c>
      <c r="F53" s="119">
        <v>1328.3804375863972</v>
      </c>
      <c r="G53" s="119">
        <v>1009.9604119328471</v>
      </c>
      <c r="H53" s="119">
        <v>950.47612381140186</v>
      </c>
      <c r="I53" s="119">
        <v>900.73583485538711</v>
      </c>
      <c r="J53" s="119">
        <v>894.44920791231402</v>
      </c>
      <c r="K53" s="119">
        <v>795.90285267681054</v>
      </c>
      <c r="L53" s="119">
        <v>515.05702702998406</v>
      </c>
      <c r="M53" s="119">
        <v>531.61006908397735</v>
      </c>
      <c r="N53" s="119">
        <v>546.02721017794477</v>
      </c>
      <c r="O53" s="119">
        <v>586.39500656262055</v>
      </c>
      <c r="P53" s="119">
        <v>377.51978358771419</v>
      </c>
      <c r="Q53" s="119">
        <v>328.60167831690904</v>
      </c>
      <c r="R53" s="119">
        <v>272.92530886085257</v>
      </c>
      <c r="S53" s="119">
        <v>307.09730376026602</v>
      </c>
      <c r="T53" s="119">
        <v>362.62935428024298</v>
      </c>
      <c r="U53" s="119">
        <v>265.34519581249083</v>
      </c>
      <c r="V53" s="119">
        <v>298.46776821772227</v>
      </c>
      <c r="W53" s="119">
        <v>347.49430134273825</v>
      </c>
      <c r="X53" s="81">
        <v>49</v>
      </c>
    </row>
    <row r="54" spans="1:24" s="55" customFormat="1" ht="12.75" customHeight="1">
      <c r="A54" s="75">
        <v>50</v>
      </c>
      <c r="B54" s="76" t="s">
        <v>387</v>
      </c>
      <c r="C54" s="80" t="s">
        <v>388</v>
      </c>
      <c r="D54" s="119">
        <v>3847.9056715557094</v>
      </c>
      <c r="E54" s="119">
        <v>3189.4950762643693</v>
      </c>
      <c r="F54" s="119">
        <v>3329.1122423318384</v>
      </c>
      <c r="G54" s="119">
        <v>2093.0346566315202</v>
      </c>
      <c r="H54" s="119">
        <v>2037.3382869602474</v>
      </c>
      <c r="I54" s="119">
        <v>1928.5644215611628</v>
      </c>
      <c r="J54" s="119">
        <v>1871.4095295437705</v>
      </c>
      <c r="K54" s="119">
        <v>2015.6423146785992</v>
      </c>
      <c r="L54" s="119">
        <v>1577.419789966038</v>
      </c>
      <c r="M54" s="119">
        <v>1521.9257342633755</v>
      </c>
      <c r="N54" s="119">
        <v>1401.4346727647669</v>
      </c>
      <c r="O54" s="119">
        <v>1515.3832532709293</v>
      </c>
      <c r="P54" s="119">
        <v>1540.462869197901</v>
      </c>
      <c r="Q54" s="119">
        <v>1360.985564755194</v>
      </c>
      <c r="R54" s="119">
        <v>1195.9713505643517</v>
      </c>
      <c r="S54" s="119">
        <v>1337.7578252275453</v>
      </c>
      <c r="T54" s="119">
        <v>1415.4595396264099</v>
      </c>
      <c r="U54" s="119">
        <v>1138.5469865633715</v>
      </c>
      <c r="V54" s="119">
        <v>1171.1955067181673</v>
      </c>
      <c r="W54" s="119">
        <v>1242.2796452255286</v>
      </c>
      <c r="X54" s="81">
        <v>50</v>
      </c>
    </row>
    <row r="55" spans="1:24" s="55" customFormat="1" ht="12.75" customHeight="1">
      <c r="A55" s="75">
        <v>51</v>
      </c>
      <c r="B55" s="76" t="s">
        <v>389</v>
      </c>
      <c r="C55" s="85" t="s">
        <v>390</v>
      </c>
      <c r="D55" s="119">
        <v>91777.263357076386</v>
      </c>
      <c r="E55" s="119">
        <v>92997.221851907467</v>
      </c>
      <c r="F55" s="119">
        <v>93141.400348149691</v>
      </c>
      <c r="G55" s="119">
        <v>95439.456681704323</v>
      </c>
      <c r="H55" s="119">
        <v>97056.792010587858</v>
      </c>
      <c r="I55" s="119">
        <v>99724.503597107177</v>
      </c>
      <c r="J55" s="119">
        <v>101473.59845838483</v>
      </c>
      <c r="K55" s="119">
        <v>102760.80231717424</v>
      </c>
      <c r="L55" s="119">
        <v>103867.72884672445</v>
      </c>
      <c r="M55" s="119">
        <v>105303.37094669255</v>
      </c>
      <c r="N55" s="119">
        <v>106702.97510708356</v>
      </c>
      <c r="O55" s="119">
        <v>108466.19033382832</v>
      </c>
      <c r="P55" s="119">
        <v>109939.89381216347</v>
      </c>
      <c r="Q55" s="119">
        <v>110856.47018328455</v>
      </c>
      <c r="R55" s="119">
        <v>112431.66467851844</v>
      </c>
      <c r="S55" s="119">
        <v>113574.80389856502</v>
      </c>
      <c r="T55" s="119">
        <v>116092.72304919088</v>
      </c>
      <c r="U55" s="119">
        <v>117797.83398675977</v>
      </c>
      <c r="V55" s="119">
        <v>119857.8987252451</v>
      </c>
      <c r="W55" s="119">
        <v>119959.50106379825</v>
      </c>
      <c r="X55" s="81">
        <v>51</v>
      </c>
    </row>
    <row r="56" spans="1:24" s="55" customFormat="1" ht="12.75" customHeight="1">
      <c r="A56" s="75">
        <v>52</v>
      </c>
      <c r="B56" s="76" t="s">
        <v>391</v>
      </c>
      <c r="C56" s="80" t="s">
        <v>392</v>
      </c>
      <c r="D56" s="119">
        <v>108.84459436139468</v>
      </c>
      <c r="E56" s="119">
        <v>114.75906050121426</v>
      </c>
      <c r="F56" s="119">
        <v>102.07055186201616</v>
      </c>
      <c r="G56" s="119">
        <v>90.874350675980182</v>
      </c>
      <c r="H56" s="119">
        <v>82.18466023492681</v>
      </c>
      <c r="I56" s="119">
        <v>79.379370820982288</v>
      </c>
      <c r="J56" s="119">
        <v>66.113735826709103</v>
      </c>
      <c r="K56" s="119">
        <v>56.411563420256073</v>
      </c>
      <c r="L56" s="119">
        <v>54.098362578135408</v>
      </c>
      <c r="M56" s="119">
        <v>48.923654676175701</v>
      </c>
      <c r="N56" s="119">
        <v>42.056162085761997</v>
      </c>
      <c r="O56" s="119">
        <v>43.023682596366243</v>
      </c>
      <c r="P56" s="119">
        <v>38.953972996073531</v>
      </c>
      <c r="Q56" s="119">
        <v>39.530250486944183</v>
      </c>
      <c r="R56" s="119">
        <v>33.401300973951457</v>
      </c>
      <c r="S56" s="119">
        <v>33.050206819736495</v>
      </c>
      <c r="T56" s="119">
        <v>34.835955257470118</v>
      </c>
      <c r="U56" s="119">
        <v>32.62747720849719</v>
      </c>
      <c r="V56" s="119">
        <v>30.729605354402736</v>
      </c>
      <c r="W56" s="119">
        <v>30.363659221932032</v>
      </c>
      <c r="X56" s="81">
        <v>52</v>
      </c>
    </row>
    <row r="57" spans="1:24" s="55" customFormat="1" ht="12.75" customHeight="1">
      <c r="A57" s="75">
        <v>53</v>
      </c>
      <c r="B57" s="76" t="s">
        <v>393</v>
      </c>
      <c r="C57" s="80" t="s">
        <v>394</v>
      </c>
      <c r="D57" s="119">
        <v>90982.454141962589</v>
      </c>
      <c r="E57" s="119">
        <v>92229.39759238009</v>
      </c>
      <c r="F57" s="119">
        <v>92369.615678869159</v>
      </c>
      <c r="G57" s="119">
        <v>94725.027457093282</v>
      </c>
      <c r="H57" s="119">
        <v>96329.966128269487</v>
      </c>
      <c r="I57" s="119">
        <v>99076.811192089881</v>
      </c>
      <c r="J57" s="119">
        <v>100726.03956558995</v>
      </c>
      <c r="K57" s="119">
        <v>101993.67761208001</v>
      </c>
      <c r="L57" s="119">
        <v>103206.312244545</v>
      </c>
      <c r="M57" s="119">
        <v>104500.53825603602</v>
      </c>
      <c r="N57" s="119">
        <v>106043.50923951373</v>
      </c>
      <c r="O57" s="119">
        <v>107768.75733205838</v>
      </c>
      <c r="P57" s="119">
        <v>109136.1639974362</v>
      </c>
      <c r="Q57" s="119">
        <v>110021.46646257638</v>
      </c>
      <c r="R57" s="119">
        <v>111665.28885402894</v>
      </c>
      <c r="S57" s="119">
        <v>112772.02434979967</v>
      </c>
      <c r="T57" s="119">
        <v>115318.03272914194</v>
      </c>
      <c r="U57" s="119">
        <v>117024.79826046579</v>
      </c>
      <c r="V57" s="119">
        <v>119054.87749171504</v>
      </c>
      <c r="W57" s="119">
        <v>119109.50426132663</v>
      </c>
      <c r="X57" s="81">
        <v>53</v>
      </c>
    </row>
    <row r="58" spans="1:24" s="55" customFormat="1" ht="12.75" customHeight="1">
      <c r="A58" s="75">
        <v>54</v>
      </c>
      <c r="B58" s="76" t="s">
        <v>395</v>
      </c>
      <c r="C58" s="80" t="s">
        <v>396</v>
      </c>
      <c r="D58" s="119">
        <v>201.23670276206434</v>
      </c>
      <c r="E58" s="119">
        <v>181.75716793672257</v>
      </c>
      <c r="F58" s="119">
        <v>188.94338868859853</v>
      </c>
      <c r="G58" s="119">
        <v>182.67745500905892</v>
      </c>
      <c r="H58" s="119">
        <v>185.04680219751228</v>
      </c>
      <c r="I58" s="119">
        <v>74.126215158819463</v>
      </c>
      <c r="J58" s="119">
        <v>173.54075406727776</v>
      </c>
      <c r="K58" s="119">
        <v>199.54191602607017</v>
      </c>
      <c r="L58" s="119">
        <v>186.62321440259197</v>
      </c>
      <c r="M58" s="119">
        <v>321.93625501243423</v>
      </c>
      <c r="N58" s="119">
        <v>250.7177394629816</v>
      </c>
      <c r="O58" s="119">
        <v>243.96972176393567</v>
      </c>
      <c r="P58" s="119">
        <v>346.77774646865345</v>
      </c>
      <c r="Q58" s="119">
        <v>389.559787764715</v>
      </c>
      <c r="R58" s="119">
        <v>322.00955734387185</v>
      </c>
      <c r="S58" s="119">
        <v>340.15531252509209</v>
      </c>
      <c r="T58" s="119">
        <v>288.46062510160266</v>
      </c>
      <c r="U58" s="119">
        <v>332.79357502753987</v>
      </c>
      <c r="V58" s="119">
        <v>346.30472609349101</v>
      </c>
      <c r="W58" s="119">
        <v>330.54400938037105</v>
      </c>
      <c r="X58" s="81">
        <v>54</v>
      </c>
    </row>
    <row r="59" spans="1:24" s="55" customFormat="1" ht="12.75" customHeight="1">
      <c r="A59" s="75">
        <v>55</v>
      </c>
      <c r="B59" s="76" t="s">
        <v>397</v>
      </c>
      <c r="C59" s="80" t="s">
        <v>398</v>
      </c>
      <c r="D59" s="119">
        <v>166.6788719128383</v>
      </c>
      <c r="E59" s="119">
        <v>164.69757078048193</v>
      </c>
      <c r="F59" s="119">
        <v>174.48094501260147</v>
      </c>
      <c r="G59" s="119">
        <v>172.09744550679812</v>
      </c>
      <c r="H59" s="119">
        <v>179.04320871188654</v>
      </c>
      <c r="I59" s="119">
        <v>187.49271703553089</v>
      </c>
      <c r="J59" s="119">
        <v>180.93942024922345</v>
      </c>
      <c r="K59" s="119">
        <v>171.95407550819914</v>
      </c>
      <c r="L59" s="119">
        <v>171.45372333573522</v>
      </c>
      <c r="M59" s="119">
        <v>173.31918195436759</v>
      </c>
      <c r="N59" s="119">
        <v>184.91463572773245</v>
      </c>
      <c r="O59" s="119">
        <v>190.67996863585302</v>
      </c>
      <c r="P59" s="119">
        <v>197.8683942836175</v>
      </c>
      <c r="Q59" s="119">
        <v>200.75000798438711</v>
      </c>
      <c r="R59" s="119">
        <v>190.50663565784396</v>
      </c>
      <c r="S59" s="119">
        <v>190.93278157534453</v>
      </c>
      <c r="T59" s="119">
        <v>199.99784594287831</v>
      </c>
      <c r="U59" s="119">
        <v>193.32405425500298</v>
      </c>
      <c r="V59" s="119">
        <v>179.80822974209303</v>
      </c>
      <c r="W59" s="119">
        <v>184.06827017081099</v>
      </c>
      <c r="X59" s="81">
        <v>55</v>
      </c>
    </row>
    <row r="60" spans="1:24" s="55" customFormat="1" ht="12.75" customHeight="1">
      <c r="A60" s="75">
        <v>56</v>
      </c>
      <c r="B60" s="76" t="s">
        <v>399</v>
      </c>
      <c r="C60" s="80" t="s">
        <v>400</v>
      </c>
      <c r="D60" s="119">
        <v>218.88504951018064</v>
      </c>
      <c r="E60" s="119">
        <v>216.44152464644966</v>
      </c>
      <c r="F60" s="119">
        <v>215.86697925940206</v>
      </c>
      <c r="G60" s="119">
        <v>198.39805934786528</v>
      </c>
      <c r="H60" s="119">
        <v>209.380789152143</v>
      </c>
      <c r="I60" s="119">
        <v>237.13624711420681</v>
      </c>
      <c r="J60" s="119">
        <v>257.68661888343337</v>
      </c>
      <c r="K60" s="119">
        <v>271.64290133349652</v>
      </c>
      <c r="L60" s="119">
        <v>196.94863423795465</v>
      </c>
      <c r="M60" s="119">
        <v>204.98815700015388</v>
      </c>
      <c r="N60" s="119">
        <v>130.54773886902535</v>
      </c>
      <c r="O60" s="119">
        <v>150.9911214730584</v>
      </c>
      <c r="P60" s="119">
        <v>157.18428554125958</v>
      </c>
      <c r="Q60" s="119">
        <v>138.77478402165733</v>
      </c>
      <c r="R60" s="119">
        <v>165.8471893496741</v>
      </c>
      <c r="S60" s="119">
        <v>189.47324018372191</v>
      </c>
      <c r="T60" s="119">
        <v>200.16748118330824</v>
      </c>
      <c r="U60" s="119">
        <v>169.48467031247893</v>
      </c>
      <c r="V60" s="119">
        <v>197.14232636755281</v>
      </c>
      <c r="W60" s="119">
        <v>220.23568432050331</v>
      </c>
      <c r="X60" s="81">
        <v>56</v>
      </c>
    </row>
    <row r="61" spans="1:24" s="55" customFormat="1" ht="12.75" customHeight="1">
      <c r="A61" s="75">
        <v>57</v>
      </c>
      <c r="B61" s="76" t="s">
        <v>401</v>
      </c>
      <c r="C61" s="80" t="s">
        <v>402</v>
      </c>
      <c r="D61" s="119">
        <v>99.163996567340433</v>
      </c>
      <c r="E61" s="119">
        <v>90.168935662486007</v>
      </c>
      <c r="F61" s="119">
        <v>90.422804457915817</v>
      </c>
      <c r="G61" s="119">
        <v>70.381914071352867</v>
      </c>
      <c r="H61" s="119">
        <v>71.17042202190656</v>
      </c>
      <c r="I61" s="119">
        <v>69.557854887744838</v>
      </c>
      <c r="J61" s="119">
        <v>69.278363768246535</v>
      </c>
      <c r="K61" s="119">
        <v>67.574248806207152</v>
      </c>
      <c r="L61" s="119">
        <v>52.292667625035264</v>
      </c>
      <c r="M61" s="119">
        <v>53.665442013403776</v>
      </c>
      <c r="N61" s="119">
        <v>51.229591424334032</v>
      </c>
      <c r="O61" s="119">
        <v>68.768507300730079</v>
      </c>
      <c r="P61" s="119">
        <v>62.945415437654447</v>
      </c>
      <c r="Q61" s="119">
        <v>66.388890450443043</v>
      </c>
      <c r="R61" s="119">
        <v>54.611141164144414</v>
      </c>
      <c r="S61" s="119">
        <v>49.168007661449892</v>
      </c>
      <c r="T61" s="119">
        <v>51.228412563665692</v>
      </c>
      <c r="U61" s="119">
        <v>44.805949490451823</v>
      </c>
      <c r="V61" s="119">
        <v>49.036345972520373</v>
      </c>
      <c r="W61" s="119">
        <v>84.785179377991838</v>
      </c>
      <c r="X61" s="81">
        <v>57</v>
      </c>
    </row>
    <row r="62" spans="1:24" s="55" customFormat="1" ht="12.75" customHeight="1">
      <c r="A62" s="75">
        <v>58</v>
      </c>
      <c r="B62" s="76" t="s">
        <v>403</v>
      </c>
      <c r="C62" s="85" t="s">
        <v>404</v>
      </c>
      <c r="D62" s="119">
        <v>1446.9220520479948</v>
      </c>
      <c r="E62" s="119">
        <v>1365.6815665381328</v>
      </c>
      <c r="F62" s="119">
        <v>1424.6123211933973</v>
      </c>
      <c r="G62" s="119">
        <v>998.21452333242303</v>
      </c>
      <c r="H62" s="119">
        <v>1012.7645455390117</v>
      </c>
      <c r="I62" s="119">
        <v>985.67999666259266</v>
      </c>
      <c r="J62" s="119">
        <v>978.83984675888416</v>
      </c>
      <c r="K62" s="119">
        <v>1055.6355003613394</v>
      </c>
      <c r="L62" s="119">
        <v>745.99651472363541</v>
      </c>
      <c r="M62" s="119">
        <v>719.32340222239009</v>
      </c>
      <c r="N62" s="119">
        <v>691.85026851355701</v>
      </c>
      <c r="O62" s="119">
        <v>813.79138617152751</v>
      </c>
      <c r="P62" s="119">
        <v>699.81906080352201</v>
      </c>
      <c r="Q62" s="119">
        <v>580.19916336944482</v>
      </c>
      <c r="R62" s="119">
        <v>536.50768536643147</v>
      </c>
      <c r="S62" s="119">
        <v>542.11359553416787</v>
      </c>
      <c r="T62" s="119">
        <v>626.53315734096896</v>
      </c>
      <c r="U62" s="119">
        <v>522.80771055771424</v>
      </c>
      <c r="V62" s="119">
        <v>509.92718832591845</v>
      </c>
      <c r="W62" s="119">
        <v>473.80106705027305</v>
      </c>
      <c r="X62" s="81">
        <v>58</v>
      </c>
    </row>
    <row r="63" spans="1:24" s="55" customFormat="1" ht="12.75" customHeight="1">
      <c r="A63" s="75">
        <v>59</v>
      </c>
      <c r="B63" s="76" t="s">
        <v>405</v>
      </c>
      <c r="C63" s="85" t="s">
        <v>406</v>
      </c>
      <c r="D63" s="119">
        <v>324.93415907744031</v>
      </c>
      <c r="E63" s="119">
        <v>304.55699036293129</v>
      </c>
      <c r="F63" s="119">
        <v>324.8232411721342</v>
      </c>
      <c r="G63" s="119">
        <v>285.6066589360247</v>
      </c>
      <c r="H63" s="119">
        <v>303.33252347344853</v>
      </c>
      <c r="I63" s="119">
        <v>317.46536485476838</v>
      </c>
      <c r="J63" s="119">
        <v>335.44092122337275</v>
      </c>
      <c r="K63" s="119">
        <v>259.75879208084467</v>
      </c>
      <c r="L63" s="119">
        <v>207.82888402317477</v>
      </c>
      <c r="M63" s="119">
        <v>299.04881123210595</v>
      </c>
      <c r="N63" s="119">
        <v>308.06159800184003</v>
      </c>
      <c r="O63" s="119">
        <v>431.63360070023055</v>
      </c>
      <c r="P63" s="119">
        <v>380.96609735419958</v>
      </c>
      <c r="Q63" s="119">
        <v>418.76612908764218</v>
      </c>
      <c r="R63" s="119">
        <v>331.2895023195191</v>
      </c>
      <c r="S63" s="119">
        <v>316.79521170850717</v>
      </c>
      <c r="T63" s="119">
        <v>362.29219095669367</v>
      </c>
      <c r="U63" s="119">
        <v>330.47022278951653</v>
      </c>
      <c r="V63" s="119">
        <v>335.98828045137827</v>
      </c>
      <c r="W63" s="119">
        <v>343.5348354643624</v>
      </c>
      <c r="X63" s="81">
        <v>59</v>
      </c>
    </row>
    <row r="64" spans="1:24" s="55" customFormat="1" ht="12.75" customHeight="1">
      <c r="A64" s="75">
        <v>60</v>
      </c>
      <c r="B64" s="76" t="s">
        <v>407</v>
      </c>
      <c r="C64" s="85" t="s">
        <v>408</v>
      </c>
      <c r="D64" s="119">
        <v>519.19343453263093</v>
      </c>
      <c r="E64" s="119">
        <v>483.1173945602842</v>
      </c>
      <c r="F64" s="119">
        <v>476.97232493963332</v>
      </c>
      <c r="G64" s="119">
        <v>398.62545192953951</v>
      </c>
      <c r="H64" s="119">
        <v>393.77141483804814</v>
      </c>
      <c r="I64" s="119">
        <v>386.46947764938875</v>
      </c>
      <c r="J64" s="119">
        <v>388.4363748162113</v>
      </c>
      <c r="K64" s="119">
        <v>411.99544354060941</v>
      </c>
      <c r="L64" s="119">
        <v>313.1441007158972</v>
      </c>
      <c r="M64" s="119">
        <v>304.87279367414646</v>
      </c>
      <c r="N64" s="119">
        <v>315.98817426670428</v>
      </c>
      <c r="O64" s="119">
        <v>402.74622774490945</v>
      </c>
      <c r="P64" s="119">
        <v>385.01653539115262</v>
      </c>
      <c r="Q64" s="119">
        <v>414.7825225133214</v>
      </c>
      <c r="R64" s="119">
        <v>358.48339286247221</v>
      </c>
      <c r="S64" s="119">
        <v>343.71678776359835</v>
      </c>
      <c r="T64" s="119">
        <v>355.74637242247661</v>
      </c>
      <c r="U64" s="119">
        <v>326.43480815972845</v>
      </c>
      <c r="V64" s="119">
        <v>358.91416586364846</v>
      </c>
      <c r="W64" s="119">
        <v>360.01168365057123</v>
      </c>
      <c r="X64" s="81">
        <v>60</v>
      </c>
    </row>
    <row r="65" spans="1:26" s="55" customFormat="1" ht="12.75" customHeight="1">
      <c r="A65" s="75">
        <v>61</v>
      </c>
      <c r="B65" s="76" t="s">
        <v>409</v>
      </c>
      <c r="C65" s="85" t="s">
        <v>410</v>
      </c>
      <c r="D65" s="119">
        <v>98.036941740217259</v>
      </c>
      <c r="E65" s="119">
        <v>92.859105967340057</v>
      </c>
      <c r="F65" s="119">
        <v>100.02989840001028</v>
      </c>
      <c r="G65" s="119">
        <v>89.611437350638738</v>
      </c>
      <c r="H65" s="119">
        <v>88.975287032160878</v>
      </c>
      <c r="I65" s="119">
        <v>86.040834732867367</v>
      </c>
      <c r="J65" s="119">
        <v>82.07017981065907</v>
      </c>
      <c r="K65" s="119">
        <v>84.807453855874869</v>
      </c>
      <c r="L65" s="119">
        <v>71.646519589858855</v>
      </c>
      <c r="M65" s="119">
        <v>73.856936582142296</v>
      </c>
      <c r="N65" s="119">
        <v>79.993139621211625</v>
      </c>
      <c r="O65" s="119">
        <v>115.42142061280403</v>
      </c>
      <c r="P65" s="119">
        <v>98.463572099593335</v>
      </c>
      <c r="Q65" s="119">
        <v>109.92599265838521</v>
      </c>
      <c r="R65" s="119">
        <v>81.815800957683109</v>
      </c>
      <c r="S65" s="119">
        <v>75.12651911189208</v>
      </c>
      <c r="T65" s="119">
        <v>79.281983240190016</v>
      </c>
      <c r="U65" s="119">
        <v>71.979547712688557</v>
      </c>
      <c r="V65" s="119">
        <v>68.467319595568199</v>
      </c>
      <c r="W65" s="119">
        <v>61.140409121089959</v>
      </c>
      <c r="X65" s="81">
        <v>61</v>
      </c>
    </row>
    <row r="66" spans="1:26" s="55" customFormat="1" ht="12.75" customHeight="1">
      <c r="A66" s="75">
        <v>62</v>
      </c>
      <c r="B66" s="91" t="s">
        <v>411</v>
      </c>
      <c r="C66" s="85" t="s">
        <v>412</v>
      </c>
      <c r="D66" s="119">
        <v>645.31158635960742</v>
      </c>
      <c r="E66" s="119">
        <v>636.35822202736881</v>
      </c>
      <c r="F66" s="119">
        <v>651.33808048103947</v>
      </c>
      <c r="G66" s="119">
        <v>597.00058756302519</v>
      </c>
      <c r="H66" s="119">
        <v>599.21250668773052</v>
      </c>
      <c r="I66" s="119">
        <v>581.97673904329065</v>
      </c>
      <c r="J66" s="119">
        <v>584.08998335919352</v>
      </c>
      <c r="K66" s="119">
        <v>607.3573026435439</v>
      </c>
      <c r="L66" s="119">
        <v>505.33445790459672</v>
      </c>
      <c r="M66" s="119">
        <v>498.11698783719004</v>
      </c>
      <c r="N66" s="119">
        <v>492.4327849842515</v>
      </c>
      <c r="O66" s="119">
        <v>637.64763593126975</v>
      </c>
      <c r="P66" s="119">
        <v>564.29578395487943</v>
      </c>
      <c r="Q66" s="119">
        <v>616.67456291024212</v>
      </c>
      <c r="R66" s="119">
        <v>531.53926722904146</v>
      </c>
      <c r="S66" s="119">
        <v>513.14119248382599</v>
      </c>
      <c r="T66" s="119">
        <v>548.97102926170419</v>
      </c>
      <c r="U66" s="119">
        <v>494.06690980782929</v>
      </c>
      <c r="V66" s="119">
        <v>568.65823661153934</v>
      </c>
      <c r="W66" s="119">
        <v>590.56785414577325</v>
      </c>
      <c r="X66" s="81">
        <v>62</v>
      </c>
    </row>
    <row r="67" spans="1:26" s="55" customFormat="1" ht="12.75" customHeight="1">
      <c r="A67" s="75">
        <v>63</v>
      </c>
      <c r="B67" s="91" t="s">
        <v>413</v>
      </c>
      <c r="C67" s="85" t="s">
        <v>414</v>
      </c>
      <c r="D67" s="119">
        <v>131.0859959860621</v>
      </c>
      <c r="E67" s="119">
        <v>137.4673611895326</v>
      </c>
      <c r="F67" s="119">
        <v>143.45914641342489</v>
      </c>
      <c r="G67" s="119">
        <v>139.16514226309113</v>
      </c>
      <c r="H67" s="119">
        <v>143.17963047772892</v>
      </c>
      <c r="I67" s="119">
        <v>142.78520327538018</v>
      </c>
      <c r="J67" s="119">
        <v>146.64796220652465</v>
      </c>
      <c r="K67" s="119">
        <v>154.84737082980598</v>
      </c>
      <c r="L67" s="119">
        <v>115.49892246027451</v>
      </c>
      <c r="M67" s="119">
        <v>100.60770593456432</v>
      </c>
      <c r="N67" s="119">
        <v>117.57305066925028</v>
      </c>
      <c r="O67" s="119">
        <v>136.62138482885283</v>
      </c>
      <c r="P67" s="119">
        <v>132.22412469288827</v>
      </c>
      <c r="Q67" s="119">
        <v>149.39414534351133</v>
      </c>
      <c r="R67" s="119">
        <v>156.7910652330927</v>
      </c>
      <c r="S67" s="119">
        <v>143.75859743358578</v>
      </c>
      <c r="T67" s="119">
        <v>165.3726443519877</v>
      </c>
      <c r="U67" s="119">
        <v>137.85169511487467</v>
      </c>
      <c r="V67" s="119">
        <v>144.64266693128712</v>
      </c>
      <c r="W67" s="119">
        <v>275.53990745894896</v>
      </c>
      <c r="X67" s="81">
        <v>63</v>
      </c>
    </row>
    <row r="68" spans="1:26" s="55" customFormat="1" ht="12.75" customHeight="1">
      <c r="A68" s="75">
        <v>64</v>
      </c>
      <c r="B68" s="91" t="s">
        <v>415</v>
      </c>
      <c r="C68" s="85" t="s">
        <v>416</v>
      </c>
      <c r="D68" s="119">
        <v>1556.1894249189759</v>
      </c>
      <c r="E68" s="119">
        <v>1368.0510195469676</v>
      </c>
      <c r="F68" s="119">
        <v>2568.733485017875</v>
      </c>
      <c r="G68" s="119">
        <v>2070.247377200656</v>
      </c>
      <c r="H68" s="119">
        <v>1200.3936062181765</v>
      </c>
      <c r="I68" s="119">
        <v>1492.5997949441285</v>
      </c>
      <c r="J68" s="119">
        <v>1398.9155742968255</v>
      </c>
      <c r="K68" s="119">
        <v>1264.3760771777302</v>
      </c>
      <c r="L68" s="119">
        <v>1217.7901873686978</v>
      </c>
      <c r="M68" s="119">
        <v>1179.9046714991314</v>
      </c>
      <c r="N68" s="119">
        <v>1272.5709412119568</v>
      </c>
      <c r="O68" s="119">
        <v>1984.7781536226523</v>
      </c>
      <c r="P68" s="119">
        <v>1800.8424823430312</v>
      </c>
      <c r="Q68" s="119">
        <v>1782.1182874334668</v>
      </c>
      <c r="R68" s="119">
        <v>1585.5740689458016</v>
      </c>
      <c r="S68" s="119">
        <v>2230.8496946640353</v>
      </c>
      <c r="T68" s="119">
        <v>2478.3869282204337</v>
      </c>
      <c r="U68" s="119">
        <v>3963.0021206135016</v>
      </c>
      <c r="V68" s="119">
        <v>2542.3889654605041</v>
      </c>
      <c r="W68" s="119">
        <v>2704.9197980062995</v>
      </c>
      <c r="X68" s="81">
        <v>64</v>
      </c>
    </row>
    <row r="69" spans="1:26" s="55" customFormat="1" ht="12.75" customHeight="1">
      <c r="A69" s="75">
        <v>65</v>
      </c>
      <c r="B69" s="76" t="s">
        <v>417</v>
      </c>
      <c r="C69" s="85" t="s">
        <v>418</v>
      </c>
      <c r="D69" s="119">
        <v>1755.9129735135318</v>
      </c>
      <c r="E69" s="119">
        <v>1741.6282642856756</v>
      </c>
      <c r="F69" s="119">
        <v>1733.3241727966147</v>
      </c>
      <c r="G69" s="119">
        <v>1500.8665587218695</v>
      </c>
      <c r="H69" s="119">
        <v>1479.2403076436838</v>
      </c>
      <c r="I69" s="119">
        <v>1395.8618948415408</v>
      </c>
      <c r="J69" s="119">
        <v>1449.9217431724962</v>
      </c>
      <c r="K69" s="119">
        <v>1357.6309221886229</v>
      </c>
      <c r="L69" s="119">
        <v>1013.2110051414546</v>
      </c>
      <c r="M69" s="119">
        <v>1022.4086215328196</v>
      </c>
      <c r="N69" s="119">
        <v>1228.0529223413748</v>
      </c>
      <c r="O69" s="119">
        <v>1441.6115423690699</v>
      </c>
      <c r="P69" s="119">
        <v>1223.530574526804</v>
      </c>
      <c r="Q69" s="119">
        <v>1157.2850464036271</v>
      </c>
      <c r="R69" s="119">
        <v>997.40651118411927</v>
      </c>
      <c r="S69" s="119">
        <v>1144.4344798059826</v>
      </c>
      <c r="T69" s="119">
        <v>1250.5047972259044</v>
      </c>
      <c r="U69" s="119">
        <v>1897.1050427088767</v>
      </c>
      <c r="V69" s="119">
        <v>1534.8091903364491</v>
      </c>
      <c r="W69" s="119">
        <v>1592.6058560986594</v>
      </c>
      <c r="X69" s="81">
        <v>65</v>
      </c>
    </row>
    <row r="70" spans="1:26" s="55" customFormat="1" ht="12.75" customHeight="1">
      <c r="A70" s="75">
        <v>66</v>
      </c>
      <c r="B70" s="76" t="s">
        <v>419</v>
      </c>
      <c r="C70" s="85" t="s">
        <v>420</v>
      </c>
      <c r="D70" s="119">
        <v>3083.3207881820445</v>
      </c>
      <c r="E70" s="119">
        <v>2818.2485969833619</v>
      </c>
      <c r="F70" s="119">
        <v>2940.8016736932323</v>
      </c>
      <c r="G70" s="119">
        <v>2060.1147589723096</v>
      </c>
      <c r="H70" s="119">
        <v>2056.2516884616907</v>
      </c>
      <c r="I70" s="119">
        <v>1964.9265300664852</v>
      </c>
      <c r="J70" s="119">
        <v>1993.1743669787008</v>
      </c>
      <c r="K70" s="119">
        <v>2089.1343009001171</v>
      </c>
      <c r="L70" s="119">
        <v>1491.8469254008453</v>
      </c>
      <c r="M70" s="119">
        <v>1453.4285048583035</v>
      </c>
      <c r="N70" s="119">
        <v>1460.8362714719333</v>
      </c>
      <c r="O70" s="119">
        <v>1787.5171775169952</v>
      </c>
      <c r="P70" s="119">
        <v>1623.2508956250292</v>
      </c>
      <c r="Q70" s="119">
        <v>1703.4156908580308</v>
      </c>
      <c r="R70" s="119">
        <v>1552.3150326011425</v>
      </c>
      <c r="S70" s="119">
        <v>1852.6345629302878</v>
      </c>
      <c r="T70" s="119">
        <v>2046.8242698229858</v>
      </c>
      <c r="U70" s="119">
        <v>3051.7092930509198</v>
      </c>
      <c r="V70" s="119">
        <v>2409.8762244560839</v>
      </c>
      <c r="W70" s="119">
        <v>2740.5028209181733</v>
      </c>
      <c r="X70" s="81">
        <v>66</v>
      </c>
    </row>
    <row r="71" spans="1:26" s="55" customFormat="1" ht="12.75" customHeight="1">
      <c r="A71" s="75">
        <v>67</v>
      </c>
      <c r="B71" s="91" t="s">
        <v>421</v>
      </c>
      <c r="C71" s="83" t="s">
        <v>422</v>
      </c>
      <c r="D71" s="119">
        <v>1217.7112672898265</v>
      </c>
      <c r="E71" s="119">
        <v>1152.338019936084</v>
      </c>
      <c r="F71" s="119">
        <v>1140.3661403328151</v>
      </c>
      <c r="G71" s="119">
        <v>1069.3446686962077</v>
      </c>
      <c r="H71" s="119">
        <v>1085.4297807173757</v>
      </c>
      <c r="I71" s="119">
        <v>1049.6862211263337</v>
      </c>
      <c r="J71" s="119">
        <v>1088.8886826329244</v>
      </c>
      <c r="K71" s="119">
        <v>1193.0551973738752</v>
      </c>
      <c r="L71" s="119">
        <v>986.73381766406646</v>
      </c>
      <c r="M71" s="119">
        <v>979.31401317724669</v>
      </c>
      <c r="N71" s="119">
        <v>930.4241268342472</v>
      </c>
      <c r="O71" s="119">
        <v>960.67235418220389</v>
      </c>
      <c r="P71" s="119">
        <v>797.9884667846178</v>
      </c>
      <c r="Q71" s="119">
        <v>747.56925157442549</v>
      </c>
      <c r="R71" s="119">
        <v>619.72309698544404</v>
      </c>
      <c r="S71" s="119">
        <v>883.61333327368948</v>
      </c>
      <c r="T71" s="119">
        <v>940.3333319270298</v>
      </c>
      <c r="U71" s="119">
        <v>2029.9213657494054</v>
      </c>
      <c r="V71" s="119">
        <v>1439.027382881939</v>
      </c>
      <c r="W71" s="119">
        <v>1612.9285902690212</v>
      </c>
      <c r="X71" s="81">
        <v>67</v>
      </c>
    </row>
    <row r="72" spans="1:26" s="55" customFormat="1" ht="6.95" customHeight="1">
      <c r="A72" s="92"/>
      <c r="B72" s="93"/>
      <c r="C72" s="94"/>
      <c r="D72" s="118"/>
      <c r="E72" s="118"/>
      <c r="F72" s="118"/>
      <c r="G72" s="118"/>
      <c r="H72" s="118"/>
      <c r="I72" s="118"/>
      <c r="J72" s="118"/>
      <c r="K72" s="118"/>
      <c r="L72" s="118"/>
      <c r="M72" s="118"/>
      <c r="N72" s="118"/>
      <c r="O72" s="118"/>
      <c r="P72" s="118"/>
      <c r="Q72" s="118"/>
      <c r="R72" s="118"/>
      <c r="S72" s="118"/>
      <c r="T72" s="118"/>
      <c r="U72" s="118"/>
      <c r="V72" s="118"/>
      <c r="W72" s="118"/>
      <c r="X72" s="95"/>
    </row>
    <row r="73" spans="1:26" s="55" customFormat="1" ht="12.75" customHeight="1">
      <c r="A73" s="75">
        <v>69</v>
      </c>
      <c r="B73" s="93"/>
      <c r="C73" s="96" t="s">
        <v>423</v>
      </c>
      <c r="D73" s="119">
        <v>4045996.5730993589</v>
      </c>
      <c r="E73" s="119">
        <v>3942945.9804003062</v>
      </c>
      <c r="F73" s="119">
        <v>3775181.5570567083</v>
      </c>
      <c r="G73" s="119">
        <v>3570835.585533639</v>
      </c>
      <c r="H73" s="119">
        <v>3548803.4725282318</v>
      </c>
      <c r="I73" s="119">
        <v>3381102.1167696407</v>
      </c>
      <c r="J73" s="119">
        <v>3236110.4113477529</v>
      </c>
      <c r="K73" s="119">
        <v>3084693.8821526589</v>
      </c>
      <c r="L73" s="119">
        <v>2951819.9491824489</v>
      </c>
      <c r="M73" s="119">
        <v>2755347.3489611205</v>
      </c>
      <c r="N73" s="119">
        <v>2628349.8047753796</v>
      </c>
      <c r="O73" s="119">
        <v>2473425.7183968187</v>
      </c>
      <c r="P73" s="119">
        <v>2387555.6307439408</v>
      </c>
      <c r="Q73" s="119">
        <v>2349664.1741569121</v>
      </c>
      <c r="R73" s="119">
        <v>2261422.419661589</v>
      </c>
      <c r="S73" s="119">
        <v>2219580.0456990199</v>
      </c>
      <c r="T73" s="119">
        <v>2181772.6804573736</v>
      </c>
      <c r="U73" s="119">
        <v>2214960.8352892632</v>
      </c>
      <c r="V73" s="119">
        <v>2188541.5888043968</v>
      </c>
      <c r="W73" s="119">
        <v>2140534.3068562001</v>
      </c>
      <c r="X73" s="81">
        <v>69</v>
      </c>
      <c r="Z73" s="82"/>
    </row>
    <row r="74" spans="1:26" s="55" customFormat="1" ht="12.75" customHeight="1">
      <c r="A74" s="75">
        <v>70</v>
      </c>
      <c r="B74" s="93"/>
      <c r="C74" s="97" t="s">
        <v>424</v>
      </c>
      <c r="D74" s="119">
        <v>77509.520028741725</v>
      </c>
      <c r="E74" s="119">
        <v>75745.52242780861</v>
      </c>
      <c r="F74" s="119">
        <v>75340.374025740166</v>
      </c>
      <c r="G74" s="119">
        <v>71697.844105455879</v>
      </c>
      <c r="H74" s="119">
        <v>70139.549701789176</v>
      </c>
      <c r="I74" s="119">
        <v>67207.348346567902</v>
      </c>
      <c r="J74" s="119">
        <v>68065.088559135402</v>
      </c>
      <c r="K74" s="119">
        <v>65049.795441378526</v>
      </c>
      <c r="L74" s="119">
        <v>63900.544999947058</v>
      </c>
      <c r="M74" s="119">
        <v>61027.285158749524</v>
      </c>
      <c r="N74" s="119">
        <v>59536.675777075216</v>
      </c>
      <c r="O74" s="119">
        <v>58273.736681827344</v>
      </c>
      <c r="P74" s="119">
        <v>56033.246217226217</v>
      </c>
      <c r="Q74" s="119">
        <v>56843.518127110336</v>
      </c>
      <c r="R74" s="119">
        <v>57333.529376256614</v>
      </c>
      <c r="S74" s="119">
        <v>66621.336617082154</v>
      </c>
      <c r="T74" s="119">
        <v>61449.857075981221</v>
      </c>
      <c r="U74" s="119">
        <v>56082.596102344207</v>
      </c>
      <c r="V74" s="119">
        <v>57057.402241487449</v>
      </c>
      <c r="W74" s="119">
        <v>50597.683668492675</v>
      </c>
      <c r="X74" s="81">
        <v>70</v>
      </c>
    </row>
    <row r="75" spans="1:26" s="55" customFormat="1" ht="12.75" customHeight="1">
      <c r="A75" s="75">
        <v>71</v>
      </c>
      <c r="B75" s="93"/>
      <c r="C75" s="180" t="s">
        <v>441</v>
      </c>
      <c r="D75" s="119"/>
      <c r="E75" s="119"/>
      <c r="F75" s="119"/>
      <c r="G75" s="119"/>
      <c r="H75" s="119"/>
      <c r="I75" s="119"/>
      <c r="J75" s="119"/>
      <c r="K75" s="119"/>
      <c r="L75" s="119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81"/>
    </row>
    <row r="76" spans="1:26" s="55" customFormat="1" ht="12.75" customHeight="1">
      <c r="A76" s="75"/>
      <c r="B76" s="93"/>
      <c r="C76" s="127" t="s">
        <v>610</v>
      </c>
      <c r="D76" s="119">
        <v>4123506.093128101</v>
      </c>
      <c r="E76" s="119">
        <v>4018691.5028281147</v>
      </c>
      <c r="F76" s="119">
        <v>3850521.9310824485</v>
      </c>
      <c r="G76" s="119">
        <v>3642533.4296390945</v>
      </c>
      <c r="H76" s="119">
        <v>3618943.0222300207</v>
      </c>
      <c r="I76" s="119">
        <v>3448309.4651162084</v>
      </c>
      <c r="J76" s="119">
        <v>3304175.4999068882</v>
      </c>
      <c r="K76" s="119">
        <v>3149743.6775940373</v>
      </c>
      <c r="L76" s="119">
        <v>3015720.4941823962</v>
      </c>
      <c r="M76" s="119">
        <v>2816374.6341198697</v>
      </c>
      <c r="N76" s="119">
        <v>2687886.4805524549</v>
      </c>
      <c r="O76" s="119">
        <v>2531699.4550786461</v>
      </c>
      <c r="P76" s="119">
        <v>2443588.876961167</v>
      </c>
      <c r="Q76" s="119">
        <v>2406507.6922840229</v>
      </c>
      <c r="R76" s="119">
        <v>2318755.9490378452</v>
      </c>
      <c r="S76" s="119">
        <v>2286201.3823161023</v>
      </c>
      <c r="T76" s="119">
        <v>2243222.5375333549</v>
      </c>
      <c r="U76" s="119">
        <v>2271043.4313916075</v>
      </c>
      <c r="V76" s="119">
        <v>2245598.9910458843</v>
      </c>
      <c r="W76" s="119">
        <v>2191131.9905246929</v>
      </c>
      <c r="X76" s="99">
        <v>71</v>
      </c>
      <c r="Y76" s="82"/>
    </row>
    <row r="77" spans="1:26" s="55" customFormat="1" ht="12.75" customHeight="1">
      <c r="A77" s="75">
        <v>72</v>
      </c>
      <c r="B77" s="93"/>
      <c r="C77" s="97" t="s">
        <v>432</v>
      </c>
      <c r="D77" s="119">
        <v>-996.7772929433329</v>
      </c>
      <c r="E77" s="119">
        <v>-864.6716858973731</v>
      </c>
      <c r="F77" s="119">
        <v>-849.30217405144117</v>
      </c>
      <c r="G77" s="119">
        <v>-766.40956392144142</v>
      </c>
      <c r="H77" s="119">
        <v>-810.15976425298948</v>
      </c>
      <c r="I77" s="119">
        <v>-709.60020455431072</v>
      </c>
      <c r="J77" s="119">
        <v>-1023.4363550926716</v>
      </c>
      <c r="K77" s="119">
        <v>-1045.3405249954119</v>
      </c>
      <c r="L77" s="119">
        <v>-1150.5475266634933</v>
      </c>
      <c r="M77" s="119">
        <v>-1346.8185136504076</v>
      </c>
      <c r="N77" s="119">
        <v>-1305.7910853575802</v>
      </c>
      <c r="O77" s="119">
        <v>-1316.2015956551945</v>
      </c>
      <c r="P77" s="119">
        <v>-1293.3122240518917</v>
      </c>
      <c r="Q77" s="119">
        <v>-1288.0274447404029</v>
      </c>
      <c r="R77" s="119">
        <v>-1165.8197782415527</v>
      </c>
      <c r="S77" s="119">
        <v>-1177.0605323601178</v>
      </c>
      <c r="T77" s="119">
        <v>-1120.6682677347962</v>
      </c>
      <c r="U77" s="119">
        <v>-1143.3239134652451</v>
      </c>
      <c r="V77" s="119">
        <v>-1032.0973778737321</v>
      </c>
      <c r="W77" s="119">
        <v>-949.54862976961283</v>
      </c>
      <c r="X77" s="99">
        <v>72</v>
      </c>
      <c r="Y77" s="82"/>
    </row>
    <row r="78" spans="1:26" s="55" customFormat="1" ht="12.75" customHeight="1">
      <c r="A78" s="75">
        <v>73</v>
      </c>
      <c r="B78" s="93"/>
      <c r="C78" s="113" t="s">
        <v>632</v>
      </c>
      <c r="D78" s="119">
        <v>4122509.3158351574</v>
      </c>
      <c r="E78" s="119">
        <v>4017826.8311422174</v>
      </c>
      <c r="F78" s="119">
        <v>3849672.6289083972</v>
      </c>
      <c r="G78" s="119">
        <v>3641767.0200751731</v>
      </c>
      <c r="H78" s="119">
        <v>3618132.8624657677</v>
      </c>
      <c r="I78" s="119">
        <v>3447599.864911654</v>
      </c>
      <c r="J78" s="119">
        <v>3303152.0635517957</v>
      </c>
      <c r="K78" s="119">
        <v>3148698.337069042</v>
      </c>
      <c r="L78" s="119">
        <v>3014569.9466557326</v>
      </c>
      <c r="M78" s="119">
        <v>2815027.8156062192</v>
      </c>
      <c r="N78" s="119">
        <v>2686580.6894670972</v>
      </c>
      <c r="O78" s="119">
        <v>2530383.2534829909</v>
      </c>
      <c r="P78" s="119">
        <v>2442295.5647371151</v>
      </c>
      <c r="Q78" s="119">
        <v>2405219.6648392826</v>
      </c>
      <c r="R78" s="119">
        <v>2317590.1292596036</v>
      </c>
      <c r="S78" s="119">
        <v>2285024.3217837419</v>
      </c>
      <c r="T78" s="119">
        <v>2242101.8692656201</v>
      </c>
      <c r="U78" s="119">
        <v>2269900.1074781423</v>
      </c>
      <c r="V78" s="119">
        <v>2244566.8936680104</v>
      </c>
      <c r="W78" s="119">
        <v>2190182.4418949233</v>
      </c>
      <c r="X78" s="99">
        <v>73</v>
      </c>
      <c r="Y78" s="82"/>
    </row>
    <row r="79" spans="1:26" ht="15" customHeight="1">
      <c r="A79" s="75">
        <v>74</v>
      </c>
      <c r="B79" s="93"/>
      <c r="C79" s="114" t="s">
        <v>434</v>
      </c>
      <c r="D79" s="119">
        <v>34853.957539870651</v>
      </c>
      <c r="E79" s="119">
        <v>35000.724406245128</v>
      </c>
      <c r="F79" s="119">
        <v>34854.71216760057</v>
      </c>
      <c r="G79" s="119">
        <v>34815.548466664921</v>
      </c>
      <c r="H79" s="119">
        <v>34818.097754537914</v>
      </c>
      <c r="I79" s="119">
        <v>34850.043009602967</v>
      </c>
      <c r="J79" s="119">
        <v>34730.642872106764</v>
      </c>
      <c r="K79" s="119">
        <v>34702.189061315519</v>
      </c>
      <c r="L79" s="119">
        <v>34918.014292406959</v>
      </c>
      <c r="M79" s="119">
        <v>34676.040990735193</v>
      </c>
      <c r="N79" s="119">
        <v>34628.621479023357</v>
      </c>
      <c r="O79" s="119">
        <v>34691.046302427188</v>
      </c>
      <c r="P79" s="119">
        <v>34644.496342697712</v>
      </c>
      <c r="Q79" s="119">
        <v>34704.187037469215</v>
      </c>
      <c r="R79" s="119">
        <v>34758.482457737584</v>
      </c>
      <c r="S79" s="119">
        <v>34716.905969075618</v>
      </c>
      <c r="T79" s="119">
        <v>34658.627650719216</v>
      </c>
      <c r="U79" s="119">
        <v>34678.113108282916</v>
      </c>
      <c r="V79" s="119">
        <v>34639.991297263623</v>
      </c>
      <c r="W79" s="119">
        <v>34599.32081877211</v>
      </c>
      <c r="X79" s="99">
        <v>74</v>
      </c>
    </row>
    <row r="80" spans="1:26" ht="15" customHeight="1">
      <c r="A80" s="75">
        <v>75</v>
      </c>
      <c r="B80" s="93"/>
      <c r="C80" s="180" t="s">
        <v>608</v>
      </c>
      <c r="D80" s="119"/>
      <c r="E80" s="119"/>
      <c r="F80" s="119"/>
      <c r="G80" s="119"/>
      <c r="H80" s="119"/>
      <c r="I80" s="119"/>
      <c r="J80" s="119"/>
      <c r="K80" s="119"/>
      <c r="L80" s="119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99"/>
    </row>
    <row r="81" spans="1:24" ht="12.75" customHeight="1">
      <c r="A81" s="75"/>
      <c r="B81" s="93"/>
      <c r="C81" s="127" t="s">
        <v>443</v>
      </c>
      <c r="D81" s="119">
        <v>4157363.2733750283</v>
      </c>
      <c r="E81" s="119">
        <v>4052827.5555484626</v>
      </c>
      <c r="F81" s="119">
        <v>3884527.3410759978</v>
      </c>
      <c r="G81" s="119">
        <v>3676582.5685418379</v>
      </c>
      <c r="H81" s="119">
        <v>3652950.9602203057</v>
      </c>
      <c r="I81" s="119">
        <v>3482449.907921257</v>
      </c>
      <c r="J81" s="119">
        <v>3337882.7064239024</v>
      </c>
      <c r="K81" s="119">
        <v>3183400.5261303578</v>
      </c>
      <c r="L81" s="119">
        <v>3049487.9609481394</v>
      </c>
      <c r="M81" s="119">
        <v>2849703.8565969546</v>
      </c>
      <c r="N81" s="119">
        <v>2721209.3109461204</v>
      </c>
      <c r="O81" s="119">
        <v>2565074.299785418</v>
      </c>
      <c r="P81" s="119">
        <v>2476940.0610798127</v>
      </c>
      <c r="Q81" s="119">
        <v>2439923.851876752</v>
      </c>
      <c r="R81" s="119">
        <v>2352348.611717341</v>
      </c>
      <c r="S81" s="119">
        <v>2319741.2277528173</v>
      </c>
      <c r="T81" s="119">
        <v>2276760.4969163393</v>
      </c>
      <c r="U81" s="119">
        <v>2304578.2205864252</v>
      </c>
      <c r="V81" s="119">
        <v>2279206.884965274</v>
      </c>
      <c r="W81" s="119">
        <v>2224781.7627136954</v>
      </c>
      <c r="X81" s="99">
        <v>75</v>
      </c>
    </row>
    <row r="82" spans="1:24" ht="15" customHeight="1">
      <c r="A82" s="185" t="s">
        <v>440</v>
      </c>
      <c r="B82" s="104"/>
    </row>
    <row r="83" spans="1:24" s="107" customFormat="1" ht="12.95" customHeight="1">
      <c r="A83" s="105" t="s">
        <v>445</v>
      </c>
      <c r="C83" s="105"/>
      <c r="D83" s="106"/>
      <c r="E83" s="106"/>
      <c r="F83" s="106"/>
      <c r="G83" s="106"/>
      <c r="H83" s="106"/>
      <c r="I83" s="106"/>
      <c r="J83" s="106"/>
      <c r="K83" s="106"/>
      <c r="L83" s="106"/>
      <c r="M83" s="106"/>
      <c r="N83" s="106"/>
      <c r="O83" s="106"/>
      <c r="P83" s="106"/>
      <c r="Q83" s="106"/>
      <c r="R83" s="106"/>
      <c r="S83" s="106"/>
      <c r="T83" s="106"/>
      <c r="U83" s="106"/>
      <c r="V83" s="106"/>
      <c r="W83" s="106"/>
    </row>
    <row r="84" spans="1:24" ht="12.95" customHeight="1">
      <c r="A84" s="105" t="s">
        <v>435</v>
      </c>
      <c r="C84" s="105"/>
    </row>
    <row r="85" spans="1:24" ht="12.95" customHeight="1">
      <c r="A85" s="105" t="s">
        <v>436</v>
      </c>
      <c r="C85" s="105"/>
    </row>
    <row r="86" spans="1:24" ht="12.95" customHeight="1">
      <c r="A86" s="108" t="s">
        <v>437</v>
      </c>
      <c r="C86" s="109"/>
      <c r="D86" s="115"/>
      <c r="E86" s="115"/>
      <c r="F86" s="115"/>
      <c r="G86" s="115"/>
      <c r="H86" s="115"/>
      <c r="I86" s="115"/>
      <c r="J86" s="115"/>
      <c r="K86" s="115"/>
      <c r="L86" s="115"/>
      <c r="M86" s="115"/>
      <c r="N86" s="115"/>
      <c r="O86" s="115"/>
      <c r="P86" s="115"/>
      <c r="Q86" s="115"/>
      <c r="R86" s="115"/>
      <c r="S86" s="115"/>
      <c r="T86" s="115"/>
      <c r="U86" s="115"/>
      <c r="V86" s="115"/>
      <c r="W86" s="115"/>
    </row>
    <row r="87" spans="1:24" ht="12" customHeight="1">
      <c r="B87" s="108"/>
      <c r="C87" s="109"/>
      <c r="D87" s="116"/>
      <c r="E87" s="116"/>
      <c r="F87" s="116"/>
      <c r="G87" s="116"/>
      <c r="H87" s="116"/>
      <c r="I87" s="116"/>
      <c r="J87" s="116"/>
      <c r="K87" s="116"/>
      <c r="L87" s="116"/>
      <c r="M87" s="116"/>
      <c r="N87" s="116"/>
      <c r="O87" s="116"/>
      <c r="P87" s="116"/>
      <c r="Q87" s="116"/>
      <c r="R87" s="116"/>
      <c r="S87" s="116"/>
      <c r="T87" s="116"/>
      <c r="U87" s="116"/>
      <c r="V87" s="116"/>
      <c r="W87" s="116"/>
    </row>
    <row r="88" spans="1:24" ht="12" customHeight="1">
      <c r="B88" s="108"/>
      <c r="C88" s="109"/>
    </row>
    <row r="89" spans="1:24" ht="12" customHeight="1">
      <c r="B89" s="108"/>
    </row>
    <row r="90" spans="1:24" ht="12" customHeight="1">
      <c r="B90" s="108"/>
    </row>
    <row r="91" spans="1:24" ht="12" customHeight="1">
      <c r="B91" s="108"/>
    </row>
    <row r="92" spans="1:24" ht="15" customHeight="1">
      <c r="B92" s="108"/>
    </row>
    <row r="93" spans="1:24" ht="15" customHeight="1">
      <c r="B93" s="108"/>
    </row>
    <row r="94" spans="1:24" ht="15" customHeight="1">
      <c r="B94" s="108"/>
    </row>
    <row r="95" spans="1:24" ht="15" customHeight="1">
      <c r="B95" s="108"/>
    </row>
    <row r="96" spans="1:24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B186" s="108"/>
      <c r="C186" s="109"/>
    </row>
    <row r="187" spans="2:3" ht="15" customHeight="1">
      <c r="B187" s="108"/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>
      <c r="C213" s="109"/>
    </row>
    <row r="214" spans="3:3" ht="15" customHeight="1">
      <c r="C214" s="109"/>
    </row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2.7109375" style="72" customWidth="1"/>
    <col min="4" max="8" width="10.28515625" style="72" hidden="1" customWidth="1"/>
    <col min="9" max="9" width="10.28515625" style="72" customWidth="1"/>
    <col min="10" max="13" width="10.28515625" style="72" hidden="1" customWidth="1"/>
    <col min="14" max="14" width="10.28515625" style="72" customWidth="1"/>
    <col min="15" max="18" width="10.28515625" style="72" hidden="1" customWidth="1"/>
    <col min="19" max="23" width="10.2851562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634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19">
        <v>2749.7500047639501</v>
      </c>
      <c r="E5" s="119">
        <v>2669.9581793806251</v>
      </c>
      <c r="F5" s="119">
        <v>2620.1320688301748</v>
      </c>
      <c r="G5" s="119">
        <v>2538.8851162537585</v>
      </c>
      <c r="H5" s="119">
        <v>2377.0661502237217</v>
      </c>
      <c r="I5" s="119">
        <v>2489.1517898591173</v>
      </c>
      <c r="J5" s="119">
        <v>2212.8366798316074</v>
      </c>
      <c r="K5" s="119">
        <v>2231.3277915854119</v>
      </c>
      <c r="L5" s="119">
        <v>2112.9573672858169</v>
      </c>
      <c r="M5" s="119">
        <v>2089.3779241664274</v>
      </c>
      <c r="N5" s="119">
        <v>2103.1312170192805</v>
      </c>
      <c r="O5" s="119">
        <v>2165.9741679467047</v>
      </c>
      <c r="P5" s="119">
        <v>2368.5622746063782</v>
      </c>
      <c r="Q5" s="119">
        <v>2093.67803650014</v>
      </c>
      <c r="R5" s="119">
        <v>1539.3147514633151</v>
      </c>
      <c r="S5" s="119">
        <v>3653.5601639075639</v>
      </c>
      <c r="T5" s="119">
        <v>3959.3909613886867</v>
      </c>
      <c r="U5" s="119">
        <v>11654.246747738103</v>
      </c>
      <c r="V5" s="119">
        <v>7545.7767480679877</v>
      </c>
      <c r="W5" s="119">
        <v>7832.8902405681019</v>
      </c>
      <c r="X5" s="81">
        <v>1</v>
      </c>
    </row>
    <row r="6" spans="1:25" s="55" customFormat="1" ht="12.75" customHeight="1">
      <c r="A6" s="75">
        <v>2</v>
      </c>
      <c r="B6" s="76" t="s">
        <v>292</v>
      </c>
      <c r="C6" s="80" t="s">
        <v>293</v>
      </c>
      <c r="D6" s="119">
        <v>1645.7542886157557</v>
      </c>
      <c r="E6" s="119">
        <v>1599.0714545287219</v>
      </c>
      <c r="F6" s="119">
        <v>1541.7208997106593</v>
      </c>
      <c r="G6" s="119">
        <v>1449.7518685837058</v>
      </c>
      <c r="H6" s="119">
        <v>1378.0919543288514</v>
      </c>
      <c r="I6" s="119">
        <v>1266.9348556511013</v>
      </c>
      <c r="J6" s="119">
        <v>1222.865637672639</v>
      </c>
      <c r="K6" s="119">
        <v>1221.2438785486447</v>
      </c>
      <c r="L6" s="119">
        <v>1027.5480392759118</v>
      </c>
      <c r="M6" s="119">
        <v>967.19557994867409</v>
      </c>
      <c r="N6" s="119">
        <v>941.52078641994535</v>
      </c>
      <c r="O6" s="119">
        <v>971.21441386660513</v>
      </c>
      <c r="P6" s="119">
        <v>1010.0842844809595</v>
      </c>
      <c r="Q6" s="119">
        <v>1013.312751958023</v>
      </c>
      <c r="R6" s="119">
        <v>941.83615556676216</v>
      </c>
      <c r="S6" s="119">
        <v>3028.3896327232169</v>
      </c>
      <c r="T6" s="119">
        <v>3477.2042307600141</v>
      </c>
      <c r="U6" s="119">
        <v>11547.614075533864</v>
      </c>
      <c r="V6" s="119">
        <v>7460.2322972722795</v>
      </c>
      <c r="W6" s="119">
        <v>7747.532687340663</v>
      </c>
      <c r="X6" s="81">
        <v>2</v>
      </c>
    </row>
    <row r="7" spans="1:25" s="55" customFormat="1" ht="12.75" customHeight="1">
      <c r="A7" s="75">
        <v>3</v>
      </c>
      <c r="B7" s="76" t="s">
        <v>294</v>
      </c>
      <c r="C7" s="80" t="s">
        <v>295</v>
      </c>
      <c r="D7" s="119">
        <v>1103.4600206215362</v>
      </c>
      <c r="E7" s="119">
        <v>1070.3570049129041</v>
      </c>
      <c r="F7" s="119">
        <v>1077.9039456701803</v>
      </c>
      <c r="G7" s="119">
        <v>1088.6281941857801</v>
      </c>
      <c r="H7" s="119">
        <v>998.46436582380147</v>
      </c>
      <c r="I7" s="119">
        <v>1221.6980812468041</v>
      </c>
      <c r="J7" s="119">
        <v>989.45607531859696</v>
      </c>
      <c r="K7" s="119">
        <v>1009.5921802533273</v>
      </c>
      <c r="L7" s="119">
        <v>1084.9286277989745</v>
      </c>
      <c r="M7" s="119">
        <v>1121.6944559616156</v>
      </c>
      <c r="N7" s="119">
        <v>1161.1341237311724</v>
      </c>
      <c r="O7" s="119">
        <v>1194.2973595247759</v>
      </c>
      <c r="P7" s="119">
        <v>1358.0031841943623</v>
      </c>
      <c r="Q7" s="119">
        <v>1079.8926366215067</v>
      </c>
      <c r="R7" s="119">
        <v>597.00846622682286</v>
      </c>
      <c r="S7" s="119">
        <v>624.7088381700155</v>
      </c>
      <c r="T7" s="119">
        <v>481.75577488450028</v>
      </c>
      <c r="U7" s="119">
        <v>106.21216534518449</v>
      </c>
      <c r="V7" s="119">
        <v>85.117421876608418</v>
      </c>
      <c r="W7" s="119">
        <v>84.898772734491132</v>
      </c>
      <c r="X7" s="81">
        <v>3</v>
      </c>
      <c r="Y7" s="82"/>
    </row>
    <row r="8" spans="1:25" s="55" customFormat="1" ht="12.75" customHeight="1">
      <c r="A8" s="75">
        <v>4</v>
      </c>
      <c r="B8" s="76" t="s">
        <v>296</v>
      </c>
      <c r="C8" s="80" t="s">
        <v>297</v>
      </c>
      <c r="D8" s="119">
        <v>0.53569552665810005</v>
      </c>
      <c r="E8" s="119">
        <v>0.52971993899879988</v>
      </c>
      <c r="F8" s="119">
        <v>0.50722344933529995</v>
      </c>
      <c r="G8" s="119">
        <v>0.50505348427249996</v>
      </c>
      <c r="H8" s="119">
        <v>0.50983007106900002</v>
      </c>
      <c r="I8" s="119">
        <v>0.51885296121189994</v>
      </c>
      <c r="J8" s="119">
        <v>0.51496684037130003</v>
      </c>
      <c r="K8" s="119">
        <v>0.49173278344029997</v>
      </c>
      <c r="L8" s="119">
        <v>0.48070021093080001</v>
      </c>
      <c r="M8" s="119">
        <v>0.48788825613750003</v>
      </c>
      <c r="N8" s="119">
        <v>0.47630686816250001</v>
      </c>
      <c r="O8" s="119">
        <v>0.46239455532419999</v>
      </c>
      <c r="P8" s="119">
        <v>0.4748059310562</v>
      </c>
      <c r="Q8" s="119">
        <v>0.47264792061050004</v>
      </c>
      <c r="R8" s="119">
        <v>0.47012966972999998</v>
      </c>
      <c r="S8" s="119">
        <v>0.46169301433130006</v>
      </c>
      <c r="T8" s="119">
        <v>0.43095574417240001</v>
      </c>
      <c r="U8" s="119">
        <v>0.42050685905409996</v>
      </c>
      <c r="V8" s="119">
        <v>0.42702891909970003</v>
      </c>
      <c r="W8" s="119">
        <v>0.45878049294770007</v>
      </c>
      <c r="X8" s="81">
        <v>4</v>
      </c>
    </row>
    <row r="9" spans="1:25" s="55" customFormat="1" ht="12.75" customHeight="1">
      <c r="A9" s="75">
        <v>5</v>
      </c>
      <c r="B9" s="76" t="s">
        <v>298</v>
      </c>
      <c r="C9" s="83" t="s">
        <v>299</v>
      </c>
      <c r="D9" s="119">
        <v>188.56674881725411</v>
      </c>
      <c r="E9" s="119">
        <v>171.08338919386841</v>
      </c>
      <c r="F9" s="119">
        <v>143.60296584212509</v>
      </c>
      <c r="G9" s="119">
        <v>136.92268552372053</v>
      </c>
      <c r="H9" s="119">
        <v>121.93119221177338</v>
      </c>
      <c r="I9" s="119">
        <v>109.45812884174448</v>
      </c>
      <c r="J9" s="119">
        <v>109.23292220983146</v>
      </c>
      <c r="K9" s="119">
        <v>109.44784617557218</v>
      </c>
      <c r="L9" s="119">
        <v>85.009718350885834</v>
      </c>
      <c r="M9" s="119">
        <v>109.43713961284116</v>
      </c>
      <c r="N9" s="119">
        <v>93.247217507260046</v>
      </c>
      <c r="O9" s="119">
        <v>81.125844007294702</v>
      </c>
      <c r="P9" s="119">
        <v>83.854313921807005</v>
      </c>
      <c r="Q9" s="119">
        <v>98.884650660211747</v>
      </c>
      <c r="R9" s="119">
        <v>86.205004247908008</v>
      </c>
      <c r="S9" s="119">
        <v>81.37657721828468</v>
      </c>
      <c r="T9" s="119">
        <v>64.156191543952119</v>
      </c>
      <c r="U9" s="119">
        <v>59.743670241212996</v>
      </c>
      <c r="V9" s="119">
        <v>72.986053941559504</v>
      </c>
      <c r="W9" s="119">
        <v>65.648549326421772</v>
      </c>
      <c r="X9" s="81">
        <v>5</v>
      </c>
    </row>
    <row r="10" spans="1:25" s="55" customFormat="1" ht="12.75" customHeight="1">
      <c r="A10" s="75">
        <v>6</v>
      </c>
      <c r="B10" s="76" t="s">
        <v>300</v>
      </c>
      <c r="C10" s="84" t="s">
        <v>301</v>
      </c>
      <c r="D10" s="119">
        <v>58.143950000000004</v>
      </c>
      <c r="E10" s="119">
        <v>50.83809999999999</v>
      </c>
      <c r="F10" s="119">
        <v>54.77505</v>
      </c>
      <c r="G10" s="119">
        <v>47.765700000000002</v>
      </c>
      <c r="H10" s="119">
        <v>30.042349999999999</v>
      </c>
      <c r="I10" s="119">
        <v>24.36835</v>
      </c>
      <c r="J10" s="119">
        <v>22.75525</v>
      </c>
      <c r="K10" s="119">
        <v>30.016099999999998</v>
      </c>
      <c r="L10" s="119">
        <v>33.063239370013164</v>
      </c>
      <c r="M10" s="119">
        <v>34.41834397922625</v>
      </c>
      <c r="N10" s="119">
        <v>30.724365651546911</v>
      </c>
      <c r="O10" s="119">
        <v>28.060000031799277</v>
      </c>
      <c r="P10" s="119">
        <v>34.802119286483908</v>
      </c>
      <c r="Q10" s="119">
        <v>31.964114668294457</v>
      </c>
      <c r="R10" s="119">
        <v>31.104510967492967</v>
      </c>
      <c r="S10" s="119">
        <v>25.129647499999997</v>
      </c>
      <c r="T10" s="119">
        <v>23.670562999999998</v>
      </c>
      <c r="U10" s="119">
        <v>25.414984896760426</v>
      </c>
      <c r="V10" s="119">
        <v>26.601658246484721</v>
      </c>
      <c r="W10" s="119">
        <v>26.14692118416772</v>
      </c>
      <c r="X10" s="81">
        <v>6</v>
      </c>
    </row>
    <row r="11" spans="1:25" s="55" customFormat="1" ht="12.75" customHeight="1">
      <c r="A11" s="75">
        <v>7</v>
      </c>
      <c r="B11" s="76" t="s">
        <v>302</v>
      </c>
      <c r="C11" s="80" t="s">
        <v>303</v>
      </c>
      <c r="D11" s="119">
        <v>38.653399999999998</v>
      </c>
      <c r="E11" s="119">
        <v>48.020299999999999</v>
      </c>
      <c r="F11" s="119">
        <v>43.676499999999997</v>
      </c>
      <c r="G11" s="119">
        <v>45.21179999999999</v>
      </c>
      <c r="H11" s="119">
        <v>44.523699999999998</v>
      </c>
      <c r="I11" s="119">
        <v>43.057099999999991</v>
      </c>
      <c r="J11" s="119">
        <v>40.702500000000001</v>
      </c>
      <c r="K11" s="119">
        <v>36.114699999999992</v>
      </c>
      <c r="L11" s="119">
        <v>15.301578350140096</v>
      </c>
      <c r="M11" s="119">
        <v>18.154010350133813</v>
      </c>
      <c r="N11" s="119">
        <v>17.656270867433818</v>
      </c>
      <c r="O11" s="119">
        <v>7.9479891228597426</v>
      </c>
      <c r="P11" s="119">
        <v>6.7112900275350169</v>
      </c>
      <c r="Q11" s="119">
        <v>5.3988701387085039</v>
      </c>
      <c r="R11" s="119">
        <v>2.8186558607429788</v>
      </c>
      <c r="S11" s="119">
        <v>6.2379343197401651</v>
      </c>
      <c r="T11" s="119">
        <v>3.1687385068762279</v>
      </c>
      <c r="U11" s="119">
        <v>2.4866656866672474</v>
      </c>
      <c r="V11" s="119">
        <v>2.8612144130554267</v>
      </c>
      <c r="W11" s="119">
        <v>2.9175367644652757</v>
      </c>
      <c r="X11" s="81">
        <v>7</v>
      </c>
    </row>
    <row r="12" spans="1:25" s="55" customFormat="1" ht="12.75" customHeight="1">
      <c r="A12" s="75">
        <v>8</v>
      </c>
      <c r="B12" s="76" t="s">
        <v>304</v>
      </c>
      <c r="C12" s="80" t="s">
        <v>305</v>
      </c>
      <c r="D12" s="119">
        <v>91.7693988172541</v>
      </c>
      <c r="E12" s="119">
        <v>72.224989193868424</v>
      </c>
      <c r="F12" s="119">
        <v>45.151415842125104</v>
      </c>
      <c r="G12" s="119">
        <v>43.945185523720539</v>
      </c>
      <c r="H12" s="119">
        <v>47.365142211773389</v>
      </c>
      <c r="I12" s="119">
        <v>42.032678841744499</v>
      </c>
      <c r="J12" s="119">
        <v>45.775172209831467</v>
      </c>
      <c r="K12" s="119">
        <v>43.31704617557218</v>
      </c>
      <c r="L12" s="119">
        <v>36.644900630732572</v>
      </c>
      <c r="M12" s="119">
        <v>56.864785283481112</v>
      </c>
      <c r="N12" s="119">
        <v>44.86658098827931</v>
      </c>
      <c r="O12" s="119">
        <v>45.117854852635666</v>
      </c>
      <c r="P12" s="119">
        <v>42.340904607788097</v>
      </c>
      <c r="Q12" s="119">
        <v>61.521665853208788</v>
      </c>
      <c r="R12" s="119">
        <v>52.281837419672065</v>
      </c>
      <c r="S12" s="119">
        <v>50.008995398544513</v>
      </c>
      <c r="T12" s="119">
        <v>37.316890037075886</v>
      </c>
      <c r="U12" s="119">
        <v>31.842019657785311</v>
      </c>
      <c r="V12" s="119">
        <v>43.523181282019365</v>
      </c>
      <c r="W12" s="119">
        <v>36.584091377788781</v>
      </c>
      <c r="X12" s="81">
        <v>8</v>
      </c>
    </row>
    <row r="13" spans="1:25" s="55" customFormat="1" ht="12.75" customHeight="1">
      <c r="A13" s="75">
        <v>9</v>
      </c>
      <c r="B13" s="76" t="s">
        <v>306</v>
      </c>
      <c r="C13" s="85" t="s">
        <v>307</v>
      </c>
      <c r="D13" s="119">
        <v>9306.2777625729541</v>
      </c>
      <c r="E13" s="119">
        <v>8944.1174117659393</v>
      </c>
      <c r="F13" s="119">
        <v>8787.0478754084434</v>
      </c>
      <c r="G13" s="119">
        <v>8640.2638215857969</v>
      </c>
      <c r="H13" s="119">
        <v>8382.1804416785653</v>
      </c>
      <c r="I13" s="119">
        <v>8363.7603567362548</v>
      </c>
      <c r="J13" s="119">
        <v>7944.6779154963278</v>
      </c>
      <c r="K13" s="119">
        <v>7666.4901370050729</v>
      </c>
      <c r="L13" s="119">
        <v>7843.0639954871704</v>
      </c>
      <c r="M13" s="119">
        <v>8421.1241010347658</v>
      </c>
      <c r="N13" s="119">
        <v>8529.8540982147661</v>
      </c>
      <c r="O13" s="119">
        <v>9085.0759597690121</v>
      </c>
      <c r="P13" s="119">
        <v>9131.4053742038468</v>
      </c>
      <c r="Q13" s="119">
        <v>9269.2808946853547</v>
      </c>
      <c r="R13" s="119">
        <v>8481.3031451794777</v>
      </c>
      <c r="S13" s="119">
        <v>9313.4273388397214</v>
      </c>
      <c r="T13" s="119">
        <v>9662.5229238441843</v>
      </c>
      <c r="U13" s="119">
        <v>9185.3806958053829</v>
      </c>
      <c r="V13" s="119">
        <v>9177.8405106798691</v>
      </c>
      <c r="W13" s="119">
        <v>8935.2049240044307</v>
      </c>
      <c r="X13" s="81">
        <v>9</v>
      </c>
    </row>
    <row r="14" spans="1:25" s="55" customFormat="1" ht="12.75" customHeight="1">
      <c r="A14" s="75">
        <v>10</v>
      </c>
      <c r="B14" s="76" t="s">
        <v>308</v>
      </c>
      <c r="C14" s="80" t="s">
        <v>309</v>
      </c>
      <c r="D14" s="119">
        <v>527.07020676411935</v>
      </c>
      <c r="E14" s="119">
        <v>528.78941646827911</v>
      </c>
      <c r="F14" s="119">
        <v>521.14170587030571</v>
      </c>
      <c r="G14" s="119">
        <v>513.66013920150408</v>
      </c>
      <c r="H14" s="119">
        <v>511.65532661416887</v>
      </c>
      <c r="I14" s="119">
        <v>505.81571075877986</v>
      </c>
      <c r="J14" s="119">
        <v>507.22575100932244</v>
      </c>
      <c r="K14" s="119">
        <v>522.58262983562622</v>
      </c>
      <c r="L14" s="119">
        <v>583.47798513988232</v>
      </c>
      <c r="M14" s="119">
        <v>629.35997097986228</v>
      </c>
      <c r="N14" s="119">
        <v>679.61018752837538</v>
      </c>
      <c r="O14" s="119">
        <v>664.30170387379826</v>
      </c>
      <c r="P14" s="119">
        <v>652.02828168207486</v>
      </c>
      <c r="Q14" s="119">
        <v>630.53496883710523</v>
      </c>
      <c r="R14" s="119">
        <v>673.13807331929468</v>
      </c>
      <c r="S14" s="119">
        <v>728.44398162507093</v>
      </c>
      <c r="T14" s="119">
        <v>679.87706398233468</v>
      </c>
      <c r="U14" s="119">
        <v>676.13450482093253</v>
      </c>
      <c r="V14" s="119">
        <v>706.21089245052497</v>
      </c>
      <c r="W14" s="119">
        <v>707.64121295102439</v>
      </c>
      <c r="X14" s="81">
        <v>10</v>
      </c>
    </row>
    <row r="15" spans="1:25" s="55" customFormat="1" ht="12.75" customHeight="1">
      <c r="A15" s="75">
        <v>11</v>
      </c>
      <c r="B15" s="76" t="s">
        <v>310</v>
      </c>
      <c r="C15" s="80" t="s">
        <v>311</v>
      </c>
      <c r="D15" s="119">
        <v>135.329281044623</v>
      </c>
      <c r="E15" s="119">
        <v>134.21029741938955</v>
      </c>
      <c r="F15" s="119">
        <v>126.03886934737858</v>
      </c>
      <c r="G15" s="119">
        <v>120.03834434586622</v>
      </c>
      <c r="H15" s="119">
        <v>106.68583045926448</v>
      </c>
      <c r="I15" s="119">
        <v>102.59906653301542</v>
      </c>
      <c r="J15" s="119">
        <v>97.698573517951985</v>
      </c>
      <c r="K15" s="119">
        <v>89.329324777817362</v>
      </c>
      <c r="L15" s="119">
        <v>103.61019469628049</v>
      </c>
      <c r="M15" s="119">
        <v>100.8939947258107</v>
      </c>
      <c r="N15" s="119">
        <v>115.202499893395</v>
      </c>
      <c r="O15" s="119">
        <v>104.47292380708834</v>
      </c>
      <c r="P15" s="119">
        <v>92.910991449520338</v>
      </c>
      <c r="Q15" s="119">
        <v>79.884052841095183</v>
      </c>
      <c r="R15" s="119">
        <v>71.787548081844861</v>
      </c>
      <c r="S15" s="119">
        <v>72.591395911189693</v>
      </c>
      <c r="T15" s="119">
        <v>67.775655403651228</v>
      </c>
      <c r="U15" s="119">
        <v>63.041561677693686</v>
      </c>
      <c r="V15" s="119">
        <v>64.033161178659327</v>
      </c>
      <c r="W15" s="119">
        <v>59.580000872975283</v>
      </c>
      <c r="X15" s="81">
        <v>11</v>
      </c>
    </row>
    <row r="16" spans="1:25" s="55" customFormat="1" ht="12.75" customHeight="1">
      <c r="A16" s="75">
        <v>12</v>
      </c>
      <c r="B16" s="76" t="s">
        <v>312</v>
      </c>
      <c r="C16" s="80" t="s">
        <v>313</v>
      </c>
      <c r="D16" s="119">
        <v>690.77679709920915</v>
      </c>
      <c r="E16" s="119">
        <v>629.74613672563987</v>
      </c>
      <c r="F16" s="119">
        <v>601.77552403681716</v>
      </c>
      <c r="G16" s="119">
        <v>552.40490616558498</v>
      </c>
      <c r="H16" s="119">
        <v>531.0941128882688</v>
      </c>
      <c r="I16" s="119">
        <v>445.66153885277646</v>
      </c>
      <c r="J16" s="119">
        <v>419.41500989534643</v>
      </c>
      <c r="K16" s="119">
        <v>385.24855799762497</v>
      </c>
      <c r="L16" s="119">
        <v>584.95351330725373</v>
      </c>
      <c r="M16" s="119">
        <v>660.79347790489055</v>
      </c>
      <c r="N16" s="119">
        <v>637.71164258535396</v>
      </c>
      <c r="O16" s="119">
        <v>573.95725664556903</v>
      </c>
      <c r="P16" s="119">
        <v>643.49146428793347</v>
      </c>
      <c r="Q16" s="119">
        <v>670.95326040713508</v>
      </c>
      <c r="R16" s="119">
        <v>719.49259875285077</v>
      </c>
      <c r="S16" s="119">
        <v>782.14749585620211</v>
      </c>
      <c r="T16" s="119">
        <v>901.31279872226628</v>
      </c>
      <c r="U16" s="119">
        <v>669.07578055830743</v>
      </c>
      <c r="V16" s="119">
        <v>674.67028808938881</v>
      </c>
      <c r="W16" s="119">
        <v>852.13641453425021</v>
      </c>
      <c r="X16" s="81">
        <v>12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19">
        <v>983.74173142682412</v>
      </c>
      <c r="E17" s="119">
        <v>936.83928424353019</v>
      </c>
      <c r="F17" s="119">
        <v>927.15976284904264</v>
      </c>
      <c r="G17" s="119">
        <v>867.27338924047285</v>
      </c>
      <c r="H17" s="119">
        <v>893.89632224948082</v>
      </c>
      <c r="I17" s="119">
        <v>820.1450216628607</v>
      </c>
      <c r="J17" s="119">
        <v>786.42921145811374</v>
      </c>
      <c r="K17" s="119">
        <v>739.2116050240154</v>
      </c>
      <c r="L17" s="119">
        <v>759.50403020251053</v>
      </c>
      <c r="M17" s="119">
        <v>733.53142157610353</v>
      </c>
      <c r="N17" s="119">
        <v>957.92978358474329</v>
      </c>
      <c r="O17" s="119">
        <v>829.76657498838608</v>
      </c>
      <c r="P17" s="119">
        <v>911.4665478673096</v>
      </c>
      <c r="Q17" s="119">
        <v>870.97072482668761</v>
      </c>
      <c r="R17" s="119">
        <v>843.89740377893088</v>
      </c>
      <c r="S17" s="119">
        <v>908.71826170075292</v>
      </c>
      <c r="T17" s="119">
        <v>835.19234878740826</v>
      </c>
      <c r="U17" s="119">
        <v>803.24887864881225</v>
      </c>
      <c r="V17" s="119">
        <v>868.13286036791635</v>
      </c>
      <c r="W17" s="119">
        <v>844.29949671862505</v>
      </c>
      <c r="X17" s="81">
        <v>13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19">
        <v>67.3668878682534</v>
      </c>
      <c r="E18" s="119">
        <v>55.789496626676851</v>
      </c>
      <c r="F18" s="119">
        <v>61.29622527753645</v>
      </c>
      <c r="G18" s="119">
        <v>40.458007388830239</v>
      </c>
      <c r="H18" s="119">
        <v>43.813165476735719</v>
      </c>
      <c r="I18" s="119">
        <v>50.028952839200137</v>
      </c>
      <c r="J18" s="119">
        <v>51.188767729848522</v>
      </c>
      <c r="K18" s="119">
        <v>52.280910912078248</v>
      </c>
      <c r="L18" s="119">
        <v>50.504035428273447</v>
      </c>
      <c r="M18" s="119">
        <v>52.304876450363004</v>
      </c>
      <c r="N18" s="119">
        <v>60.636941777881496</v>
      </c>
      <c r="O18" s="119">
        <v>56.521872155413845</v>
      </c>
      <c r="P18" s="119">
        <v>59.217685441654154</v>
      </c>
      <c r="Q18" s="119">
        <v>56.244256956698244</v>
      </c>
      <c r="R18" s="119">
        <v>53.977346947209149</v>
      </c>
      <c r="S18" s="119">
        <v>50.066734051752761</v>
      </c>
      <c r="T18" s="119">
        <v>41.890937381218656</v>
      </c>
      <c r="U18" s="119">
        <v>46.688527803980961</v>
      </c>
      <c r="V18" s="119">
        <v>47.943995143132291</v>
      </c>
      <c r="W18" s="119">
        <v>45.13235496329245</v>
      </c>
      <c r="X18" s="81">
        <v>14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19">
        <v>829.98365649451</v>
      </c>
      <c r="E19" s="119">
        <v>671.11780643610609</v>
      </c>
      <c r="F19" s="119">
        <v>514.99327250362785</v>
      </c>
      <c r="G19" s="119">
        <v>589.85143108577677</v>
      </c>
      <c r="H19" s="119">
        <v>571.60162943558316</v>
      </c>
      <c r="I19" s="119">
        <v>514.1989032528877</v>
      </c>
      <c r="J19" s="119">
        <v>466.09444983764001</v>
      </c>
      <c r="K19" s="119">
        <v>460.65406175046945</v>
      </c>
      <c r="L19" s="119">
        <v>444.54508703642625</v>
      </c>
      <c r="M19" s="119">
        <v>463.58620494354835</v>
      </c>
      <c r="N19" s="119">
        <v>560.51834038010134</v>
      </c>
      <c r="O19" s="119">
        <v>540.13786096182048</v>
      </c>
      <c r="P19" s="119">
        <v>501.48533868718107</v>
      </c>
      <c r="Q19" s="119">
        <v>486.80629128405661</v>
      </c>
      <c r="R19" s="119">
        <v>518.50089736276414</v>
      </c>
      <c r="S19" s="119">
        <v>479.63646351340986</v>
      </c>
      <c r="T19" s="119">
        <v>450.63766649315369</v>
      </c>
      <c r="U19" s="119">
        <v>423.22704117392232</v>
      </c>
      <c r="V19" s="119">
        <v>436.42166523982479</v>
      </c>
      <c r="W19" s="119">
        <v>417.56111562027138</v>
      </c>
      <c r="X19" s="81">
        <v>15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19">
        <v>347.25360000000001</v>
      </c>
      <c r="E20" s="119">
        <v>177.92680000000001</v>
      </c>
      <c r="F20" s="119">
        <v>47.471499999999999</v>
      </c>
      <c r="G20" s="119">
        <v>89.7209</v>
      </c>
      <c r="H20" s="119">
        <v>100.2124</v>
      </c>
      <c r="I20" s="119">
        <v>49.954000000000001</v>
      </c>
      <c r="J20" s="119">
        <v>34.540100000000002</v>
      </c>
      <c r="K20" s="119">
        <v>34.657800000000002</v>
      </c>
      <c r="L20" s="119">
        <v>26.59</v>
      </c>
      <c r="M20" s="119">
        <v>28.877753422310757</v>
      </c>
      <c r="N20" s="119">
        <v>28.83</v>
      </c>
      <c r="O20" s="119">
        <v>28.245000000000001</v>
      </c>
      <c r="P20" s="119">
        <v>31.987500000000001</v>
      </c>
      <c r="Q20" s="119">
        <v>32.032499999999999</v>
      </c>
      <c r="R20" s="119">
        <v>24.695775000000001</v>
      </c>
      <c r="S20" s="119">
        <v>30.5075</v>
      </c>
      <c r="T20" s="119">
        <v>22.977500000000003</v>
      </c>
      <c r="U20" s="119">
        <v>16.739999999999998</v>
      </c>
      <c r="V20" s="119">
        <v>17.224116226425</v>
      </c>
      <c r="W20" s="119">
        <v>18.052912727550002</v>
      </c>
      <c r="X20" s="81">
        <v>16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19">
        <v>482.73005649450999</v>
      </c>
      <c r="E21" s="119">
        <v>493.19100643610614</v>
      </c>
      <c r="F21" s="119">
        <v>467.52177250362774</v>
      </c>
      <c r="G21" s="119">
        <v>500.13053108577668</v>
      </c>
      <c r="H21" s="119">
        <v>471.38922943558322</v>
      </c>
      <c r="I21" s="119">
        <v>464.24490325288781</v>
      </c>
      <c r="J21" s="119">
        <v>431.55434983764007</v>
      </c>
      <c r="K21" s="119">
        <v>425.99626175046944</v>
      </c>
      <c r="L21" s="119">
        <v>417.95508703642628</v>
      </c>
      <c r="M21" s="119">
        <v>434.70845152123758</v>
      </c>
      <c r="N21" s="119">
        <v>531.68834038010129</v>
      </c>
      <c r="O21" s="119">
        <v>511.89286096182047</v>
      </c>
      <c r="P21" s="119">
        <v>469.49783868718106</v>
      </c>
      <c r="Q21" s="119">
        <v>454.77379128405653</v>
      </c>
      <c r="R21" s="119">
        <v>493.80512236276417</v>
      </c>
      <c r="S21" s="119">
        <v>449.12896351340981</v>
      </c>
      <c r="T21" s="119">
        <v>427.66016649315372</v>
      </c>
      <c r="U21" s="119">
        <v>406.48704117392231</v>
      </c>
      <c r="V21" s="119">
        <v>419.19754901339979</v>
      </c>
      <c r="W21" s="119">
        <v>399.50820289272144</v>
      </c>
      <c r="X21" s="81">
        <v>17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19">
        <v>1087.7053952333533</v>
      </c>
      <c r="E22" s="119">
        <v>1057.7007507646863</v>
      </c>
      <c r="F22" s="119">
        <v>1044.6544897715735</v>
      </c>
      <c r="G22" s="119">
        <v>906.62581094951224</v>
      </c>
      <c r="H22" s="119">
        <v>959.02840196971715</v>
      </c>
      <c r="I22" s="119">
        <v>1032.4191765388953</v>
      </c>
      <c r="J22" s="119">
        <v>997.05381976647061</v>
      </c>
      <c r="K22" s="119">
        <v>1060.613426189203</v>
      </c>
      <c r="L22" s="119">
        <v>945.08573076752657</v>
      </c>
      <c r="M22" s="119">
        <v>1124.8272916149958</v>
      </c>
      <c r="N22" s="119">
        <v>1009.8617812440863</v>
      </c>
      <c r="O22" s="119">
        <v>1014.6043982561038</v>
      </c>
      <c r="P22" s="119">
        <v>1166.6384839587352</v>
      </c>
      <c r="Q22" s="119">
        <v>1280.2109973594638</v>
      </c>
      <c r="R22" s="119">
        <v>1211.4341839288631</v>
      </c>
      <c r="S22" s="119">
        <v>1333.8219675358876</v>
      </c>
      <c r="T22" s="119">
        <v>1363.0650044201075</v>
      </c>
      <c r="U22" s="119">
        <v>1257.2793639373065</v>
      </c>
      <c r="V22" s="119">
        <v>1252.6174401890175</v>
      </c>
      <c r="W22" s="119">
        <v>1172.4582124144074</v>
      </c>
      <c r="X22" s="81">
        <v>18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19">
        <v>56.219895676319503</v>
      </c>
      <c r="E23" s="119">
        <v>66.75126264902417</v>
      </c>
      <c r="F23" s="119">
        <v>68.854667432310777</v>
      </c>
      <c r="G23" s="119">
        <v>126.13570556563782</v>
      </c>
      <c r="H23" s="119">
        <v>118.95377213446766</v>
      </c>
      <c r="I23" s="119">
        <v>110.33233448924412</v>
      </c>
      <c r="J23" s="119">
        <v>114.76438245090603</v>
      </c>
      <c r="K23" s="119">
        <v>59.215415490195085</v>
      </c>
      <c r="L23" s="119">
        <v>63.304386669491329</v>
      </c>
      <c r="M23" s="119">
        <v>56.075217392242337</v>
      </c>
      <c r="N23" s="119">
        <v>58.0431714380437</v>
      </c>
      <c r="O23" s="119">
        <v>93.97593804549993</v>
      </c>
      <c r="P23" s="119">
        <v>85.810780920578168</v>
      </c>
      <c r="Q23" s="119">
        <v>94.22902758780927</v>
      </c>
      <c r="R23" s="119">
        <v>73.514904476967956</v>
      </c>
      <c r="S23" s="119">
        <v>66.387461593830551</v>
      </c>
      <c r="T23" s="119">
        <v>75.429125324060351</v>
      </c>
      <c r="U23" s="119">
        <v>80.724874053868902</v>
      </c>
      <c r="V23" s="119">
        <v>80.114937233878663</v>
      </c>
      <c r="W23" s="119">
        <v>70.092039603109981</v>
      </c>
      <c r="X23" s="81">
        <v>19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19">
        <v>126.68329330012514</v>
      </c>
      <c r="E24" s="119">
        <v>124.25976848359647</v>
      </c>
      <c r="F24" s="119">
        <v>119.40849026926502</v>
      </c>
      <c r="G24" s="119">
        <v>118.09118416825565</v>
      </c>
      <c r="H24" s="119">
        <v>118.00744571620099</v>
      </c>
      <c r="I24" s="119">
        <v>116.33821254637111</v>
      </c>
      <c r="J24" s="119">
        <v>111.21154993506748</v>
      </c>
      <c r="K24" s="119">
        <v>103.86626631538748</v>
      </c>
      <c r="L24" s="119">
        <v>121.13756535693457</v>
      </c>
      <c r="M24" s="119">
        <v>127.82216956886647</v>
      </c>
      <c r="N24" s="119">
        <v>148.62351094184015</v>
      </c>
      <c r="O24" s="119">
        <v>142.37164017840712</v>
      </c>
      <c r="P24" s="119">
        <v>128.05790309346975</v>
      </c>
      <c r="Q24" s="119">
        <v>136.84606208616091</v>
      </c>
      <c r="R24" s="119">
        <v>133.05817695829964</v>
      </c>
      <c r="S24" s="119">
        <v>148.30703062351557</v>
      </c>
      <c r="T24" s="119">
        <v>129.69634160072849</v>
      </c>
      <c r="U24" s="119">
        <v>126.80594545307714</v>
      </c>
      <c r="V24" s="119">
        <v>131.18874941981068</v>
      </c>
      <c r="W24" s="119">
        <v>127.17472129802584</v>
      </c>
      <c r="X24" s="81">
        <v>20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19">
        <v>892.34184916331401</v>
      </c>
      <c r="E25" s="119">
        <v>864.63600585285258</v>
      </c>
      <c r="F25" s="119">
        <v>880.51302498687551</v>
      </c>
      <c r="G25" s="119">
        <v>874.11260046131622</v>
      </c>
      <c r="H25" s="119">
        <v>860.64681853920661</v>
      </c>
      <c r="I25" s="119">
        <v>862.57471575850934</v>
      </c>
      <c r="J25" s="119">
        <v>781.21995112843285</v>
      </c>
      <c r="K25" s="119">
        <v>751.76054612849896</v>
      </c>
      <c r="L25" s="119">
        <v>773.9006826679099</v>
      </c>
      <c r="M25" s="119">
        <v>834.19420658852925</v>
      </c>
      <c r="N25" s="119">
        <v>806.90552827153783</v>
      </c>
      <c r="O25" s="119">
        <v>811.69242611745972</v>
      </c>
      <c r="P25" s="119">
        <v>933.63216042018826</v>
      </c>
      <c r="Q25" s="119">
        <v>903.89703706861735</v>
      </c>
      <c r="R25" s="119">
        <v>830.98412812963625</v>
      </c>
      <c r="S25" s="119">
        <v>845.92708947001961</v>
      </c>
      <c r="T25" s="119">
        <v>878.30122061564987</v>
      </c>
      <c r="U25" s="119">
        <v>855.46740063918833</v>
      </c>
      <c r="V25" s="119">
        <v>847.70525448974058</v>
      </c>
      <c r="W25" s="119">
        <v>845.25953002597998</v>
      </c>
      <c r="X25" s="81">
        <v>21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19">
        <v>252.69061375513539</v>
      </c>
      <c r="E26" s="119">
        <v>246.62673976506679</v>
      </c>
      <c r="F26" s="119">
        <v>250.69205729423896</v>
      </c>
      <c r="G26" s="119">
        <v>258.93660054142566</v>
      </c>
      <c r="H26" s="119">
        <v>245.60264036480174</v>
      </c>
      <c r="I26" s="119">
        <v>244.97149948791053</v>
      </c>
      <c r="J26" s="119">
        <v>234.49940923437461</v>
      </c>
      <c r="K26" s="119">
        <v>234.98932143435454</v>
      </c>
      <c r="L26" s="119">
        <v>238.29159362551783</v>
      </c>
      <c r="M26" s="119">
        <v>232.5356016739903</v>
      </c>
      <c r="N26" s="119">
        <v>238.04349865956365</v>
      </c>
      <c r="O26" s="119">
        <v>178.29627486456258</v>
      </c>
      <c r="P26" s="119">
        <v>208.64445775927783</v>
      </c>
      <c r="Q26" s="119">
        <v>240.97860268671667</v>
      </c>
      <c r="R26" s="119">
        <v>225.92471955039275</v>
      </c>
      <c r="S26" s="119">
        <v>228.1894328624704</v>
      </c>
      <c r="T26" s="119">
        <v>238.70960786830381</v>
      </c>
      <c r="U26" s="119">
        <v>208.61204418891947</v>
      </c>
      <c r="V26" s="119">
        <v>205.39914094405233</v>
      </c>
      <c r="W26" s="119">
        <v>223.52913262564752</v>
      </c>
      <c r="X26" s="81">
        <v>22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19">
        <v>639.65123540817876</v>
      </c>
      <c r="E27" s="119">
        <v>618.0092660877857</v>
      </c>
      <c r="F27" s="119">
        <v>629.82096769263649</v>
      </c>
      <c r="G27" s="119">
        <v>615.17599991989061</v>
      </c>
      <c r="H27" s="119">
        <v>615.04417817440492</v>
      </c>
      <c r="I27" s="119">
        <v>617.60321627059886</v>
      </c>
      <c r="J27" s="119">
        <v>546.7205418940581</v>
      </c>
      <c r="K27" s="119">
        <v>516.77122469414451</v>
      </c>
      <c r="L27" s="119">
        <v>535.60908904239204</v>
      </c>
      <c r="M27" s="119">
        <v>601.65860491453896</v>
      </c>
      <c r="N27" s="119">
        <v>568.86202961197409</v>
      </c>
      <c r="O27" s="119">
        <v>633.3961512528972</v>
      </c>
      <c r="P27" s="119">
        <v>724.98770266091037</v>
      </c>
      <c r="Q27" s="119">
        <v>662.91843438190062</v>
      </c>
      <c r="R27" s="119">
        <v>605.0594085792435</v>
      </c>
      <c r="S27" s="119">
        <v>617.7376566075493</v>
      </c>
      <c r="T27" s="119">
        <v>639.59161274734606</v>
      </c>
      <c r="U27" s="119">
        <v>646.85535645026891</v>
      </c>
      <c r="V27" s="119">
        <v>642.30611354568816</v>
      </c>
      <c r="W27" s="119">
        <v>621.73039740033255</v>
      </c>
      <c r="X27" s="81">
        <v>23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19">
        <v>2663.2211785959798</v>
      </c>
      <c r="E28" s="119">
        <v>2710.4459441089143</v>
      </c>
      <c r="F28" s="119">
        <v>2783.1395286931388</v>
      </c>
      <c r="G28" s="119">
        <v>2980.4100301279518</v>
      </c>
      <c r="H28" s="119">
        <v>2769.1015904030528</v>
      </c>
      <c r="I28" s="119">
        <v>2956.5522011551734</v>
      </c>
      <c r="J28" s="119">
        <v>2787.1546403422126</v>
      </c>
      <c r="K28" s="119">
        <v>2643.1299552491573</v>
      </c>
      <c r="L28" s="119">
        <v>2578.6190035838335</v>
      </c>
      <c r="M28" s="119">
        <v>2769.7537145425977</v>
      </c>
      <c r="N28" s="119">
        <v>2564.7105827915375</v>
      </c>
      <c r="O28" s="119">
        <v>3310.5286517692662</v>
      </c>
      <c r="P28" s="119">
        <v>3023.8432138869712</v>
      </c>
      <c r="Q28" s="119">
        <v>3142.7129430881873</v>
      </c>
      <c r="R28" s="119">
        <v>2444.203330565726</v>
      </c>
      <c r="S28" s="119">
        <v>2987.3717842275396</v>
      </c>
      <c r="T28" s="119">
        <v>3336.1354787644486</v>
      </c>
      <c r="U28" s="119">
        <v>3300.7760269294308</v>
      </c>
      <c r="V28" s="119">
        <v>3151.7446402785422</v>
      </c>
      <c r="W28" s="119">
        <v>2965.2021591592679</v>
      </c>
      <c r="X28" s="81">
        <v>24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19">
        <v>2541.5490813175479</v>
      </c>
      <c r="E29" s="119">
        <v>2588.0399247041787</v>
      </c>
      <c r="F29" s="119">
        <v>2641.790736401992</v>
      </c>
      <c r="G29" s="119">
        <v>2838.4513089105849</v>
      </c>
      <c r="H29" s="119">
        <v>2629.5313917457693</v>
      </c>
      <c r="I29" s="119">
        <v>2821.0506954948355</v>
      </c>
      <c r="J29" s="119">
        <v>2645.6788990759019</v>
      </c>
      <c r="K29" s="119">
        <v>2503.5120829491693</v>
      </c>
      <c r="L29" s="119">
        <v>2437.3472544839224</v>
      </c>
      <c r="M29" s="119">
        <v>2623.8498852726093</v>
      </c>
      <c r="N29" s="119">
        <v>2425.572409163784</v>
      </c>
      <c r="O29" s="119">
        <v>3158.6725135186748</v>
      </c>
      <c r="P29" s="119">
        <v>2881.6009746175014</v>
      </c>
      <c r="Q29" s="119">
        <v>3000.6543769094187</v>
      </c>
      <c r="R29" s="119">
        <v>2323.8264055656341</v>
      </c>
      <c r="S29" s="119">
        <v>2847.594807103435</v>
      </c>
      <c r="T29" s="119">
        <v>3199.594892257423</v>
      </c>
      <c r="U29" s="119">
        <v>3167.4652505469262</v>
      </c>
      <c r="V29" s="119">
        <v>3020.6927692971449</v>
      </c>
      <c r="W29" s="119">
        <v>2834.7400248333583</v>
      </c>
      <c r="X29" s="81">
        <v>25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19">
        <v>78.265698349854034</v>
      </c>
      <c r="E30" s="119">
        <v>79.708367280141815</v>
      </c>
      <c r="F30" s="119">
        <v>96.842247094057868</v>
      </c>
      <c r="G30" s="119">
        <v>96.483809276190314</v>
      </c>
      <c r="H30" s="119">
        <v>93.474788093975661</v>
      </c>
      <c r="I30" s="119">
        <v>89.758440441992576</v>
      </c>
      <c r="J30" s="119">
        <v>94.493447939220786</v>
      </c>
      <c r="K30" s="119">
        <v>93.741473976308299</v>
      </c>
      <c r="L30" s="119">
        <v>86.990106963610614</v>
      </c>
      <c r="M30" s="119">
        <v>91.825047370077712</v>
      </c>
      <c r="N30" s="119">
        <v>78.392305203623451</v>
      </c>
      <c r="O30" s="119">
        <v>83.764908225995612</v>
      </c>
      <c r="P30" s="119">
        <v>83.814282032646574</v>
      </c>
      <c r="Q30" s="119">
        <v>80.945128400647533</v>
      </c>
      <c r="R30" s="119">
        <v>67.331024150763966</v>
      </c>
      <c r="S30" s="119">
        <v>75.948891017966901</v>
      </c>
      <c r="T30" s="119">
        <v>72.972392411366002</v>
      </c>
      <c r="U30" s="119">
        <v>71.708008678906111</v>
      </c>
      <c r="V30" s="119">
        <v>70.702666971261266</v>
      </c>
      <c r="W30" s="119">
        <v>99.352317365306234</v>
      </c>
      <c r="X30" s="81">
        <v>26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19">
        <v>43.406398928576671</v>
      </c>
      <c r="E31" s="119">
        <v>42.697652124593439</v>
      </c>
      <c r="F31" s="119">
        <v>44.506545197089828</v>
      </c>
      <c r="G31" s="119">
        <v>45.474911941177908</v>
      </c>
      <c r="H31" s="119">
        <v>46.095410563308391</v>
      </c>
      <c r="I31" s="119">
        <v>45.743065218345457</v>
      </c>
      <c r="J31" s="119">
        <v>46.982293327089721</v>
      </c>
      <c r="K31" s="119">
        <v>45.876398323680192</v>
      </c>
      <c r="L31" s="119">
        <v>54.281642136300469</v>
      </c>
      <c r="M31" s="119">
        <v>54.07878189991105</v>
      </c>
      <c r="N31" s="119">
        <v>60.745868424129732</v>
      </c>
      <c r="O31" s="119">
        <v>68.091230024594793</v>
      </c>
      <c r="P31" s="119">
        <v>58.427957236822579</v>
      </c>
      <c r="Q31" s="119">
        <v>61.113437778120044</v>
      </c>
      <c r="R31" s="119">
        <v>53.045900849327033</v>
      </c>
      <c r="S31" s="119">
        <v>63.82808610613764</v>
      </c>
      <c r="T31" s="119">
        <v>63.568194095659699</v>
      </c>
      <c r="U31" s="119">
        <v>61.602767703597905</v>
      </c>
      <c r="V31" s="119">
        <v>60.349204010135352</v>
      </c>
      <c r="W31" s="119">
        <v>31.109816960603148</v>
      </c>
      <c r="X31" s="81">
        <v>27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19">
        <v>241.52578243077159</v>
      </c>
      <c r="E32" s="119">
        <v>213.91491468804358</v>
      </c>
      <c r="F32" s="119">
        <v>218.42622397554376</v>
      </c>
      <c r="G32" s="119">
        <v>184.35507124133164</v>
      </c>
      <c r="H32" s="119">
        <v>178.09368945365793</v>
      </c>
      <c r="I32" s="119">
        <v>175.99681025464864</v>
      </c>
      <c r="J32" s="119">
        <v>168.2980747161217</v>
      </c>
      <c r="K32" s="119">
        <v>169.06800367024556</v>
      </c>
      <c r="L32" s="119">
        <v>172.28115980927092</v>
      </c>
      <c r="M32" s="119">
        <v>203.98748331424292</v>
      </c>
      <c r="N32" s="119">
        <v>219.03581705482136</v>
      </c>
      <c r="O32" s="119">
        <v>253.5567848696015</v>
      </c>
      <c r="P32" s="119">
        <v>222.12419593677404</v>
      </c>
      <c r="Q32" s="119">
        <v>250.77959389872237</v>
      </c>
      <c r="R32" s="119">
        <v>280.22419153080079</v>
      </c>
      <c r="S32" s="119">
        <v>222.70325824963342</v>
      </c>
      <c r="T32" s="119">
        <v>212.88311013272727</v>
      </c>
      <c r="U32" s="119">
        <v>201.53131286587907</v>
      </c>
      <c r="V32" s="119">
        <v>210.12192833817159</v>
      </c>
      <c r="W32" s="119">
        <v>212.72801737427147</v>
      </c>
      <c r="X32" s="81">
        <v>28</v>
      </c>
    </row>
    <row r="33" spans="1:26" s="55" customFormat="1" ht="12.75" customHeight="1">
      <c r="A33" s="75">
        <v>29</v>
      </c>
      <c r="B33" s="76" t="s">
        <v>346</v>
      </c>
      <c r="C33" s="84" t="s">
        <v>347</v>
      </c>
      <c r="D33" s="119">
        <v>59.618926485836866</v>
      </c>
      <c r="E33" s="119">
        <v>56.550482242735129</v>
      </c>
      <c r="F33" s="119">
        <v>52.926763140975069</v>
      </c>
      <c r="G33" s="119">
        <v>45.606809949605136</v>
      </c>
      <c r="H33" s="119">
        <v>42.267613900643056</v>
      </c>
      <c r="I33" s="119">
        <v>33.06342791188753</v>
      </c>
      <c r="J33" s="119">
        <v>42.586365281374967</v>
      </c>
      <c r="K33" s="119">
        <v>40.617403780294353</v>
      </c>
      <c r="L33" s="119">
        <v>37.405421323629568</v>
      </c>
      <c r="M33" s="119">
        <v>32.202745127086622</v>
      </c>
      <c r="N33" s="119">
        <v>36.330177168382015</v>
      </c>
      <c r="O33" s="119">
        <v>34.885113822454102</v>
      </c>
      <c r="P33" s="119">
        <v>49.346703635415565</v>
      </c>
      <c r="Q33" s="119">
        <v>34.033878174224228</v>
      </c>
      <c r="R33" s="119">
        <v>32.916285948093993</v>
      </c>
      <c r="S33" s="119">
        <v>28.389023098584119</v>
      </c>
      <c r="T33" s="119">
        <v>36.649117450361672</v>
      </c>
      <c r="U33" s="119">
        <v>37.996992425598393</v>
      </c>
      <c r="V33" s="119">
        <v>41.629716918815177</v>
      </c>
      <c r="W33" s="119">
        <v>33.497035246315484</v>
      </c>
      <c r="X33" s="81">
        <v>29</v>
      </c>
    </row>
    <row r="34" spans="1:26" s="55" customFormat="1" ht="12.75" customHeight="1">
      <c r="A34" s="75">
        <v>30</v>
      </c>
      <c r="B34" s="76" t="s">
        <v>348</v>
      </c>
      <c r="C34" s="84" t="s">
        <v>349</v>
      </c>
      <c r="D34" s="119">
        <v>95.445838341713966</v>
      </c>
      <c r="E34" s="119">
        <v>68.688113234888988</v>
      </c>
      <c r="F34" s="119">
        <v>60.113421789373746</v>
      </c>
      <c r="G34" s="119">
        <v>42.69057937918955</v>
      </c>
      <c r="H34" s="119">
        <v>34.797147940568678</v>
      </c>
      <c r="I34" s="119">
        <v>29.56864058945402</v>
      </c>
      <c r="J34" s="119">
        <v>22.048727891332881</v>
      </c>
      <c r="K34" s="119">
        <v>25.766366111412605</v>
      </c>
      <c r="L34" s="119">
        <v>24.589706505554986</v>
      </c>
      <c r="M34" s="119">
        <v>22.492402540021637</v>
      </c>
      <c r="N34" s="119">
        <v>23.638042194116526</v>
      </c>
      <c r="O34" s="119">
        <v>27.503752810713173</v>
      </c>
      <c r="P34" s="119">
        <v>39.130044397382548</v>
      </c>
      <c r="Q34" s="119">
        <v>29.138022850752208</v>
      </c>
      <c r="R34" s="119">
        <v>32.739177484234204</v>
      </c>
      <c r="S34" s="119">
        <v>34.348169316623235</v>
      </c>
      <c r="T34" s="119">
        <v>35.377959788865901</v>
      </c>
      <c r="U34" s="119">
        <v>29.598887795019429</v>
      </c>
      <c r="V34" s="119">
        <v>31.106953108662516</v>
      </c>
      <c r="W34" s="119">
        <v>31.986302457263633</v>
      </c>
      <c r="X34" s="81">
        <v>30</v>
      </c>
    </row>
    <row r="35" spans="1:26" s="55" customFormat="1" ht="12.75" customHeight="1">
      <c r="A35" s="75">
        <v>31</v>
      </c>
      <c r="B35" s="76" t="s">
        <v>350</v>
      </c>
      <c r="C35" s="80" t="s">
        <v>351</v>
      </c>
      <c r="D35" s="119">
        <v>255.08264399379891</v>
      </c>
      <c r="E35" s="119">
        <v>241.55994152423622</v>
      </c>
      <c r="F35" s="119">
        <v>226.83647951194922</v>
      </c>
      <c r="G35" s="119">
        <v>171.85361446242564</v>
      </c>
      <c r="H35" s="119">
        <v>160.56540204352859</v>
      </c>
      <c r="I35" s="119">
        <v>150.43239609524642</v>
      </c>
      <c r="J35" s="119">
        <v>148.59882537616937</v>
      </c>
      <c r="K35" s="119">
        <v>137.9824585677687</v>
      </c>
      <c r="L35" s="119">
        <v>166.0930037371833</v>
      </c>
      <c r="M35" s="119">
        <v>173.41842605751265</v>
      </c>
      <c r="N35" s="119">
        <v>198.7665909809667</v>
      </c>
      <c r="O35" s="119">
        <v>199.14349210121378</v>
      </c>
      <c r="P35" s="119">
        <v>201.93603897651272</v>
      </c>
      <c r="Q35" s="119">
        <v>178.9881621549834</v>
      </c>
      <c r="R35" s="119">
        <v>164.86693150924168</v>
      </c>
      <c r="S35" s="119">
        <v>182.39470944931216</v>
      </c>
      <c r="T35" s="119">
        <v>160.03916867963426</v>
      </c>
      <c r="U35" s="119">
        <v>162.18945059306222</v>
      </c>
      <c r="V35" s="119">
        <v>165.32069219827602</v>
      </c>
      <c r="W35" s="119">
        <v>141.36198648106907</v>
      </c>
      <c r="X35" s="81">
        <v>31</v>
      </c>
    </row>
    <row r="36" spans="1:26" s="55" customFormat="1" ht="12.75" customHeight="1">
      <c r="A36" s="75">
        <v>32</v>
      </c>
      <c r="B36" s="76" t="s">
        <v>352</v>
      </c>
      <c r="C36" s="80" t="s">
        <v>353</v>
      </c>
      <c r="D36" s="119">
        <v>162.72182627450439</v>
      </c>
      <c r="E36" s="119">
        <v>177.73394138143945</v>
      </c>
      <c r="F36" s="119">
        <v>176.64035727033959</v>
      </c>
      <c r="G36" s="119">
        <v>167.48091478765045</v>
      </c>
      <c r="H36" s="119">
        <v>161.3888327707603</v>
      </c>
      <c r="I36" s="119">
        <v>150.91505964110408</v>
      </c>
      <c r="J36" s="119">
        <v>154.59951688893383</v>
      </c>
      <c r="K36" s="119">
        <v>154.49287410902343</v>
      </c>
      <c r="L36" s="119">
        <v>173.46867637995942</v>
      </c>
      <c r="M36" s="119">
        <v>196.44217119299293</v>
      </c>
      <c r="N36" s="119">
        <v>217.28204086940934</v>
      </c>
      <c r="O36" s="119">
        <v>197.1906304058914</v>
      </c>
      <c r="P36" s="119">
        <v>194.81782375071501</v>
      </c>
      <c r="Q36" s="119">
        <v>186.94998075270607</v>
      </c>
      <c r="R36" s="119">
        <v>164.41214464868898</v>
      </c>
      <c r="S36" s="119">
        <v>190.76383789137253</v>
      </c>
      <c r="T36" s="119">
        <v>182.678932174225</v>
      </c>
      <c r="U36" s="119">
        <v>171.46461597624341</v>
      </c>
      <c r="V36" s="119">
        <v>185.88670230353722</v>
      </c>
      <c r="W36" s="119">
        <v>153.00022810134459</v>
      </c>
      <c r="X36" s="81">
        <v>32</v>
      </c>
    </row>
    <row r="37" spans="1:26" s="55" customFormat="1" ht="12.75" customHeight="1">
      <c r="A37" s="75">
        <v>33</v>
      </c>
      <c r="B37" s="76" t="s">
        <v>354</v>
      </c>
      <c r="C37" s="80" t="s">
        <v>355</v>
      </c>
      <c r="D37" s="119">
        <v>46.514845041098333</v>
      </c>
      <c r="E37" s="119">
        <v>51.481687716599971</v>
      </c>
      <c r="F37" s="119">
        <v>46.15442797280194</v>
      </c>
      <c r="G37" s="119">
        <v>36.537118495546487</v>
      </c>
      <c r="H37" s="119">
        <v>35.280967851331383</v>
      </c>
      <c r="I37" s="119">
        <v>34.181574547944372</v>
      </c>
      <c r="J37" s="119">
        <v>33.709421633462625</v>
      </c>
      <c r="K37" s="119">
        <v>34.770480585903051</v>
      </c>
      <c r="L37" s="119">
        <v>34.929341273015943</v>
      </c>
      <c r="M37" s="119">
        <v>37.477590143283379</v>
      </c>
      <c r="N37" s="119">
        <v>41.094967658545343</v>
      </c>
      <c r="O37" s="119">
        <v>42.521746547491347</v>
      </c>
      <c r="P37" s="119">
        <v>31.210896752865882</v>
      </c>
      <c r="Q37" s="119">
        <v>27.028092305890592</v>
      </c>
      <c r="R37" s="119">
        <v>30.856814060737754</v>
      </c>
      <c r="S37" s="119">
        <v>40.037760651263838</v>
      </c>
      <c r="T37" s="119">
        <v>32.61097106408176</v>
      </c>
      <c r="U37" s="119">
        <v>32.872558711086846</v>
      </c>
      <c r="V37" s="119">
        <v>37.613568209630877</v>
      </c>
      <c r="W37" s="119">
        <v>30.845106355506164</v>
      </c>
      <c r="X37" s="81">
        <v>33</v>
      </c>
    </row>
    <row r="38" spans="1:26" s="89" customFormat="1" ht="12.75" customHeight="1">
      <c r="A38" s="75">
        <v>34</v>
      </c>
      <c r="B38" s="76" t="s">
        <v>356</v>
      </c>
      <c r="C38" s="80" t="s">
        <v>357</v>
      </c>
      <c r="D38" s="119">
        <v>384.59931919678274</v>
      </c>
      <c r="E38" s="119">
        <v>353.66916125497414</v>
      </c>
      <c r="F38" s="119">
        <v>356.76745830342759</v>
      </c>
      <c r="G38" s="119">
        <v>302.61202154786002</v>
      </c>
      <c r="H38" s="119">
        <v>285.25772811758878</v>
      </c>
      <c r="I38" s="119">
        <v>272.75876504079878</v>
      </c>
      <c r="J38" s="119">
        <v>254.95072286701941</v>
      </c>
      <c r="K38" s="119">
        <v>235.69561214516318</v>
      </c>
      <c r="L38" s="119">
        <v>225.19126277634246</v>
      </c>
      <c r="M38" s="119">
        <v>201.43121299552422</v>
      </c>
      <c r="N38" s="119">
        <v>193.41562456059722</v>
      </c>
      <c r="O38" s="119">
        <v>187.34656211572974</v>
      </c>
      <c r="P38" s="119">
        <v>193.82455603419461</v>
      </c>
      <c r="Q38" s="119">
        <v>192.55012676229993</v>
      </c>
      <c r="R38" s="119">
        <v>184.37676926421992</v>
      </c>
      <c r="S38" s="119">
        <v>191.31707116164537</v>
      </c>
      <c r="T38" s="119">
        <v>225.41396669616435</v>
      </c>
      <c r="U38" s="119">
        <v>228.94591350079887</v>
      </c>
      <c r="V38" s="119">
        <v>227.487359880447</v>
      </c>
      <c r="W38" s="119">
        <v>208.13085495172928</v>
      </c>
      <c r="X38" s="81">
        <v>34</v>
      </c>
      <c r="Y38" s="88"/>
      <c r="Z38" s="88"/>
    </row>
    <row r="39" spans="1:26" s="89" customFormat="1" ht="12.75" customHeight="1">
      <c r="A39" s="75">
        <v>35</v>
      </c>
      <c r="B39" s="76" t="s">
        <v>358</v>
      </c>
      <c r="C39" s="80" t="s">
        <v>359</v>
      </c>
      <c r="D39" s="119">
        <v>0.32840814181474098</v>
      </c>
      <c r="E39" s="119">
        <v>0.23299994432612461</v>
      </c>
      <c r="F39" s="119">
        <v>0.20718240615970779</v>
      </c>
      <c r="G39" s="119">
        <v>6.6143021480817119E-2</v>
      </c>
      <c r="H39" s="119">
        <v>4.4643714340948298E-2</v>
      </c>
      <c r="I39" s="119">
        <v>0.17784826745839571</v>
      </c>
      <c r="J39" s="119">
        <v>0.43015377060136462</v>
      </c>
      <c r="K39" s="119">
        <v>0.20423836518697058</v>
      </c>
      <c r="L39" s="119">
        <v>0.46320882589189483</v>
      </c>
      <c r="M39" s="119">
        <v>0.52952337629134882</v>
      </c>
      <c r="N39" s="119">
        <v>0.53686729103401531</v>
      </c>
      <c r="O39" s="119">
        <v>0.59663029710458582</v>
      </c>
      <c r="P39" s="119">
        <v>0.4322630243705976</v>
      </c>
      <c r="Q39" s="119">
        <v>16.523415442758189</v>
      </c>
      <c r="R39" s="119">
        <v>16.922238431073993</v>
      </c>
      <c r="S39" s="119">
        <v>20.053842912115936</v>
      </c>
      <c r="T39" s="119">
        <v>17.556056363097181</v>
      </c>
      <c r="U39" s="119">
        <v>18.311058241175136</v>
      </c>
      <c r="V39" s="119">
        <v>17.889705641893279</v>
      </c>
      <c r="W39" s="119">
        <v>17.11813487570258</v>
      </c>
      <c r="X39" s="81">
        <v>35</v>
      </c>
    </row>
    <row r="40" spans="1:26" s="89" customFormat="1" ht="12.75" customHeight="1">
      <c r="A40" s="75">
        <v>36</v>
      </c>
      <c r="B40" s="76" t="s">
        <v>360</v>
      </c>
      <c r="C40" s="85" t="s">
        <v>361</v>
      </c>
      <c r="D40" s="119">
        <v>13775.389274830417</v>
      </c>
      <c r="E40" s="119">
        <v>15223.843587734636</v>
      </c>
      <c r="F40" s="119">
        <v>16307.956067313069</v>
      </c>
      <c r="G40" s="119">
        <v>16884.353973827023</v>
      </c>
      <c r="H40" s="119">
        <v>17320.027809798867</v>
      </c>
      <c r="I40" s="119">
        <v>16669.882765070208</v>
      </c>
      <c r="J40" s="119">
        <v>15764.52612157496</v>
      </c>
      <c r="K40" s="119">
        <v>16240.499570329683</v>
      </c>
      <c r="L40" s="119">
        <v>33022.77000324594</v>
      </c>
      <c r="M40" s="119">
        <v>33286.703096579651</v>
      </c>
      <c r="N40" s="119">
        <v>36479.267956016534</v>
      </c>
      <c r="O40" s="119">
        <v>43237.194372090278</v>
      </c>
      <c r="P40" s="119">
        <v>52555.534950258174</v>
      </c>
      <c r="Q40" s="119">
        <v>58610.370706216927</v>
      </c>
      <c r="R40" s="119">
        <v>63848.383442204045</v>
      </c>
      <c r="S40" s="119">
        <v>75962.358217491928</v>
      </c>
      <c r="T40" s="119">
        <v>83248.828604907583</v>
      </c>
      <c r="U40" s="119">
        <v>94151.915236944405</v>
      </c>
      <c r="V40" s="119">
        <v>103877.57051346562</v>
      </c>
      <c r="W40" s="119">
        <v>101901.00573715984</v>
      </c>
      <c r="X40" s="81">
        <v>36</v>
      </c>
    </row>
    <row r="41" spans="1:26" s="89" customFormat="1" ht="12.75" customHeight="1">
      <c r="A41" s="75">
        <v>37</v>
      </c>
      <c r="B41" s="76" t="s">
        <v>362</v>
      </c>
      <c r="C41" s="80" t="s">
        <v>363</v>
      </c>
      <c r="D41" s="119">
        <v>13775.389274830417</v>
      </c>
      <c r="E41" s="119">
        <v>15223.843587734636</v>
      </c>
      <c r="F41" s="119">
        <v>16307.956067313069</v>
      </c>
      <c r="G41" s="119">
        <v>16884.353973827023</v>
      </c>
      <c r="H41" s="119">
        <v>17320.027809798867</v>
      </c>
      <c r="I41" s="119">
        <v>16669.882765070208</v>
      </c>
      <c r="J41" s="119">
        <v>15764.52612157496</v>
      </c>
      <c r="K41" s="119">
        <v>16240.499570329683</v>
      </c>
      <c r="L41" s="119">
        <v>33022.77000324594</v>
      </c>
      <c r="M41" s="119">
        <v>33286.703096579651</v>
      </c>
      <c r="N41" s="119">
        <v>36479.2317054288</v>
      </c>
      <c r="O41" s="119">
        <v>43237.153775302453</v>
      </c>
      <c r="P41" s="119">
        <v>52555.48667917378</v>
      </c>
      <c r="Q41" s="119">
        <v>58610.332454289164</v>
      </c>
      <c r="R41" s="119">
        <v>63848.301323711748</v>
      </c>
      <c r="S41" s="119">
        <v>75841.476184800471</v>
      </c>
      <c r="T41" s="119">
        <v>83104.422208036456</v>
      </c>
      <c r="U41" s="119">
        <v>93531.542412524883</v>
      </c>
      <c r="V41" s="119">
        <v>98038.067392556666</v>
      </c>
      <c r="W41" s="119">
        <v>95647.393329038474</v>
      </c>
      <c r="X41" s="81">
        <v>37</v>
      </c>
    </row>
    <row r="42" spans="1:26" s="89" customFormat="1" ht="12.75" customHeight="1">
      <c r="A42" s="75">
        <v>38</v>
      </c>
      <c r="B42" s="76" t="s">
        <v>364</v>
      </c>
      <c r="C42" s="80" t="s">
        <v>365</v>
      </c>
      <c r="D42" s="119">
        <v>0</v>
      </c>
      <c r="E42" s="119">
        <v>0</v>
      </c>
      <c r="F42" s="119">
        <v>0</v>
      </c>
      <c r="G42" s="119">
        <v>0</v>
      </c>
      <c r="H42" s="119">
        <v>0</v>
      </c>
      <c r="I42" s="119">
        <v>0</v>
      </c>
      <c r="J42" s="119">
        <v>0</v>
      </c>
      <c r="K42" s="119">
        <v>0</v>
      </c>
      <c r="L42" s="119">
        <v>0</v>
      </c>
      <c r="M42" s="119">
        <v>0</v>
      </c>
      <c r="N42" s="119">
        <v>3.6250587737317812E-2</v>
      </c>
      <c r="O42" s="119">
        <v>4.0596787820807639E-2</v>
      </c>
      <c r="P42" s="119">
        <v>4.8271084389797256E-2</v>
      </c>
      <c r="Q42" s="119">
        <v>3.8251927763991445E-2</v>
      </c>
      <c r="R42" s="119">
        <v>8.2118492298771772E-2</v>
      </c>
      <c r="S42" s="119">
        <v>120.88203269145885</v>
      </c>
      <c r="T42" s="119">
        <v>144.40639687113779</v>
      </c>
      <c r="U42" s="119">
        <v>620.37282441951413</v>
      </c>
      <c r="V42" s="119">
        <v>5839.5031209089493</v>
      </c>
      <c r="W42" s="119">
        <v>6253.6124081213784</v>
      </c>
      <c r="X42" s="81">
        <v>38</v>
      </c>
    </row>
    <row r="43" spans="1:26" s="90" customFormat="1" ht="12.75" customHeight="1">
      <c r="A43" s="75">
        <v>39</v>
      </c>
      <c r="B43" s="76" t="s">
        <v>366</v>
      </c>
      <c r="C43" s="85" t="s">
        <v>367</v>
      </c>
      <c r="D43" s="119">
        <v>3601.7247217389272</v>
      </c>
      <c r="E43" s="119">
        <v>4056.3777113075043</v>
      </c>
      <c r="F43" s="119">
        <v>4286.1111098117808</v>
      </c>
      <c r="G43" s="119">
        <v>4400.2910381226029</v>
      </c>
      <c r="H43" s="119">
        <v>4311.9102722544112</v>
      </c>
      <c r="I43" s="119">
        <v>4639.0146601026363</v>
      </c>
      <c r="J43" s="119">
        <v>4578.0958343177308</v>
      </c>
      <c r="K43" s="119">
        <v>4957.4224692600446</v>
      </c>
      <c r="L43" s="119">
        <v>993.76549748535285</v>
      </c>
      <c r="M43" s="119">
        <v>1016.9912923152046</v>
      </c>
      <c r="N43" s="119">
        <v>966.49788902329567</v>
      </c>
      <c r="O43" s="119">
        <v>894.97849896128855</v>
      </c>
      <c r="P43" s="119">
        <v>781.11445169778642</v>
      </c>
      <c r="Q43" s="119">
        <v>27.757593864989609</v>
      </c>
      <c r="R43" s="119">
        <v>21.631463684405876</v>
      </c>
      <c r="S43" s="119">
        <v>228.21948052423784</v>
      </c>
      <c r="T43" s="119">
        <v>269.40596013081904</v>
      </c>
      <c r="U43" s="119">
        <v>1059.1242064968626</v>
      </c>
      <c r="V43" s="119">
        <v>669.48595711006294</v>
      </c>
      <c r="W43" s="119">
        <v>698.47764988806807</v>
      </c>
      <c r="X43" s="81">
        <v>39</v>
      </c>
    </row>
    <row r="44" spans="1:26" s="89" customFormat="1" ht="12.75" customHeight="1">
      <c r="A44" s="75">
        <v>40</v>
      </c>
      <c r="B44" s="76" t="s">
        <v>368</v>
      </c>
      <c r="C44" s="80" t="s">
        <v>369</v>
      </c>
      <c r="D44" s="119">
        <v>0</v>
      </c>
      <c r="E44" s="119">
        <v>0</v>
      </c>
      <c r="F44" s="119">
        <v>0</v>
      </c>
      <c r="G44" s="119">
        <v>0</v>
      </c>
      <c r="H44" s="119">
        <v>0</v>
      </c>
      <c r="I44" s="119">
        <v>0</v>
      </c>
      <c r="J44" s="119">
        <v>0</v>
      </c>
      <c r="K44" s="119">
        <v>0</v>
      </c>
      <c r="L44" s="119">
        <v>1.3549186656896671E-3</v>
      </c>
      <c r="M44" s="119">
        <v>1.3747637809795447E-3</v>
      </c>
      <c r="N44" s="119">
        <v>1.2809365828636229E-3</v>
      </c>
      <c r="O44" s="119">
        <v>1.3299582007175051E-3</v>
      </c>
      <c r="P44" s="119">
        <v>1.3996510421150682E-3</v>
      </c>
      <c r="Q44" s="119">
        <v>1.3995279932512766E-3</v>
      </c>
      <c r="R44" s="119">
        <v>1.3996226719082774E-3</v>
      </c>
      <c r="S44" s="119">
        <v>1.3994516331933906E-3</v>
      </c>
      <c r="T44" s="119">
        <v>1.399537422755989E-3</v>
      </c>
      <c r="U44" s="119">
        <v>6.9971641989552908E-3</v>
      </c>
      <c r="V44" s="119">
        <v>5.5978686554874002E-3</v>
      </c>
      <c r="W44" s="119">
        <v>5.3647071263835484E-3</v>
      </c>
      <c r="X44" s="81">
        <v>40</v>
      </c>
    </row>
    <row r="45" spans="1:26" s="55" customFormat="1" ht="12.75" customHeight="1">
      <c r="A45" s="75">
        <v>41</v>
      </c>
      <c r="B45" s="76" t="s">
        <v>370</v>
      </c>
      <c r="C45" s="80" t="s">
        <v>371</v>
      </c>
      <c r="D45" s="119">
        <v>3601.7247217389272</v>
      </c>
      <c r="E45" s="119">
        <v>4056.3777113075043</v>
      </c>
      <c r="F45" s="119">
        <v>4286.1111098117808</v>
      </c>
      <c r="G45" s="119">
        <v>4400.2910381226029</v>
      </c>
      <c r="H45" s="119">
        <v>4311.9102722544112</v>
      </c>
      <c r="I45" s="119">
        <v>4639.0146601026363</v>
      </c>
      <c r="J45" s="119">
        <v>4578.0958343177308</v>
      </c>
      <c r="K45" s="119">
        <v>4957.4224692600446</v>
      </c>
      <c r="L45" s="119">
        <v>993.76414256668716</v>
      </c>
      <c r="M45" s="119">
        <v>1016.9899175514237</v>
      </c>
      <c r="N45" s="119">
        <v>966.49660808671274</v>
      </c>
      <c r="O45" s="119">
        <v>894.97716900308785</v>
      </c>
      <c r="P45" s="119">
        <v>781.11305204674431</v>
      </c>
      <c r="Q45" s="119">
        <v>27.756194336996355</v>
      </c>
      <c r="R45" s="119">
        <v>21.630064061733968</v>
      </c>
      <c r="S45" s="119">
        <v>228.21808107260466</v>
      </c>
      <c r="T45" s="119">
        <v>269.4045605933963</v>
      </c>
      <c r="U45" s="119">
        <v>1059.1172093326636</v>
      </c>
      <c r="V45" s="119">
        <v>669.48035924140743</v>
      </c>
      <c r="W45" s="119">
        <v>698.47228518094164</v>
      </c>
      <c r="X45" s="81">
        <v>41</v>
      </c>
    </row>
    <row r="46" spans="1:26" s="55" customFormat="1" ht="12.75" customHeight="1">
      <c r="A46" s="75">
        <v>42</v>
      </c>
      <c r="B46" s="76">
        <v>37</v>
      </c>
      <c r="C46" s="87" t="s">
        <v>372</v>
      </c>
      <c r="D46" s="119">
        <v>0</v>
      </c>
      <c r="E46" s="119">
        <v>0</v>
      </c>
      <c r="F46" s="119">
        <v>0</v>
      </c>
      <c r="G46" s="119">
        <v>0</v>
      </c>
      <c r="H46" s="119">
        <v>0</v>
      </c>
      <c r="I46" s="119">
        <v>0</v>
      </c>
      <c r="J46" s="119">
        <v>0</v>
      </c>
      <c r="K46" s="119">
        <v>0</v>
      </c>
      <c r="L46" s="119">
        <v>1.3549186656896671E-3</v>
      </c>
      <c r="M46" s="119">
        <v>1.3747637809795447E-3</v>
      </c>
      <c r="N46" s="119">
        <v>1.2809365828636229E-3</v>
      </c>
      <c r="O46" s="119">
        <v>1.3299582007175051E-3</v>
      </c>
      <c r="P46" s="119">
        <v>1.3996510421150682E-3</v>
      </c>
      <c r="Q46" s="119">
        <v>1.3995279932512766E-3</v>
      </c>
      <c r="R46" s="119">
        <v>1.3996226719082774E-3</v>
      </c>
      <c r="S46" s="119">
        <v>1.3994516331933906E-3</v>
      </c>
      <c r="T46" s="119">
        <v>1.399537422755989E-3</v>
      </c>
      <c r="U46" s="119">
        <v>5.597731359164233E-3</v>
      </c>
      <c r="V46" s="119">
        <v>8.3968029832310973E-3</v>
      </c>
      <c r="W46" s="119">
        <v>8.0470606895753222E-3</v>
      </c>
      <c r="X46" s="81">
        <v>42</v>
      </c>
    </row>
    <row r="47" spans="1:26" s="55" customFormat="1" ht="12.75" customHeight="1">
      <c r="A47" s="75">
        <v>43</v>
      </c>
      <c r="B47" s="76" t="s">
        <v>373</v>
      </c>
      <c r="C47" s="87" t="s">
        <v>374</v>
      </c>
      <c r="D47" s="119">
        <v>3601.7247217389272</v>
      </c>
      <c r="E47" s="119">
        <v>4056.3777113075043</v>
      </c>
      <c r="F47" s="119">
        <v>4286.1111098117808</v>
      </c>
      <c r="G47" s="119">
        <v>4400.2910381226029</v>
      </c>
      <c r="H47" s="119">
        <v>4311.9102722544112</v>
      </c>
      <c r="I47" s="119">
        <v>4639.0146601026363</v>
      </c>
      <c r="J47" s="119">
        <v>4578.0958343177308</v>
      </c>
      <c r="K47" s="119">
        <v>4957.4224692600446</v>
      </c>
      <c r="L47" s="119">
        <v>993.76278764802146</v>
      </c>
      <c r="M47" s="119">
        <v>1016.9885427876427</v>
      </c>
      <c r="N47" s="119">
        <v>966.49532715012992</v>
      </c>
      <c r="O47" s="119">
        <v>894.97583904488715</v>
      </c>
      <c r="P47" s="119">
        <v>781.11165239570221</v>
      </c>
      <c r="Q47" s="119">
        <v>27.754794809003105</v>
      </c>
      <c r="R47" s="119">
        <v>21.628664439062057</v>
      </c>
      <c r="S47" s="119">
        <v>228.21668162097146</v>
      </c>
      <c r="T47" s="119">
        <v>269.40316105597356</v>
      </c>
      <c r="U47" s="119">
        <v>1059.1116116013045</v>
      </c>
      <c r="V47" s="119">
        <v>669.47196243842416</v>
      </c>
      <c r="W47" s="119">
        <v>698.46423812025205</v>
      </c>
      <c r="X47" s="81">
        <v>43</v>
      </c>
    </row>
    <row r="48" spans="1:26" s="55" customFormat="1" ht="12.75" customHeight="1">
      <c r="A48" s="75">
        <v>44</v>
      </c>
      <c r="B48" s="76" t="s">
        <v>375</v>
      </c>
      <c r="C48" s="85" t="s">
        <v>376</v>
      </c>
      <c r="D48" s="119">
        <v>645.46865378387781</v>
      </c>
      <c r="E48" s="119">
        <v>530.29928594812134</v>
      </c>
      <c r="F48" s="119">
        <v>539.93326230467255</v>
      </c>
      <c r="G48" s="119">
        <v>337.65637870521488</v>
      </c>
      <c r="H48" s="119">
        <v>335.64247088107322</v>
      </c>
      <c r="I48" s="119">
        <v>300.31921837258193</v>
      </c>
      <c r="J48" s="119">
        <v>269.24194865888569</v>
      </c>
      <c r="K48" s="119">
        <v>261.80635769220669</v>
      </c>
      <c r="L48" s="119">
        <v>225.31414918259208</v>
      </c>
      <c r="M48" s="119">
        <v>203.4816721175871</v>
      </c>
      <c r="N48" s="119">
        <v>194.61471516270561</v>
      </c>
      <c r="O48" s="119">
        <v>202.36887037760087</v>
      </c>
      <c r="P48" s="119">
        <v>213.39705731479117</v>
      </c>
      <c r="Q48" s="119">
        <v>220.59057875983007</v>
      </c>
      <c r="R48" s="119">
        <v>177.13376627636097</v>
      </c>
      <c r="S48" s="119">
        <v>125.70453475202139</v>
      </c>
      <c r="T48" s="119">
        <v>122.79205608149064</v>
      </c>
      <c r="U48" s="119">
        <v>81.809932923713035</v>
      </c>
      <c r="V48" s="119">
        <v>76.580589377473856</v>
      </c>
      <c r="W48" s="119">
        <v>75.391476975666919</v>
      </c>
      <c r="X48" s="81">
        <v>44</v>
      </c>
    </row>
    <row r="49" spans="1:25" s="55" customFormat="1" ht="12.75" customHeight="1">
      <c r="A49" s="75">
        <v>45</v>
      </c>
      <c r="B49" s="76" t="s">
        <v>377</v>
      </c>
      <c r="C49" s="80" t="s">
        <v>378</v>
      </c>
      <c r="D49" s="119">
        <v>324.15208511684739</v>
      </c>
      <c r="E49" s="119">
        <v>266.43611753217425</v>
      </c>
      <c r="F49" s="119">
        <v>275.33330952503923</v>
      </c>
      <c r="G49" s="119">
        <v>165.58324835274462</v>
      </c>
      <c r="H49" s="119">
        <v>164.27938878029826</v>
      </c>
      <c r="I49" s="119">
        <v>149.20866012710775</v>
      </c>
      <c r="J49" s="119">
        <v>133.21724921770809</v>
      </c>
      <c r="K49" s="119">
        <v>123.37448648777256</v>
      </c>
      <c r="L49" s="119">
        <v>111.73568738314873</v>
      </c>
      <c r="M49" s="119">
        <v>101.90591889248176</v>
      </c>
      <c r="N49" s="119">
        <v>96.746881690738775</v>
      </c>
      <c r="O49" s="119">
        <v>106.19061816755314</v>
      </c>
      <c r="P49" s="119">
        <v>107.36435938245366</v>
      </c>
      <c r="Q49" s="119">
        <v>104.4461281666719</v>
      </c>
      <c r="R49" s="119">
        <v>67.127159808168898</v>
      </c>
      <c r="S49" s="119">
        <v>63.210860249832507</v>
      </c>
      <c r="T49" s="119">
        <v>61.689170206080554</v>
      </c>
      <c r="U49" s="119">
        <v>41.232791586955408</v>
      </c>
      <c r="V49" s="119">
        <v>38.51569683731708</v>
      </c>
      <c r="W49" s="119">
        <v>37.979721847100095</v>
      </c>
      <c r="X49" s="81">
        <v>45</v>
      </c>
    </row>
    <row r="50" spans="1:25" s="55" customFormat="1" ht="12.75" customHeight="1">
      <c r="A50" s="75">
        <v>46</v>
      </c>
      <c r="B50" s="76" t="s">
        <v>379</v>
      </c>
      <c r="C50" s="80" t="s">
        <v>380</v>
      </c>
      <c r="D50" s="119">
        <v>321.31656866703042</v>
      </c>
      <c r="E50" s="119">
        <v>263.8631684159472</v>
      </c>
      <c r="F50" s="119">
        <v>264.59995277963338</v>
      </c>
      <c r="G50" s="119">
        <v>172.07313035247032</v>
      </c>
      <c r="H50" s="119">
        <v>171.36308210077499</v>
      </c>
      <c r="I50" s="119">
        <v>151.11055824547424</v>
      </c>
      <c r="J50" s="119">
        <v>136.02469944117757</v>
      </c>
      <c r="K50" s="119">
        <v>138.43187120443415</v>
      </c>
      <c r="L50" s="119">
        <v>113.57846179944329</v>
      </c>
      <c r="M50" s="119">
        <v>101.5757532251053</v>
      </c>
      <c r="N50" s="119">
        <v>97.86783347196679</v>
      </c>
      <c r="O50" s="119">
        <v>96.178252210047759</v>
      </c>
      <c r="P50" s="119">
        <v>106.03269793233756</v>
      </c>
      <c r="Q50" s="119">
        <v>116.14445059315815</v>
      </c>
      <c r="R50" s="119">
        <v>110.00660646819209</v>
      </c>
      <c r="S50" s="119">
        <v>62.493674502188874</v>
      </c>
      <c r="T50" s="119">
        <v>61.102885875410081</v>
      </c>
      <c r="U50" s="119">
        <v>40.577141336757641</v>
      </c>
      <c r="V50" s="119">
        <v>38.064892540156769</v>
      </c>
      <c r="W50" s="119">
        <v>37.411755128566831</v>
      </c>
      <c r="X50" s="81">
        <v>46</v>
      </c>
    </row>
    <row r="51" spans="1:25" s="55" customFormat="1" ht="12.75" customHeight="1">
      <c r="A51" s="75">
        <v>47</v>
      </c>
      <c r="B51" s="76" t="s">
        <v>381</v>
      </c>
      <c r="C51" s="85" t="s">
        <v>382</v>
      </c>
      <c r="D51" s="119">
        <v>3150.4485296125836</v>
      </c>
      <c r="E51" s="119">
        <v>2218.4359795440105</v>
      </c>
      <c r="F51" s="119">
        <v>2462.6921338732423</v>
      </c>
      <c r="G51" s="119">
        <v>795.66184026625535</v>
      </c>
      <c r="H51" s="119">
        <v>727.22528495702807</v>
      </c>
      <c r="I51" s="119">
        <v>665.6729181044044</v>
      </c>
      <c r="J51" s="119">
        <v>550.1650686048182</v>
      </c>
      <c r="K51" s="119">
        <v>575.92665112709597</v>
      </c>
      <c r="L51" s="119">
        <v>234.57005018886102</v>
      </c>
      <c r="M51" s="119">
        <v>155.10421084950968</v>
      </c>
      <c r="N51" s="119">
        <v>209.30849252983822</v>
      </c>
      <c r="O51" s="119">
        <v>257.41203087237699</v>
      </c>
      <c r="P51" s="119">
        <v>245.48182388590109</v>
      </c>
      <c r="Q51" s="119">
        <v>143.59674449122372</v>
      </c>
      <c r="R51" s="119">
        <v>15.539313589174661</v>
      </c>
      <c r="S51" s="119">
        <v>207.52863748374079</v>
      </c>
      <c r="T51" s="119">
        <v>260.392329046756</v>
      </c>
      <c r="U51" s="119">
        <v>53.363900982503523</v>
      </c>
      <c r="V51" s="119">
        <v>26.144417524745013</v>
      </c>
      <c r="W51" s="119">
        <v>32.315749664829411</v>
      </c>
      <c r="X51" s="81">
        <v>47</v>
      </c>
    </row>
    <row r="52" spans="1:25" s="55" customFormat="1" ht="12.75" customHeight="1">
      <c r="A52" s="75">
        <v>48</v>
      </c>
      <c r="B52" s="76" t="s">
        <v>383</v>
      </c>
      <c r="C52" s="80" t="s">
        <v>384</v>
      </c>
      <c r="D52" s="119">
        <v>303.3271501228441</v>
      </c>
      <c r="E52" s="119">
        <v>215.96959858755258</v>
      </c>
      <c r="F52" s="119">
        <v>251.35505851183572</v>
      </c>
      <c r="G52" s="119">
        <v>89.451972684833365</v>
      </c>
      <c r="H52" s="119">
        <v>82.79968956129899</v>
      </c>
      <c r="I52" s="119">
        <v>74.465607188819973</v>
      </c>
      <c r="J52" s="119">
        <v>65.489433889884779</v>
      </c>
      <c r="K52" s="119">
        <v>51.51621563082341</v>
      </c>
      <c r="L52" s="119">
        <v>15.244203387290792</v>
      </c>
      <c r="M52" s="119">
        <v>10.226802063524087</v>
      </c>
      <c r="N52" s="119">
        <v>15.165742094350966</v>
      </c>
      <c r="O52" s="119">
        <v>27.990615565520049</v>
      </c>
      <c r="P52" s="119">
        <v>33.767872377449756</v>
      </c>
      <c r="Q52" s="119">
        <v>13.716732487623549</v>
      </c>
      <c r="R52" s="119">
        <v>1.8104196728654447</v>
      </c>
      <c r="S52" s="119">
        <v>27.741203138459753</v>
      </c>
      <c r="T52" s="119">
        <v>20.684001553180643</v>
      </c>
      <c r="U52" s="119">
        <v>10.73776562785684</v>
      </c>
      <c r="V52" s="119">
        <v>5.3018688768180393</v>
      </c>
      <c r="W52" s="119">
        <v>4.6322213872411044</v>
      </c>
      <c r="X52" s="81">
        <v>48</v>
      </c>
      <c r="Y52" s="82"/>
    </row>
    <row r="53" spans="1:25" s="55" customFormat="1" ht="12.75" customHeight="1">
      <c r="A53" s="75">
        <v>49</v>
      </c>
      <c r="B53" s="76" t="s">
        <v>385</v>
      </c>
      <c r="C53" s="80" t="s">
        <v>386</v>
      </c>
      <c r="D53" s="119">
        <v>594.53249392867713</v>
      </c>
      <c r="E53" s="119">
        <v>451.9129706505305</v>
      </c>
      <c r="F53" s="119">
        <v>483.03227886936378</v>
      </c>
      <c r="G53" s="119">
        <v>169.54183268432993</v>
      </c>
      <c r="H53" s="119">
        <v>142.39592143687329</v>
      </c>
      <c r="I53" s="119">
        <v>130.43125404051452</v>
      </c>
      <c r="J53" s="119">
        <v>112.53667043812047</v>
      </c>
      <c r="K53" s="119">
        <v>87.655446337212723</v>
      </c>
      <c r="L53" s="119">
        <v>18.344907388091336</v>
      </c>
      <c r="M53" s="119">
        <v>12.929106135107203</v>
      </c>
      <c r="N53" s="119">
        <v>15.906294378543466</v>
      </c>
      <c r="O53" s="119">
        <v>27.289289375660609</v>
      </c>
      <c r="P53" s="119">
        <v>37.808055961684808</v>
      </c>
      <c r="Q53" s="119">
        <v>22.823353306370549</v>
      </c>
      <c r="R53" s="119">
        <v>1.7653764495434521</v>
      </c>
      <c r="S53" s="119">
        <v>43.669078332978827</v>
      </c>
      <c r="T53" s="119">
        <v>85.911729987107307</v>
      </c>
      <c r="U53" s="119">
        <v>15.761386736388209</v>
      </c>
      <c r="V53" s="119">
        <v>4.6775740349618262</v>
      </c>
      <c r="W53" s="119">
        <v>5.6861312630128307</v>
      </c>
      <c r="X53" s="81">
        <v>49</v>
      </c>
    </row>
    <row r="54" spans="1:25" s="55" customFormat="1" ht="12.75" customHeight="1">
      <c r="A54" s="75">
        <v>50</v>
      </c>
      <c r="B54" s="76" t="s">
        <v>387</v>
      </c>
      <c r="C54" s="80" t="s">
        <v>388</v>
      </c>
      <c r="D54" s="119">
        <v>2252.5888855610624</v>
      </c>
      <c r="E54" s="119">
        <v>1550.5534103059274</v>
      </c>
      <c r="F54" s="119">
        <v>1728.3047964920429</v>
      </c>
      <c r="G54" s="119">
        <v>536.66803489709207</v>
      </c>
      <c r="H54" s="119">
        <v>502.02967395885577</v>
      </c>
      <c r="I54" s="119">
        <v>460.7760568750698</v>
      </c>
      <c r="J54" s="119">
        <v>372.138964276813</v>
      </c>
      <c r="K54" s="119">
        <v>436.75498915905973</v>
      </c>
      <c r="L54" s="119">
        <v>200.98093941347889</v>
      </c>
      <c r="M54" s="119">
        <v>131.94830265087836</v>
      </c>
      <c r="N54" s="119">
        <v>178.23645605694381</v>
      </c>
      <c r="O54" s="119">
        <v>202.13212593119636</v>
      </c>
      <c r="P54" s="119">
        <v>173.90589554676649</v>
      </c>
      <c r="Q54" s="119">
        <v>107.05665869722961</v>
      </c>
      <c r="R54" s="119">
        <v>11.963517466765763</v>
      </c>
      <c r="S54" s="119">
        <v>136.11835601230223</v>
      </c>
      <c r="T54" s="119">
        <v>153.79659750646809</v>
      </c>
      <c r="U54" s="119">
        <v>26.864748618258474</v>
      </c>
      <c r="V54" s="119">
        <v>16.164974612965146</v>
      </c>
      <c r="W54" s="119">
        <v>21.997397014575483</v>
      </c>
      <c r="X54" s="81">
        <v>50</v>
      </c>
    </row>
    <row r="55" spans="1:25" s="55" customFormat="1" ht="12.75" customHeight="1">
      <c r="A55" s="75">
        <v>51</v>
      </c>
      <c r="B55" s="76" t="s">
        <v>389</v>
      </c>
      <c r="C55" s="85" t="s">
        <v>390</v>
      </c>
      <c r="D55" s="119">
        <v>737.78355298796021</v>
      </c>
      <c r="E55" s="119">
        <v>749.2033489796454</v>
      </c>
      <c r="F55" s="119">
        <v>743.01488602021095</v>
      </c>
      <c r="G55" s="119">
        <v>715.40199154169795</v>
      </c>
      <c r="H55" s="119">
        <v>716.32542998940789</v>
      </c>
      <c r="I55" s="119">
        <v>610.70130656879985</v>
      </c>
      <c r="J55" s="119">
        <v>705.2155241233819</v>
      </c>
      <c r="K55" s="119">
        <v>730.42592007156225</v>
      </c>
      <c r="L55" s="119">
        <v>695.32877333973261</v>
      </c>
      <c r="M55" s="119">
        <v>831.70273521609147</v>
      </c>
      <c r="N55" s="119">
        <v>758.4295066892447</v>
      </c>
      <c r="O55" s="119">
        <v>792.15945874505348</v>
      </c>
      <c r="P55" s="119">
        <v>840.23502088198416</v>
      </c>
      <c r="Q55" s="119">
        <v>904.52599846704993</v>
      </c>
      <c r="R55" s="119">
        <v>802.19436017519172</v>
      </c>
      <c r="S55" s="119">
        <v>787.78814519457967</v>
      </c>
      <c r="T55" s="119">
        <v>756.71950533871654</v>
      </c>
      <c r="U55" s="119">
        <v>792.94837764972988</v>
      </c>
      <c r="V55" s="119">
        <v>838.13737729060892</v>
      </c>
      <c r="W55" s="119">
        <v>766.78499470832844</v>
      </c>
      <c r="X55" s="81">
        <v>51</v>
      </c>
    </row>
    <row r="56" spans="1:25" s="55" customFormat="1" ht="12.75" customHeight="1">
      <c r="A56" s="75">
        <v>52</v>
      </c>
      <c r="B56" s="76" t="s">
        <v>391</v>
      </c>
      <c r="C56" s="80" t="s">
        <v>392</v>
      </c>
      <c r="D56" s="119">
        <v>88.942972337157187</v>
      </c>
      <c r="E56" s="119">
        <v>97.715247503969849</v>
      </c>
      <c r="F56" s="119">
        <v>85.687668118989492</v>
      </c>
      <c r="G56" s="119">
        <v>75.970725327854382</v>
      </c>
      <c r="H56" s="119">
        <v>68.626448128031669</v>
      </c>
      <c r="I56" s="119">
        <v>67.798081559760803</v>
      </c>
      <c r="J56" s="119">
        <v>54.963551607182445</v>
      </c>
      <c r="K56" s="119">
        <v>43.728522085572116</v>
      </c>
      <c r="L56" s="119">
        <v>42.257700693165923</v>
      </c>
      <c r="M56" s="119">
        <v>39.897954943625123</v>
      </c>
      <c r="N56" s="119">
        <v>33.434841709524221</v>
      </c>
      <c r="O56" s="119">
        <v>30.887017816236607</v>
      </c>
      <c r="P56" s="119">
        <v>28.716547464255868</v>
      </c>
      <c r="Q56" s="119">
        <v>29.34747032751941</v>
      </c>
      <c r="R56" s="119">
        <v>25.128975898671232</v>
      </c>
      <c r="S56" s="119">
        <v>26.115184189625808</v>
      </c>
      <c r="T56" s="119">
        <v>27.751974733614386</v>
      </c>
      <c r="U56" s="119">
        <v>25.961258536051098</v>
      </c>
      <c r="V56" s="119">
        <v>26.097887811722632</v>
      </c>
      <c r="W56" s="119">
        <v>20.309026452473621</v>
      </c>
      <c r="X56" s="81">
        <v>52</v>
      </c>
    </row>
    <row r="57" spans="1:25" s="55" customFormat="1" ht="12.75" customHeight="1">
      <c r="A57" s="75">
        <v>53</v>
      </c>
      <c r="B57" s="76" t="s">
        <v>393</v>
      </c>
      <c r="C57" s="80" t="s">
        <v>394</v>
      </c>
      <c r="D57" s="119">
        <v>259.47820000000002</v>
      </c>
      <c r="E57" s="119">
        <v>290.351621111111</v>
      </c>
      <c r="F57" s="119">
        <v>277.36427111111107</v>
      </c>
      <c r="G57" s="119">
        <v>279.89647333333306</v>
      </c>
      <c r="H57" s="119">
        <v>279.06266111111097</v>
      </c>
      <c r="I57" s="119">
        <v>276.72097555555501</v>
      </c>
      <c r="J57" s="119">
        <v>291.87822320506916</v>
      </c>
      <c r="K57" s="119">
        <v>313.52176135982887</v>
      </c>
      <c r="L57" s="119">
        <v>294.93013339072075</v>
      </c>
      <c r="M57" s="119">
        <v>296.4084567667407</v>
      </c>
      <c r="N57" s="119">
        <v>289.59548771812598</v>
      </c>
      <c r="O57" s="119">
        <v>326.74583100705064</v>
      </c>
      <c r="P57" s="119">
        <v>266.80427162140825</v>
      </c>
      <c r="Q57" s="119">
        <v>280.20775089341788</v>
      </c>
      <c r="R57" s="119">
        <v>264.05263421762714</v>
      </c>
      <c r="S57" s="119">
        <v>229.67611702578637</v>
      </c>
      <c r="T57" s="119">
        <v>239.74094133127281</v>
      </c>
      <c r="U57" s="119">
        <v>241.65169364938879</v>
      </c>
      <c r="V57" s="119">
        <v>287.16619323211705</v>
      </c>
      <c r="W57" s="119">
        <v>233.54309354716452</v>
      </c>
      <c r="X57" s="81">
        <v>53</v>
      </c>
    </row>
    <row r="58" spans="1:25" s="55" customFormat="1" ht="12.75" customHeight="1">
      <c r="A58" s="75">
        <v>54</v>
      </c>
      <c r="B58" s="76" t="s">
        <v>395</v>
      </c>
      <c r="C58" s="80" t="s">
        <v>396</v>
      </c>
      <c r="D58" s="119">
        <v>200.63126409393365</v>
      </c>
      <c r="E58" s="119">
        <v>181.17516193442847</v>
      </c>
      <c r="F58" s="119">
        <v>188.38762673027594</v>
      </c>
      <c r="G58" s="119">
        <v>182.14292377355466</v>
      </c>
      <c r="H58" s="119">
        <v>184.51437732951376</v>
      </c>
      <c r="I58" s="119">
        <v>73.624971302560681</v>
      </c>
      <c r="J58" s="119">
        <v>173.05189762491182</v>
      </c>
      <c r="K58" s="119">
        <v>199.08254390035555</v>
      </c>
      <c r="L58" s="119">
        <v>186.19487469202292</v>
      </c>
      <c r="M58" s="119">
        <v>321.52500133325782</v>
      </c>
      <c r="N58" s="119">
        <v>250.33352605633715</v>
      </c>
      <c r="O58" s="119">
        <v>243.60858693344912</v>
      </c>
      <c r="P58" s="119">
        <v>346.45317381444909</v>
      </c>
      <c r="Q58" s="119">
        <v>389.29118820315313</v>
      </c>
      <c r="R58" s="119">
        <v>321.77518675512641</v>
      </c>
      <c r="S58" s="119">
        <v>339.94420708617417</v>
      </c>
      <c r="T58" s="119">
        <v>288.27525671452685</v>
      </c>
      <c r="U58" s="119">
        <v>332.63076868003213</v>
      </c>
      <c r="V58" s="119">
        <v>346.15728621927263</v>
      </c>
      <c r="W58" s="119">
        <v>330.40964896085177</v>
      </c>
      <c r="X58" s="81">
        <v>54</v>
      </c>
    </row>
    <row r="59" spans="1:25" s="55" customFormat="1" ht="12.75" customHeight="1">
      <c r="A59" s="75">
        <v>55</v>
      </c>
      <c r="B59" s="76" t="s">
        <v>397</v>
      </c>
      <c r="C59" s="80" t="s">
        <v>398</v>
      </c>
      <c r="D59" s="119">
        <v>166.05599195836541</v>
      </c>
      <c r="E59" s="119">
        <v>164.09877338593358</v>
      </c>
      <c r="F59" s="119">
        <v>173.90912078371764</v>
      </c>
      <c r="G59" s="119">
        <v>171.5474356231172</v>
      </c>
      <c r="H59" s="119">
        <v>178.49529536849496</v>
      </c>
      <c r="I59" s="119">
        <v>186.97683712966474</v>
      </c>
      <c r="J59" s="119">
        <v>180.43625974086711</v>
      </c>
      <c r="K59" s="119">
        <v>171.4812449748853</v>
      </c>
      <c r="L59" s="119">
        <v>170.55542285099261</v>
      </c>
      <c r="M59" s="119">
        <v>172.42825440955119</v>
      </c>
      <c r="N59" s="119">
        <v>184.07175467419239</v>
      </c>
      <c r="O59" s="119">
        <v>189.65147339037205</v>
      </c>
      <c r="P59" s="119">
        <v>197.05830992252331</v>
      </c>
      <c r="Q59" s="119">
        <v>200.03862290395722</v>
      </c>
      <c r="R59" s="119">
        <v>189.83700884419196</v>
      </c>
      <c r="S59" s="119">
        <v>190.33766938607073</v>
      </c>
      <c r="T59" s="119">
        <v>199.36639399209758</v>
      </c>
      <c r="U59" s="119">
        <v>191.26518648172336</v>
      </c>
      <c r="V59" s="119">
        <v>176.92447065439453</v>
      </c>
      <c r="W59" s="119">
        <v>180.69905346127015</v>
      </c>
      <c r="X59" s="81">
        <v>55</v>
      </c>
    </row>
    <row r="60" spans="1:25" s="55" customFormat="1" ht="12.75" customHeight="1">
      <c r="A60" s="75">
        <v>56</v>
      </c>
      <c r="B60" s="76" t="s">
        <v>399</v>
      </c>
      <c r="C60" s="80" t="s">
        <v>400</v>
      </c>
      <c r="D60" s="119">
        <v>0.86290657620662903</v>
      </c>
      <c r="E60" s="119">
        <v>1.0238858029910423</v>
      </c>
      <c r="F60" s="119">
        <v>1.0049019539917303</v>
      </c>
      <c r="G60" s="119">
        <v>0.93851019344397901</v>
      </c>
      <c r="H60" s="119">
        <v>0.99551037253853925</v>
      </c>
      <c r="I60" s="119">
        <v>1.1667947134574996</v>
      </c>
      <c r="J60" s="119">
        <v>1.4455489648549089</v>
      </c>
      <c r="K60" s="119">
        <v>1.5641088089705675</v>
      </c>
      <c r="L60" s="119">
        <v>1.120216453992021</v>
      </c>
      <c r="M60" s="119">
        <v>1.16529689904349</v>
      </c>
      <c r="N60" s="119">
        <v>0.72823682001122703</v>
      </c>
      <c r="O60" s="119">
        <v>0.88134673960998311</v>
      </c>
      <c r="P60" s="119">
        <v>0.86748599957560701</v>
      </c>
      <c r="Q60" s="119">
        <v>0.89417410979725631</v>
      </c>
      <c r="R60" s="119">
        <v>1.0705974142600756</v>
      </c>
      <c r="S60" s="119">
        <v>1.3800712387305649</v>
      </c>
      <c r="T60" s="119">
        <v>1.2781099044675992</v>
      </c>
      <c r="U60" s="119">
        <v>1.1530116642084538</v>
      </c>
      <c r="V60" s="119">
        <v>1.4562816152337321</v>
      </c>
      <c r="W60" s="119">
        <v>1.331401398341993</v>
      </c>
      <c r="X60" s="81">
        <v>56</v>
      </c>
    </row>
    <row r="61" spans="1:25" s="55" customFormat="1" ht="12.75" customHeight="1">
      <c r="A61" s="75">
        <v>57</v>
      </c>
      <c r="B61" s="76" t="s">
        <v>401</v>
      </c>
      <c r="C61" s="80" t="s">
        <v>402</v>
      </c>
      <c r="D61" s="119">
        <v>21.812218022297305</v>
      </c>
      <c r="E61" s="119">
        <v>14.838659241211516</v>
      </c>
      <c r="F61" s="119">
        <v>16.66129732212508</v>
      </c>
      <c r="G61" s="119">
        <v>4.9059232903945809</v>
      </c>
      <c r="H61" s="119">
        <v>4.6311376797179733</v>
      </c>
      <c r="I61" s="119">
        <v>4.413646307801117</v>
      </c>
      <c r="J61" s="119">
        <v>3.4400429804963681</v>
      </c>
      <c r="K61" s="119">
        <v>1.0477389419497443</v>
      </c>
      <c r="L61" s="119">
        <v>0.27042525883839658</v>
      </c>
      <c r="M61" s="119">
        <v>0.27777086387312372</v>
      </c>
      <c r="N61" s="119">
        <v>0.26565971105364594</v>
      </c>
      <c r="O61" s="119">
        <v>0.38520285833509865</v>
      </c>
      <c r="P61" s="119">
        <v>0.33523205977206472</v>
      </c>
      <c r="Q61" s="119">
        <v>4.7467920292052179</v>
      </c>
      <c r="R61" s="119">
        <v>0.32995704531497111</v>
      </c>
      <c r="S61" s="119">
        <v>0.33489626819202306</v>
      </c>
      <c r="T61" s="119">
        <v>0.30682866273733672</v>
      </c>
      <c r="U61" s="119">
        <v>0.28645863832610335</v>
      </c>
      <c r="V61" s="119">
        <v>0.33525775786836998</v>
      </c>
      <c r="W61" s="119">
        <v>0.49277088822632087</v>
      </c>
      <c r="X61" s="81">
        <v>57</v>
      </c>
    </row>
    <row r="62" spans="1:25" s="55" customFormat="1" ht="12.75" customHeight="1">
      <c r="A62" s="75">
        <v>58</v>
      </c>
      <c r="B62" s="76" t="s">
        <v>403</v>
      </c>
      <c r="C62" s="85" t="s">
        <v>404</v>
      </c>
      <c r="D62" s="119">
        <v>694.50862273921894</v>
      </c>
      <c r="E62" s="119">
        <v>533.12517560984543</v>
      </c>
      <c r="F62" s="119">
        <v>600.55163988352194</v>
      </c>
      <c r="G62" s="119">
        <v>197.79104979027568</v>
      </c>
      <c r="H62" s="119">
        <v>187.86062633178202</v>
      </c>
      <c r="I62" s="119">
        <v>176.68170938812546</v>
      </c>
      <c r="J62" s="119">
        <v>153.61607557423275</v>
      </c>
      <c r="K62" s="119">
        <v>194.44765085106235</v>
      </c>
      <c r="L62" s="119">
        <v>74.975402898487687</v>
      </c>
      <c r="M62" s="119">
        <v>49.796079245670477</v>
      </c>
      <c r="N62" s="119">
        <v>51.172736717113992</v>
      </c>
      <c r="O62" s="119">
        <v>69.318794309436768</v>
      </c>
      <c r="P62" s="119">
        <v>57.749655636806636</v>
      </c>
      <c r="Q62" s="119">
        <v>47.421277002079016</v>
      </c>
      <c r="R62" s="119">
        <v>8.5163556956283912</v>
      </c>
      <c r="S62" s="119">
        <v>51.556094928478878</v>
      </c>
      <c r="T62" s="119">
        <v>68.205330584377876</v>
      </c>
      <c r="U62" s="119">
        <v>22.051059738397303</v>
      </c>
      <c r="V62" s="119">
        <v>13.277770144812218</v>
      </c>
      <c r="W62" s="119">
        <v>17.464349257671284</v>
      </c>
      <c r="X62" s="81">
        <v>58</v>
      </c>
    </row>
    <row r="63" spans="1:25" s="55" customFormat="1" ht="12.75" customHeight="1">
      <c r="A63" s="75">
        <v>59</v>
      </c>
      <c r="B63" s="76" t="s">
        <v>405</v>
      </c>
      <c r="C63" s="85" t="s">
        <v>406</v>
      </c>
      <c r="D63" s="119">
        <v>82.137670040271303</v>
      </c>
      <c r="E63" s="119">
        <v>57.393930765295757</v>
      </c>
      <c r="F63" s="119">
        <v>67.855699897203465</v>
      </c>
      <c r="G63" s="119">
        <v>24.014436981051031</v>
      </c>
      <c r="H63" s="119">
        <v>24.014415812564145</v>
      </c>
      <c r="I63" s="119">
        <v>24.340922916124821</v>
      </c>
      <c r="J63" s="119">
        <v>22.198767178297423</v>
      </c>
      <c r="K63" s="119">
        <v>6.2935087405288623</v>
      </c>
      <c r="L63" s="119">
        <v>1.3180082905277111</v>
      </c>
      <c r="M63" s="119">
        <v>1.9387706571218808</v>
      </c>
      <c r="N63" s="119">
        <v>1.9953268731253093</v>
      </c>
      <c r="O63" s="119">
        <v>2.8201881119477274</v>
      </c>
      <c r="P63" s="119">
        <v>2.3512674127715618</v>
      </c>
      <c r="Q63" s="119">
        <v>32.56928609335732</v>
      </c>
      <c r="R63" s="119">
        <v>2.2569619209948177</v>
      </c>
      <c r="S63" s="119">
        <v>2.4342614610862627</v>
      </c>
      <c r="T63" s="119">
        <v>2.3649936264027911</v>
      </c>
      <c r="U63" s="119">
        <v>2.2821538458815747</v>
      </c>
      <c r="V63" s="119">
        <v>2.5039538698980914</v>
      </c>
      <c r="W63" s="119">
        <v>2.0585201681769703</v>
      </c>
      <c r="X63" s="81">
        <v>59</v>
      </c>
    </row>
    <row r="64" spans="1:25" s="55" customFormat="1" ht="12.75" customHeight="1">
      <c r="A64" s="75">
        <v>60</v>
      </c>
      <c r="B64" s="76" t="s">
        <v>407</v>
      </c>
      <c r="C64" s="85" t="s">
        <v>408</v>
      </c>
      <c r="D64" s="119">
        <v>143.36845919458193</v>
      </c>
      <c r="E64" s="119">
        <v>101.37197885095873</v>
      </c>
      <c r="F64" s="119">
        <v>110.55126189732101</v>
      </c>
      <c r="G64" s="119">
        <v>37.377947023755326</v>
      </c>
      <c r="H64" s="119">
        <v>34.29268463473381</v>
      </c>
      <c r="I64" s="119">
        <v>32.417525580020985</v>
      </c>
      <c r="J64" s="119">
        <v>26.583397184195462</v>
      </c>
      <c r="K64" s="119">
        <v>8.2663790356470415</v>
      </c>
      <c r="L64" s="119">
        <v>2.2722804869846334</v>
      </c>
      <c r="M64" s="119">
        <v>2.1527912178641255</v>
      </c>
      <c r="N64" s="119">
        <v>2.1815520579187071</v>
      </c>
      <c r="O64" s="119">
        <v>2.7951475536129835</v>
      </c>
      <c r="P64" s="119">
        <v>2.4907283894500885</v>
      </c>
      <c r="Q64" s="119">
        <v>34.319572927196283</v>
      </c>
      <c r="R64" s="119">
        <v>2.5365216539290154</v>
      </c>
      <c r="S64" s="119">
        <v>2.7221586558334607</v>
      </c>
      <c r="T64" s="119">
        <v>2.3973485219214283</v>
      </c>
      <c r="U64" s="119">
        <v>2.3279153943052413</v>
      </c>
      <c r="V64" s="119">
        <v>2.7431325812554004</v>
      </c>
      <c r="W64" s="119">
        <v>2.2147826221346287</v>
      </c>
      <c r="X64" s="81">
        <v>60</v>
      </c>
    </row>
    <row r="65" spans="1:26" s="55" customFormat="1" ht="12.75" customHeight="1">
      <c r="A65" s="75">
        <v>61</v>
      </c>
      <c r="B65" s="76" t="s">
        <v>409</v>
      </c>
      <c r="C65" s="85" t="s">
        <v>410</v>
      </c>
      <c r="D65" s="119">
        <v>20.165559644715657</v>
      </c>
      <c r="E65" s="119">
        <v>14.475633580120732</v>
      </c>
      <c r="F65" s="119">
        <v>19.226522685595452</v>
      </c>
      <c r="G65" s="119">
        <v>6.9224911527198811</v>
      </c>
      <c r="H65" s="119">
        <v>6.4718100866977872</v>
      </c>
      <c r="I65" s="119">
        <v>6.1308999385880716</v>
      </c>
      <c r="J65" s="119">
        <v>5.2224720819233879</v>
      </c>
      <c r="K65" s="119">
        <v>1.6034139188848753</v>
      </c>
      <c r="L65" s="119">
        <v>0.43977862481034263</v>
      </c>
      <c r="M65" s="119">
        <v>0.44507732442357584</v>
      </c>
      <c r="N65" s="119">
        <v>0.47623212398121978</v>
      </c>
      <c r="O65" s="119">
        <v>0.73090586808262215</v>
      </c>
      <c r="P65" s="119">
        <v>0.58729092619779</v>
      </c>
      <c r="Q65" s="119">
        <v>8.5711997868075525</v>
      </c>
      <c r="R65" s="119">
        <v>0.53457026123675866</v>
      </c>
      <c r="S65" s="119">
        <v>0.54983806519427736</v>
      </c>
      <c r="T65" s="119">
        <v>0.49561740871033438</v>
      </c>
      <c r="U65" s="119">
        <v>0.47200174299530717</v>
      </c>
      <c r="V65" s="119">
        <v>0.48518003545242266</v>
      </c>
      <c r="W65" s="119">
        <v>0.34387695335647289</v>
      </c>
      <c r="X65" s="81">
        <v>61</v>
      </c>
    </row>
    <row r="66" spans="1:26" s="55" customFormat="1" ht="12.75" customHeight="1">
      <c r="A66" s="75">
        <v>62</v>
      </c>
      <c r="B66" s="91" t="s">
        <v>411</v>
      </c>
      <c r="C66" s="85" t="s">
        <v>412</v>
      </c>
      <c r="D66" s="119">
        <v>111.19284905217155</v>
      </c>
      <c r="E66" s="119">
        <v>81.891622847549556</v>
      </c>
      <c r="F66" s="119">
        <v>96.052743022665894</v>
      </c>
      <c r="G66" s="119">
        <v>36.477058955976929</v>
      </c>
      <c r="H66" s="119">
        <v>33.8995504547946</v>
      </c>
      <c r="I66" s="119">
        <v>31.632757850273553</v>
      </c>
      <c r="J66" s="119">
        <v>29.416615635395623</v>
      </c>
      <c r="K66" s="119">
        <v>10.354974415107737</v>
      </c>
      <c r="L66" s="119">
        <v>4.0822147475478774</v>
      </c>
      <c r="M66" s="119">
        <v>4.2037497503252927</v>
      </c>
      <c r="N66" s="119">
        <v>4.2706207336698441</v>
      </c>
      <c r="O66" s="119">
        <v>5.288907755031798</v>
      </c>
      <c r="P66" s="119">
        <v>4.6901532440054119</v>
      </c>
      <c r="Q66" s="119">
        <v>47.904285178824594</v>
      </c>
      <c r="R66" s="119">
        <v>4.9364133749549257</v>
      </c>
      <c r="S66" s="119">
        <v>5.3132459496980058</v>
      </c>
      <c r="T66" s="119">
        <v>4.9925362072747266</v>
      </c>
      <c r="U66" s="119">
        <v>4.8277682579162153</v>
      </c>
      <c r="V66" s="119">
        <v>5.6258858877561222</v>
      </c>
      <c r="W66" s="119">
        <v>4.9821997482581661</v>
      </c>
      <c r="X66" s="81">
        <v>62</v>
      </c>
    </row>
    <row r="67" spans="1:26" s="55" customFormat="1" ht="12.75" customHeight="1">
      <c r="A67" s="75">
        <v>63</v>
      </c>
      <c r="B67" s="91" t="s">
        <v>413</v>
      </c>
      <c r="C67" s="85" t="s">
        <v>414</v>
      </c>
      <c r="D67" s="119">
        <v>16.371337657894763</v>
      </c>
      <c r="E67" s="119">
        <v>12.870527487165084</v>
      </c>
      <c r="F67" s="119">
        <v>15.299953118198243</v>
      </c>
      <c r="G67" s="119">
        <v>5.6738789752331478</v>
      </c>
      <c r="H67" s="119">
        <v>5.6235823457305205</v>
      </c>
      <c r="I67" s="119">
        <v>5.763299958671543</v>
      </c>
      <c r="J67" s="119">
        <v>5.9950061906147933</v>
      </c>
      <c r="K67" s="119">
        <v>2.1437705039548947</v>
      </c>
      <c r="L67" s="119">
        <v>0.75191171626125941</v>
      </c>
      <c r="M67" s="119">
        <v>0.65456320055199402</v>
      </c>
      <c r="N67" s="119">
        <v>0.76152016352679974</v>
      </c>
      <c r="O67" s="119">
        <v>0.91695590570637375</v>
      </c>
      <c r="P67" s="119">
        <v>0.83651703134960487</v>
      </c>
      <c r="Q67" s="119">
        <v>13.694211569634437</v>
      </c>
      <c r="R67" s="119">
        <v>1.1191766564115149</v>
      </c>
      <c r="S67" s="119">
        <v>1.1562717429516165</v>
      </c>
      <c r="T67" s="119">
        <v>1.1310445937734961</v>
      </c>
      <c r="U67" s="119">
        <v>0.99396141322558718</v>
      </c>
      <c r="V67" s="119">
        <v>1.1161701114448279</v>
      </c>
      <c r="W67" s="119">
        <v>1.6859279380618528</v>
      </c>
      <c r="X67" s="81">
        <v>63</v>
      </c>
    </row>
    <row r="68" spans="1:26" s="55" customFormat="1" ht="12.75" customHeight="1">
      <c r="A68" s="75">
        <v>64</v>
      </c>
      <c r="B68" s="91" t="s">
        <v>415</v>
      </c>
      <c r="C68" s="85" t="s">
        <v>416</v>
      </c>
      <c r="D68" s="119">
        <v>696.75946943059375</v>
      </c>
      <c r="E68" s="119">
        <v>455.5936634932163</v>
      </c>
      <c r="F68" s="119">
        <v>1669.2224675310247</v>
      </c>
      <c r="G68" s="119">
        <v>1180.8741442042729</v>
      </c>
      <c r="H68" s="119">
        <v>332.87733116628146</v>
      </c>
      <c r="I68" s="119">
        <v>693.74206124651971</v>
      </c>
      <c r="J68" s="119">
        <v>590.49197466877035</v>
      </c>
      <c r="K68" s="119">
        <v>417.6749350111848</v>
      </c>
      <c r="L68" s="119">
        <v>518.86119193306774</v>
      </c>
      <c r="M68" s="119">
        <v>493.28273623191865</v>
      </c>
      <c r="N68" s="119">
        <v>551.27705647098583</v>
      </c>
      <c r="O68" s="119">
        <v>929.2270189911909</v>
      </c>
      <c r="P68" s="119">
        <v>919.30886039551729</v>
      </c>
      <c r="Q68" s="119">
        <v>886.773673406341</v>
      </c>
      <c r="R68" s="119">
        <v>785.30371178859389</v>
      </c>
      <c r="S68" s="119">
        <v>1505.192505555849</v>
      </c>
      <c r="T68" s="119">
        <v>1705.1677614881969</v>
      </c>
      <c r="U68" s="119">
        <v>3298.8651900163654</v>
      </c>
      <c r="V68" s="119">
        <v>1871.2673794274517</v>
      </c>
      <c r="W68" s="119">
        <v>1959.0191046120444</v>
      </c>
      <c r="X68" s="81">
        <v>64</v>
      </c>
    </row>
    <row r="69" spans="1:26" s="55" customFormat="1" ht="12.75" customHeight="1">
      <c r="A69" s="75">
        <v>65</v>
      </c>
      <c r="B69" s="76" t="s">
        <v>417</v>
      </c>
      <c r="C69" s="85" t="s">
        <v>418</v>
      </c>
      <c r="D69" s="119">
        <v>417.33144615114776</v>
      </c>
      <c r="E69" s="119">
        <v>310.5429604643079</v>
      </c>
      <c r="F69" s="119">
        <v>342.72336582310146</v>
      </c>
      <c r="G69" s="119">
        <v>117.34408494278392</v>
      </c>
      <c r="H69" s="119">
        <v>107.30973438435359</v>
      </c>
      <c r="I69" s="119">
        <v>97.396507393196586</v>
      </c>
      <c r="J69" s="119">
        <v>88.318196061650951</v>
      </c>
      <c r="K69" s="119">
        <v>91.07273643081858</v>
      </c>
      <c r="L69" s="119">
        <v>43.642693285585814</v>
      </c>
      <c r="M69" s="119">
        <v>30.226567508006035</v>
      </c>
      <c r="N69" s="119">
        <v>27.695213475139411</v>
      </c>
      <c r="O69" s="119">
        <v>27.915114634164233</v>
      </c>
      <c r="P69" s="119">
        <v>20.904079605856797</v>
      </c>
      <c r="Q69" s="119">
        <v>35.455861768509152</v>
      </c>
      <c r="R69" s="119">
        <v>7.0649930807671044</v>
      </c>
      <c r="S69" s="119">
        <v>233.12857824849917</v>
      </c>
      <c r="T69" s="119">
        <v>284.39387127195755</v>
      </c>
      <c r="U69" s="119">
        <v>1060.1405906369305</v>
      </c>
      <c r="V69" s="119">
        <v>653.27649651417221</v>
      </c>
      <c r="W69" s="119">
        <v>680.2517467305853</v>
      </c>
      <c r="X69" s="81">
        <v>65</v>
      </c>
    </row>
    <row r="70" spans="1:26" s="55" customFormat="1" ht="12.75" customHeight="1">
      <c r="A70" s="75">
        <v>66</v>
      </c>
      <c r="B70" s="76" t="s">
        <v>419</v>
      </c>
      <c r="C70" s="85" t="s">
        <v>420</v>
      </c>
      <c r="D70" s="119">
        <v>1593.9493302356609</v>
      </c>
      <c r="E70" s="119">
        <v>1182.9901631629516</v>
      </c>
      <c r="F70" s="119">
        <v>1315.7494869795182</v>
      </c>
      <c r="G70" s="119">
        <v>434.22177249062082</v>
      </c>
      <c r="H70" s="119">
        <v>404.07891070038858</v>
      </c>
      <c r="I70" s="119">
        <v>373.00690638710353</v>
      </c>
      <c r="J70" s="119">
        <v>339.72022662836213</v>
      </c>
      <c r="K70" s="119">
        <v>405.26464805032128</v>
      </c>
      <c r="L70" s="119">
        <v>180.00892480105671</v>
      </c>
      <c r="M70" s="119">
        <v>117.56952715481637</v>
      </c>
      <c r="N70" s="119">
        <v>124.5133655010454</v>
      </c>
      <c r="O70" s="119">
        <v>167.18083781014155</v>
      </c>
      <c r="P70" s="119">
        <v>166.57993476719327</v>
      </c>
      <c r="Q70" s="119">
        <v>193.18702187153994</v>
      </c>
      <c r="R70" s="119">
        <v>141.05197982922047</v>
      </c>
      <c r="S70" s="119">
        <v>490.12154398756661</v>
      </c>
      <c r="T70" s="119">
        <v>570.62292713763736</v>
      </c>
      <c r="U70" s="119">
        <v>1702.7520014294723</v>
      </c>
      <c r="V70" s="119">
        <v>1045.5376113503339</v>
      </c>
      <c r="W70" s="119">
        <v>1091.7934810462102</v>
      </c>
      <c r="X70" s="81">
        <v>66</v>
      </c>
    </row>
    <row r="71" spans="1:26" s="55" customFormat="1" ht="12.75" customHeight="1">
      <c r="A71" s="75">
        <v>67</v>
      </c>
      <c r="B71" s="91" t="s">
        <v>421</v>
      </c>
      <c r="C71" s="83" t="s">
        <v>422</v>
      </c>
      <c r="D71" s="119">
        <v>228.57491538656822</v>
      </c>
      <c r="E71" s="119">
        <v>168.4530389585212</v>
      </c>
      <c r="F71" s="119">
        <v>183.20431438418629</v>
      </c>
      <c r="G71" s="119">
        <v>64.727578236356209</v>
      </c>
      <c r="H71" s="119">
        <v>60.46289891488604</v>
      </c>
      <c r="I71" s="119">
        <v>56.82352577203055</v>
      </c>
      <c r="J71" s="119">
        <v>53.29298804165547</v>
      </c>
      <c r="K71" s="119">
        <v>50.111489383150769</v>
      </c>
      <c r="L71" s="119">
        <v>31.00218300554301</v>
      </c>
      <c r="M71" s="119">
        <v>21.695360641625435</v>
      </c>
      <c r="N71" s="119">
        <v>18.949670159815252</v>
      </c>
      <c r="O71" s="119">
        <v>18.629979448837691</v>
      </c>
      <c r="P71" s="119">
        <v>33.129105486164917</v>
      </c>
      <c r="Q71" s="119">
        <v>43.585839790981105</v>
      </c>
      <c r="R71" s="119">
        <v>4.2888879975938199</v>
      </c>
      <c r="S71" s="119">
        <v>323.58686194726977</v>
      </c>
      <c r="T71" s="119">
        <v>442.34870038455529</v>
      </c>
      <c r="U71" s="119">
        <v>1583.4952989699552</v>
      </c>
      <c r="V71" s="119">
        <v>971.07029251386371</v>
      </c>
      <c r="W71" s="119">
        <v>1015.1544849521055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118"/>
      <c r="E72" s="118"/>
      <c r="F72" s="118"/>
      <c r="G72" s="118"/>
      <c r="H72" s="118"/>
      <c r="I72" s="118"/>
      <c r="J72" s="118"/>
      <c r="K72" s="118"/>
      <c r="L72" s="118"/>
      <c r="M72" s="118"/>
      <c r="N72" s="118"/>
      <c r="O72" s="118"/>
      <c r="P72" s="118"/>
      <c r="Q72" s="118"/>
      <c r="R72" s="118"/>
      <c r="S72" s="118"/>
      <c r="T72" s="118"/>
      <c r="U72" s="118"/>
      <c r="V72" s="118"/>
      <c r="W72" s="118"/>
      <c r="X72" s="95"/>
    </row>
    <row r="73" spans="1:26" s="55" customFormat="1" ht="12.75" customHeight="1">
      <c r="A73" s="75">
        <v>69</v>
      </c>
      <c r="B73" s="93"/>
      <c r="C73" s="96" t="s">
        <v>423</v>
      </c>
      <c r="D73" s="119">
        <v>38159.768908640755</v>
      </c>
      <c r="E73" s="119">
        <v>37482.027589074285</v>
      </c>
      <c r="F73" s="119">
        <v>40310.927824626058</v>
      </c>
      <c r="G73" s="119">
        <v>36554.86128857913</v>
      </c>
      <c r="H73" s="119">
        <v>35489.200596827061</v>
      </c>
      <c r="I73" s="119">
        <v>35345.8972600864</v>
      </c>
      <c r="J73" s="119">
        <v>33448.847734062641</v>
      </c>
      <c r="K73" s="119">
        <v>33960.580249587307</v>
      </c>
      <c r="L73" s="119">
        <v>46070.134144356212</v>
      </c>
      <c r="M73" s="119">
        <v>46835.887394824407</v>
      </c>
      <c r="N73" s="119">
        <v>50117.64438643925</v>
      </c>
      <c r="O73" s="119">
        <v>57941.113053157766</v>
      </c>
      <c r="P73" s="119">
        <v>67428.21285966599</v>
      </c>
      <c r="Q73" s="119">
        <v>72712.167433040988</v>
      </c>
      <c r="R73" s="119">
        <v>75929.314819079213</v>
      </c>
      <c r="S73" s="119">
        <v>92975.724455954507</v>
      </c>
      <c r="T73" s="119">
        <v>101426.32866350701</v>
      </c>
      <c r="U73" s="119">
        <v>124716.74071022737</v>
      </c>
      <c r="V73" s="119">
        <v>126851.42603989436</v>
      </c>
      <c r="W73" s="119">
        <v>125082.68779632429</v>
      </c>
      <c r="X73" s="81">
        <v>69</v>
      </c>
      <c r="Y73" s="82"/>
      <c r="Z73" s="82"/>
    </row>
    <row r="74" spans="1:26" s="55" customFormat="1" ht="12.75" customHeight="1">
      <c r="A74" s="75">
        <v>70</v>
      </c>
      <c r="B74" s="93"/>
      <c r="C74" s="97" t="s">
        <v>424</v>
      </c>
      <c r="D74" s="119">
        <v>26171.166090630795</v>
      </c>
      <c r="E74" s="119">
        <v>26002.531813919231</v>
      </c>
      <c r="F74" s="119">
        <v>28700.526018975324</v>
      </c>
      <c r="G74" s="119">
        <v>26751.801695351623</v>
      </c>
      <c r="H74" s="119">
        <v>27208.248570619551</v>
      </c>
      <c r="I74" s="119">
        <v>26586.887717024925</v>
      </c>
      <c r="J74" s="119">
        <v>29062.204068871033</v>
      </c>
      <c r="K74" s="119">
        <v>27839.146082628646</v>
      </c>
      <c r="L74" s="119">
        <v>26432.88659849577</v>
      </c>
      <c r="M74" s="119">
        <v>24536.515860999792</v>
      </c>
      <c r="N74" s="119">
        <v>24163.605385488874</v>
      </c>
      <c r="O74" s="119">
        <v>25691.268407916221</v>
      </c>
      <c r="P74" s="119">
        <v>25165.892014667745</v>
      </c>
      <c r="Q74" s="119">
        <v>27338.777290290644</v>
      </c>
      <c r="R74" s="119">
        <v>28697.290159466447</v>
      </c>
      <c r="S74" s="119">
        <v>39153.214316194506</v>
      </c>
      <c r="T74" s="119">
        <v>34750.375687491811</v>
      </c>
      <c r="U74" s="119">
        <v>29192.191260877284</v>
      </c>
      <c r="V74" s="119">
        <v>30873.967569280707</v>
      </c>
      <c r="W74" s="119">
        <v>25333.91789728087</v>
      </c>
      <c r="X74" s="81">
        <v>70</v>
      </c>
      <c r="Y74" s="82"/>
    </row>
    <row r="75" spans="1:26" s="55" customFormat="1" ht="12.75" customHeight="1">
      <c r="A75" s="75">
        <v>71</v>
      </c>
      <c r="B75" s="93"/>
      <c r="C75" s="98" t="s">
        <v>611</v>
      </c>
      <c r="D75" s="119">
        <v>64330.934999271551</v>
      </c>
      <c r="E75" s="119">
        <v>63484.559402993509</v>
      </c>
      <c r="F75" s="119">
        <v>69011.453843601397</v>
      </c>
      <c r="G75" s="119">
        <v>63306.66298393075</v>
      </c>
      <c r="H75" s="119">
        <v>62697.449167446604</v>
      </c>
      <c r="I75" s="119">
        <v>61932.784977111325</v>
      </c>
      <c r="J75" s="119">
        <v>62511.051802933682</v>
      </c>
      <c r="K75" s="119">
        <v>61799.726332215956</v>
      </c>
      <c r="L75" s="119">
        <v>72503.020742851979</v>
      </c>
      <c r="M75" s="119">
        <v>71372.403255824203</v>
      </c>
      <c r="N75" s="119">
        <v>74281.249771928124</v>
      </c>
      <c r="O75" s="119">
        <v>83632.381461073979</v>
      </c>
      <c r="P75" s="119">
        <v>92594.104874333731</v>
      </c>
      <c r="Q75" s="119">
        <v>100050.94472333163</v>
      </c>
      <c r="R75" s="119">
        <v>104626.60497854566</v>
      </c>
      <c r="S75" s="119">
        <v>132128.93877214903</v>
      </c>
      <c r="T75" s="119">
        <v>136176.70435099883</v>
      </c>
      <c r="U75" s="119">
        <v>153908.93197110467</v>
      </c>
      <c r="V75" s="119">
        <v>157725.39360917508</v>
      </c>
      <c r="W75" s="119">
        <v>150416.60569360515</v>
      </c>
      <c r="X75" s="99">
        <v>71</v>
      </c>
      <c r="Y75" s="82"/>
    </row>
    <row r="76" spans="1:26" s="55" customFormat="1" ht="12.75" customHeight="1">
      <c r="A76" s="75">
        <v>72</v>
      </c>
      <c r="B76" s="93"/>
      <c r="C76" s="97" t="s">
        <v>432</v>
      </c>
      <c r="D76" s="119">
        <v>-131.60600237768577</v>
      </c>
      <c r="E76" s="119">
        <v>-124.5563229105711</v>
      </c>
      <c r="F76" s="119">
        <v>-138.24010238365901</v>
      </c>
      <c r="G76" s="119">
        <v>-141.79600451849831</v>
      </c>
      <c r="H76" s="119">
        <v>-152.45851204864536</v>
      </c>
      <c r="I76" s="119">
        <v>-44.336574891527015</v>
      </c>
      <c r="J76" s="119">
        <v>-143.13862760160072</v>
      </c>
      <c r="K76" s="119">
        <v>-162.13938805147399</v>
      </c>
      <c r="L76" s="119">
        <v>-141.21206782818069</v>
      </c>
      <c r="M76" s="119">
        <v>-273.98132580994536</v>
      </c>
      <c r="N76" s="119">
        <v>-217.69728392133047</v>
      </c>
      <c r="O76" s="119">
        <v>-214.16142138083069</v>
      </c>
      <c r="P76" s="119">
        <v>-303.67698805023008</v>
      </c>
      <c r="Q76" s="119">
        <v>-354.36831199082764</v>
      </c>
      <c r="R76" s="119">
        <v>-288.71356768186797</v>
      </c>
      <c r="S76" s="119">
        <v>-305.16995355509363</v>
      </c>
      <c r="T76" s="119">
        <v>-261.62870176601564</v>
      </c>
      <c r="U76" s="119">
        <v>-313.51646433411833</v>
      </c>
      <c r="V76" s="119">
        <v>-332.61936130719141</v>
      </c>
      <c r="W76" s="119">
        <v>-319.90256264160257</v>
      </c>
      <c r="X76" s="99">
        <v>72</v>
      </c>
      <c r="Y76" s="82"/>
    </row>
    <row r="77" spans="1:26" s="55" customFormat="1" ht="12.75" customHeight="1">
      <c r="A77" s="75">
        <v>73</v>
      </c>
      <c r="B77" s="93"/>
      <c r="C77" s="113" t="s">
        <v>444</v>
      </c>
      <c r="D77" s="119">
        <v>64199.328996893862</v>
      </c>
      <c r="E77" s="119">
        <v>63360.003080082941</v>
      </c>
      <c r="F77" s="119">
        <v>68873.21374121774</v>
      </c>
      <c r="G77" s="119">
        <v>63164.866979412254</v>
      </c>
      <c r="H77" s="119">
        <v>62544.99065539796</v>
      </c>
      <c r="I77" s="119">
        <v>61888.448402219801</v>
      </c>
      <c r="J77" s="119">
        <v>62367.913175332083</v>
      </c>
      <c r="K77" s="119">
        <v>61637.586944164483</v>
      </c>
      <c r="L77" s="119">
        <v>72361.8086750238</v>
      </c>
      <c r="M77" s="119">
        <v>71098.421930014258</v>
      </c>
      <c r="N77" s="119">
        <v>74063.552488006797</v>
      </c>
      <c r="O77" s="119">
        <v>83418.220039693144</v>
      </c>
      <c r="P77" s="119">
        <v>92290.427886283505</v>
      </c>
      <c r="Q77" s="119">
        <v>99696.576411340808</v>
      </c>
      <c r="R77" s="119">
        <v>104337.89141086378</v>
      </c>
      <c r="S77" s="119">
        <v>131823.76881859393</v>
      </c>
      <c r="T77" s="119">
        <v>135915.07564923281</v>
      </c>
      <c r="U77" s="119">
        <v>153595.41550677054</v>
      </c>
      <c r="V77" s="119">
        <v>157392.7742478679</v>
      </c>
      <c r="W77" s="119">
        <v>150096.70313096355</v>
      </c>
      <c r="X77" s="99">
        <v>73</v>
      </c>
      <c r="Y77" s="82"/>
    </row>
    <row r="78" spans="1:26" ht="15" customHeight="1">
      <c r="A78" s="185" t="s">
        <v>619</v>
      </c>
      <c r="B78" s="104"/>
    </row>
    <row r="79" spans="1:26" ht="12.95" customHeight="1">
      <c r="A79" s="105" t="s">
        <v>445</v>
      </c>
      <c r="C79" s="105"/>
    </row>
    <row r="80" spans="1:26" ht="12.95" customHeight="1">
      <c r="A80" s="105" t="s">
        <v>435</v>
      </c>
      <c r="C80" s="109"/>
    </row>
    <row r="81" spans="1:23" s="107" customFormat="1" ht="12.95" customHeight="1">
      <c r="A81" s="108" t="s">
        <v>446</v>
      </c>
      <c r="C81" s="109"/>
      <c r="D81" s="110"/>
      <c r="E81" s="110"/>
      <c r="F81" s="110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</row>
    <row r="82" spans="1:23" ht="12" customHeight="1">
      <c r="B82" s="108"/>
      <c r="C82" s="109"/>
    </row>
    <row r="83" spans="1:23" ht="12" customHeight="1">
      <c r="B83" s="108"/>
      <c r="C83" s="109"/>
    </row>
    <row r="84" spans="1:23" ht="12" customHeight="1">
      <c r="B84" s="108"/>
      <c r="C84" s="109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</row>
    <row r="85" spans="1:23" ht="12" customHeight="1">
      <c r="B85" s="108"/>
      <c r="C85" s="109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</row>
    <row r="86" spans="1:23" ht="12" customHeight="1">
      <c r="B86" s="108"/>
      <c r="C86" s="109"/>
    </row>
    <row r="87" spans="1:23" ht="12" customHeight="1">
      <c r="B87" s="108"/>
    </row>
    <row r="88" spans="1:23" ht="12" customHeight="1">
      <c r="B88" s="108"/>
    </row>
    <row r="89" spans="1:23" ht="12" customHeight="1">
      <c r="B89" s="108"/>
    </row>
    <row r="90" spans="1:23" ht="15" customHeight="1">
      <c r="B90" s="108"/>
    </row>
    <row r="91" spans="1:23" ht="15" customHeight="1">
      <c r="B91" s="108"/>
    </row>
    <row r="92" spans="1:23" ht="15" customHeight="1">
      <c r="B92" s="108"/>
    </row>
    <row r="93" spans="1:23" ht="15" customHeight="1">
      <c r="B93" s="108"/>
    </row>
    <row r="94" spans="1:23" ht="15" customHeight="1">
      <c r="B94" s="108"/>
      <c r="C94" s="109"/>
    </row>
    <row r="95" spans="1:23" ht="15" customHeight="1">
      <c r="B95" s="108"/>
      <c r="C95" s="109"/>
    </row>
    <row r="96" spans="1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2.7109375" style="72" customWidth="1"/>
    <col min="4" max="8" width="10.28515625" style="72" hidden="1" customWidth="1"/>
    <col min="9" max="9" width="10.28515625" style="72" customWidth="1"/>
    <col min="10" max="13" width="10.28515625" style="72" hidden="1" customWidth="1"/>
    <col min="14" max="14" width="10.28515625" style="72" customWidth="1"/>
    <col min="15" max="18" width="10.28515625" style="72" hidden="1" customWidth="1"/>
    <col min="19" max="23" width="10.2851562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635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20.100000000000001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1463639.7587643161</v>
      </c>
      <c r="E5" s="181">
        <v>1462026.3785805048</v>
      </c>
      <c r="F5" s="181">
        <v>1424059.3276535165</v>
      </c>
      <c r="G5" s="181">
        <v>1408844.2990625487</v>
      </c>
      <c r="H5" s="181">
        <v>1407262.8821659109</v>
      </c>
      <c r="I5" s="181">
        <v>1370851.3511541248</v>
      </c>
      <c r="J5" s="181">
        <v>1385098.7382519119</v>
      </c>
      <c r="K5" s="181">
        <v>1336005.065932262</v>
      </c>
      <c r="L5" s="181">
        <v>1321486.6656963525</v>
      </c>
      <c r="M5" s="181">
        <v>1284367.3262699796</v>
      </c>
      <c r="N5" s="181">
        <v>1281926.2972359774</v>
      </c>
      <c r="O5" s="181">
        <v>1253340.5949096943</v>
      </c>
      <c r="P5" s="181">
        <v>1255551.9495697662</v>
      </c>
      <c r="Q5" s="181">
        <v>1276361.2191292956</v>
      </c>
      <c r="R5" s="181">
        <v>1283470.4676293889</v>
      </c>
      <c r="S5" s="181">
        <v>1272119.2184089238</v>
      </c>
      <c r="T5" s="181">
        <v>1263203.0927115276</v>
      </c>
      <c r="U5" s="181">
        <v>1267291.061301297</v>
      </c>
      <c r="V5" s="181">
        <v>1288722.8282227186</v>
      </c>
      <c r="W5" s="181">
        <v>1299003.3817498051</v>
      </c>
      <c r="X5" s="81">
        <v>1</v>
      </c>
    </row>
    <row r="6" spans="1:25" s="55" customFormat="1" ht="12.75" customHeight="1">
      <c r="A6" s="75">
        <v>2</v>
      </c>
      <c r="B6" s="76" t="s">
        <v>292</v>
      </c>
      <c r="C6" s="80" t="s">
        <v>293</v>
      </c>
      <c r="D6" s="181">
        <v>1463639.7587643161</v>
      </c>
      <c r="E6" s="181">
        <v>1462026.3785805048</v>
      </c>
      <c r="F6" s="181">
        <v>1424059.3276535165</v>
      </c>
      <c r="G6" s="181">
        <v>1408844.2990625487</v>
      </c>
      <c r="H6" s="181">
        <v>1407262.8821659109</v>
      </c>
      <c r="I6" s="181">
        <v>1370851.3511541248</v>
      </c>
      <c r="J6" s="181">
        <v>1385098.7382519119</v>
      </c>
      <c r="K6" s="181">
        <v>1336005.065932262</v>
      </c>
      <c r="L6" s="181">
        <v>1321486.6656963525</v>
      </c>
      <c r="M6" s="181">
        <v>1284367.3262699796</v>
      </c>
      <c r="N6" s="181">
        <v>1281926.2972359774</v>
      </c>
      <c r="O6" s="181">
        <v>1253340.5949096943</v>
      </c>
      <c r="P6" s="181">
        <v>1255551.9495697662</v>
      </c>
      <c r="Q6" s="181">
        <v>1276361.2191292956</v>
      </c>
      <c r="R6" s="181">
        <v>1283470.4676293889</v>
      </c>
      <c r="S6" s="181">
        <v>1272119.2184089238</v>
      </c>
      <c r="T6" s="181">
        <v>1263203.0927115276</v>
      </c>
      <c r="U6" s="181">
        <v>1267291.061301297</v>
      </c>
      <c r="V6" s="181">
        <v>1288722.8282227186</v>
      </c>
      <c r="W6" s="181">
        <v>1299003.3817498051</v>
      </c>
      <c r="X6" s="81">
        <v>2</v>
      </c>
    </row>
    <row r="7" spans="1:25" s="55" customFormat="1" ht="12.75" customHeight="1">
      <c r="A7" s="75">
        <v>3</v>
      </c>
      <c r="B7" s="76" t="s">
        <v>294</v>
      </c>
      <c r="C7" s="80" t="s">
        <v>295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181">
        <v>0</v>
      </c>
      <c r="V7" s="181">
        <v>0</v>
      </c>
      <c r="W7" s="181">
        <v>0</v>
      </c>
      <c r="X7" s="81">
        <v>3</v>
      </c>
      <c r="Y7" s="82"/>
    </row>
    <row r="8" spans="1:25" s="55" customFormat="1" ht="12.75" customHeight="1">
      <c r="A8" s="75">
        <v>4</v>
      </c>
      <c r="B8" s="76" t="s">
        <v>296</v>
      </c>
      <c r="C8" s="80" t="s">
        <v>297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  <c r="W8" s="181">
        <v>0</v>
      </c>
      <c r="X8" s="81">
        <v>4</v>
      </c>
    </row>
    <row r="9" spans="1:25" s="55" customFormat="1" ht="12.75" customHeight="1">
      <c r="A9" s="75">
        <v>5</v>
      </c>
      <c r="B9" s="76" t="s">
        <v>298</v>
      </c>
      <c r="C9" s="83" t="s">
        <v>299</v>
      </c>
      <c r="D9" s="181">
        <v>780886.86647499993</v>
      </c>
      <c r="E9" s="181">
        <v>743421.13408700004</v>
      </c>
      <c r="F9" s="181">
        <v>734099.96911799989</v>
      </c>
      <c r="G9" s="181">
        <v>635889.81465199997</v>
      </c>
      <c r="H9" s="181">
        <v>691344.69530200004</v>
      </c>
      <c r="I9" s="181">
        <v>670465.93067899998</v>
      </c>
      <c r="J9" s="181">
        <v>583589.21698000003</v>
      </c>
      <c r="K9" s="181">
        <v>547315.54330799996</v>
      </c>
      <c r="L9" s="181">
        <v>481259.75113799999</v>
      </c>
      <c r="M9" s="181">
        <v>379107.27841447992</v>
      </c>
      <c r="N9" s="181">
        <v>309018.06678544002</v>
      </c>
      <c r="O9" s="181">
        <v>238837.21635500001</v>
      </c>
      <c r="P9" s="181">
        <v>196835.87279925001</v>
      </c>
      <c r="Q9" s="181">
        <v>185694.77735231997</v>
      </c>
      <c r="R9" s="181">
        <v>139251.12191837397</v>
      </c>
      <c r="S9" s="181">
        <v>137925.30390202001</v>
      </c>
      <c r="T9" s="181">
        <v>130679.14995506599</v>
      </c>
      <c r="U9" s="181">
        <v>166004.15307978913</v>
      </c>
      <c r="V9" s="181">
        <v>144401.58077584481</v>
      </c>
      <c r="W9" s="181">
        <v>112704.46054045585</v>
      </c>
      <c r="X9" s="81">
        <v>5</v>
      </c>
    </row>
    <row r="10" spans="1:25" s="55" customFormat="1" ht="12.75" customHeight="1">
      <c r="A10" s="75">
        <v>6</v>
      </c>
      <c r="B10" s="76" t="s">
        <v>300</v>
      </c>
      <c r="C10" s="84" t="s">
        <v>301</v>
      </c>
      <c r="D10" s="181">
        <v>772734.94847499998</v>
      </c>
      <c r="E10" s="181">
        <v>734864.192087</v>
      </c>
      <c r="F10" s="181">
        <v>725729.97111799987</v>
      </c>
      <c r="G10" s="181">
        <v>628509.33165199996</v>
      </c>
      <c r="H10" s="181">
        <v>683695.959302</v>
      </c>
      <c r="I10" s="181">
        <v>662890.28667900001</v>
      </c>
      <c r="J10" s="181">
        <v>575941.94998000003</v>
      </c>
      <c r="K10" s="181">
        <v>540072.30730799993</v>
      </c>
      <c r="L10" s="181">
        <v>475109.81913800002</v>
      </c>
      <c r="M10" s="181">
        <v>373279.88739199995</v>
      </c>
      <c r="N10" s="181">
        <v>303296.71756000002</v>
      </c>
      <c r="O10" s="181">
        <v>234412.69213700001</v>
      </c>
      <c r="P10" s="181">
        <v>193004.305567</v>
      </c>
      <c r="Q10" s="181">
        <v>181661.88337599998</v>
      </c>
      <c r="R10" s="181">
        <v>135002.34268099998</v>
      </c>
      <c r="S10" s="181">
        <v>135039.666489</v>
      </c>
      <c r="T10" s="181">
        <v>127843.87166799999</v>
      </c>
      <c r="U10" s="181">
        <v>162558.77278699999</v>
      </c>
      <c r="V10" s="181">
        <v>141238.813857</v>
      </c>
      <c r="W10" s="181">
        <v>110110.024733</v>
      </c>
      <c r="X10" s="81">
        <v>6</v>
      </c>
    </row>
    <row r="11" spans="1:25" s="55" customFormat="1" ht="12.75" customHeight="1">
      <c r="A11" s="75">
        <v>7</v>
      </c>
      <c r="B11" s="76" t="s">
        <v>302</v>
      </c>
      <c r="C11" s="80" t="s">
        <v>303</v>
      </c>
      <c r="D11" s="181">
        <v>8151.9179999999997</v>
      </c>
      <c r="E11" s="181">
        <v>8556.9419999999991</v>
      </c>
      <c r="F11" s="181">
        <v>8369.9979999999996</v>
      </c>
      <c r="G11" s="181">
        <v>7380.4830000000002</v>
      </c>
      <c r="H11" s="181">
        <v>7648.7359999999999</v>
      </c>
      <c r="I11" s="181">
        <v>7575.6440000000002</v>
      </c>
      <c r="J11" s="181">
        <v>7647.2669999999998</v>
      </c>
      <c r="K11" s="181">
        <v>7243.2359999999999</v>
      </c>
      <c r="L11" s="181">
        <v>6149.9319999999998</v>
      </c>
      <c r="M11" s="181">
        <v>5827.3910224800002</v>
      </c>
      <c r="N11" s="181">
        <v>5721.3492254399998</v>
      </c>
      <c r="O11" s="181">
        <v>4424.5242180000005</v>
      </c>
      <c r="P11" s="181">
        <v>3831.56723225</v>
      </c>
      <c r="Q11" s="181">
        <v>4032.8939763200005</v>
      </c>
      <c r="R11" s="181">
        <v>4248.7792373740003</v>
      </c>
      <c r="S11" s="181">
        <v>2885.6374130199997</v>
      </c>
      <c r="T11" s="181">
        <v>2835.2782870659998</v>
      </c>
      <c r="U11" s="181">
        <v>3445.1703654399998</v>
      </c>
      <c r="V11" s="181">
        <v>3162.3765985930004</v>
      </c>
      <c r="W11" s="181">
        <v>2593.9742159580001</v>
      </c>
      <c r="X11" s="81">
        <v>7</v>
      </c>
    </row>
    <row r="12" spans="1:25" s="55" customFormat="1" ht="12.75" customHeight="1">
      <c r="A12" s="75">
        <v>8</v>
      </c>
      <c r="B12" s="76" t="s">
        <v>304</v>
      </c>
      <c r="C12" s="80" t="s">
        <v>305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  <c r="U12" s="181">
        <v>0.20992734914683034</v>
      </c>
      <c r="V12" s="181">
        <v>0.39032025180321162</v>
      </c>
      <c r="W12" s="181">
        <v>0.46159149784721842</v>
      </c>
      <c r="X12" s="81">
        <v>8</v>
      </c>
    </row>
    <row r="13" spans="1:25" s="55" customFormat="1" ht="12.75" customHeight="1">
      <c r="A13" s="75">
        <v>9</v>
      </c>
      <c r="B13" s="76" t="s">
        <v>306</v>
      </c>
      <c r="C13" s="85" t="s">
        <v>307</v>
      </c>
      <c r="D13" s="181">
        <v>31148.06604282742</v>
      </c>
      <c r="E13" s="181">
        <v>30363.958747736637</v>
      </c>
      <c r="F13" s="181">
        <v>32221.861868356005</v>
      </c>
      <c r="G13" s="181">
        <v>32304.935773016852</v>
      </c>
      <c r="H13" s="181">
        <v>33191.472401192405</v>
      </c>
      <c r="I13" s="181">
        <v>35009.907472398714</v>
      </c>
      <c r="J13" s="181">
        <v>33810.116935260812</v>
      </c>
      <c r="K13" s="181">
        <v>31819.978825978884</v>
      </c>
      <c r="L13" s="181">
        <v>33468.269633483724</v>
      </c>
      <c r="M13" s="181">
        <v>33523.15941216892</v>
      </c>
      <c r="N13" s="181">
        <v>33736.569332758474</v>
      </c>
      <c r="O13" s="181">
        <v>32708.00319999678</v>
      </c>
      <c r="P13" s="181">
        <v>32960.297070647423</v>
      </c>
      <c r="Q13" s="181">
        <v>31569.552251000216</v>
      </c>
      <c r="R13" s="181">
        <v>30277.534608731628</v>
      </c>
      <c r="S13" s="181">
        <v>30902.981440406813</v>
      </c>
      <c r="T13" s="181">
        <v>30594.700336981154</v>
      </c>
      <c r="U13" s="181">
        <v>29569.98889173596</v>
      </c>
      <c r="V13" s="181">
        <v>29448.949500295748</v>
      </c>
      <c r="W13" s="181">
        <v>30514.666104728967</v>
      </c>
      <c r="X13" s="81">
        <v>9</v>
      </c>
    </row>
    <row r="14" spans="1:25" s="55" customFormat="1" ht="12.75" customHeight="1">
      <c r="A14" s="75">
        <v>10</v>
      </c>
      <c r="B14" s="76" t="s">
        <v>308</v>
      </c>
      <c r="C14" s="80" t="s">
        <v>309</v>
      </c>
      <c r="D14" s="181">
        <v>224.34725077645078</v>
      </c>
      <c r="E14" s="181">
        <v>237.18537174967946</v>
      </c>
      <c r="F14" s="181">
        <v>237.83939891014481</v>
      </c>
      <c r="G14" s="181">
        <v>256.98198767268343</v>
      </c>
      <c r="H14" s="181">
        <v>253.91740995515812</v>
      </c>
      <c r="I14" s="181">
        <v>226.44153103821591</v>
      </c>
      <c r="J14" s="181">
        <v>232.40658108092694</v>
      </c>
      <c r="K14" s="181">
        <v>177.63573011154261</v>
      </c>
      <c r="L14" s="181">
        <v>64.949997146535949</v>
      </c>
      <c r="M14" s="181">
        <v>72.242942784999443</v>
      </c>
      <c r="N14" s="181">
        <v>63.748862512438116</v>
      </c>
      <c r="O14" s="181">
        <v>88.438568083663526</v>
      </c>
      <c r="P14" s="181">
        <v>78.293776024664055</v>
      </c>
      <c r="Q14" s="181">
        <v>62.841656302377913</v>
      </c>
      <c r="R14" s="181">
        <v>57.617729014428633</v>
      </c>
      <c r="S14" s="181">
        <v>49.199385364717514</v>
      </c>
      <c r="T14" s="181">
        <v>54.077681737127946</v>
      </c>
      <c r="U14" s="181">
        <v>49.962709096945616</v>
      </c>
      <c r="V14" s="181">
        <v>50.546472608515892</v>
      </c>
      <c r="W14" s="181">
        <v>53.313818001353745</v>
      </c>
      <c r="X14" s="81">
        <v>10</v>
      </c>
    </row>
    <row r="15" spans="1:25" s="55" customFormat="1" ht="12.75" customHeight="1">
      <c r="A15" s="75">
        <v>11</v>
      </c>
      <c r="B15" s="76" t="s">
        <v>310</v>
      </c>
      <c r="C15" s="80" t="s">
        <v>311</v>
      </c>
      <c r="D15" s="181">
        <v>36.749371398799418</v>
      </c>
      <c r="E15" s="181">
        <v>36.903329841787595</v>
      </c>
      <c r="F15" s="181">
        <v>33.186338946172405</v>
      </c>
      <c r="G15" s="181">
        <v>30.910397215776843</v>
      </c>
      <c r="H15" s="181">
        <v>28.83544642089625</v>
      </c>
      <c r="I15" s="181">
        <v>26.217691365280487</v>
      </c>
      <c r="J15" s="181">
        <v>25.412682230344348</v>
      </c>
      <c r="K15" s="181">
        <v>21.822571266774279</v>
      </c>
      <c r="L15" s="181">
        <v>8.004401056791405</v>
      </c>
      <c r="M15" s="181">
        <v>8.1828575970064108</v>
      </c>
      <c r="N15" s="181">
        <v>3.3552032901283209</v>
      </c>
      <c r="O15" s="181">
        <v>3.7214248946096049</v>
      </c>
      <c r="P15" s="181">
        <v>3.8076000498316862</v>
      </c>
      <c r="Q15" s="181">
        <v>3.2616776627531783</v>
      </c>
      <c r="R15" s="181">
        <v>4.7122306257153532</v>
      </c>
      <c r="S15" s="181">
        <v>5.2983953469695786</v>
      </c>
      <c r="T15" s="181">
        <v>6.8146672107762862</v>
      </c>
      <c r="U15" s="181">
        <v>4.8283290303770974</v>
      </c>
      <c r="V15" s="181">
        <v>5.2693233993433557</v>
      </c>
      <c r="W15" s="181">
        <v>6.4622809698610588</v>
      </c>
      <c r="X15" s="81">
        <v>11</v>
      </c>
    </row>
    <row r="16" spans="1:25" s="55" customFormat="1" ht="12.75" customHeight="1">
      <c r="A16" s="75">
        <v>12</v>
      </c>
      <c r="B16" s="76" t="s">
        <v>312</v>
      </c>
      <c r="C16" s="80" t="s">
        <v>313</v>
      </c>
      <c r="D16" s="181">
        <v>39.885796674655666</v>
      </c>
      <c r="E16" s="181">
        <v>36.826057212439757</v>
      </c>
      <c r="F16" s="181">
        <v>31.240756643384781</v>
      </c>
      <c r="G16" s="181">
        <v>31.454247603899347</v>
      </c>
      <c r="H16" s="181">
        <v>29.962735944539336</v>
      </c>
      <c r="I16" s="181">
        <v>30.564432314614834</v>
      </c>
      <c r="J16" s="181">
        <v>26.933099115920502</v>
      </c>
      <c r="K16" s="181">
        <v>18.112734151422643</v>
      </c>
      <c r="L16" s="181">
        <v>9.8339784412008662</v>
      </c>
      <c r="M16" s="181">
        <v>9.8194291164076937</v>
      </c>
      <c r="N16" s="181">
        <v>9.3945692123592988</v>
      </c>
      <c r="O16" s="181">
        <v>11.602089377312295</v>
      </c>
      <c r="P16" s="181">
        <v>12.374700161952982</v>
      </c>
      <c r="Q16" s="181">
        <v>13.699046183563349</v>
      </c>
      <c r="R16" s="181">
        <v>11.780576564288381</v>
      </c>
      <c r="S16" s="181">
        <v>13.624445177921771</v>
      </c>
      <c r="T16" s="181">
        <v>13.849162396093741</v>
      </c>
      <c r="U16" s="181">
        <v>14.065132392837628</v>
      </c>
      <c r="V16" s="181">
        <v>13.661208813112408</v>
      </c>
      <c r="W16" s="181">
        <v>14.078540684340165</v>
      </c>
      <c r="X16" s="81">
        <v>12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81">
        <v>4.5484539507897139</v>
      </c>
      <c r="E17" s="181">
        <v>4.1928181716505204</v>
      </c>
      <c r="F17" s="181">
        <v>4.0132758792650041</v>
      </c>
      <c r="G17" s="181">
        <v>3.8183136933361892</v>
      </c>
      <c r="H17" s="181">
        <v>4.3737858481367438</v>
      </c>
      <c r="I17" s="181">
        <v>3.6791878095323232</v>
      </c>
      <c r="J17" s="181">
        <v>3.4752385956026455</v>
      </c>
      <c r="K17" s="181">
        <v>2.4004828393451705</v>
      </c>
      <c r="L17" s="181">
        <v>1.143485865255915</v>
      </c>
      <c r="M17" s="181">
        <v>1.1689796567152013</v>
      </c>
      <c r="N17" s="181">
        <v>1.1184010967094402</v>
      </c>
      <c r="O17" s="181">
        <v>3.9403322413513457</v>
      </c>
      <c r="P17" s="181">
        <v>3.3316500436027257</v>
      </c>
      <c r="Q17" s="181">
        <v>1.52211624261815</v>
      </c>
      <c r="R17" s="181">
        <v>1.9277307105199173</v>
      </c>
      <c r="S17" s="181">
        <v>1.7030556472402216</v>
      </c>
      <c r="T17" s="181">
        <v>1.9784517708705347</v>
      </c>
      <c r="U17" s="181">
        <v>1.889346142321473</v>
      </c>
      <c r="V17" s="181">
        <v>1.9516012590160581</v>
      </c>
      <c r="W17" s="181">
        <v>1.6155702424652645</v>
      </c>
      <c r="X17" s="81">
        <v>13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81">
        <v>21.950237153521702</v>
      </c>
      <c r="E18" s="181">
        <v>22.79558061804477</v>
      </c>
      <c r="F18" s="181">
        <v>21.411754482040095</v>
      </c>
      <c r="G18" s="181">
        <v>20.79158170803457</v>
      </c>
      <c r="H18" s="181">
        <v>20.055070704478705</v>
      </c>
      <c r="I18" s="181">
        <v>19.189953770877111</v>
      </c>
      <c r="J18" s="181">
        <v>18.67940745136422</v>
      </c>
      <c r="K18" s="181">
        <v>15.712251312077475</v>
      </c>
      <c r="L18" s="181">
        <v>8.6904925759449529</v>
      </c>
      <c r="M18" s="181">
        <v>8.6504494596924921</v>
      </c>
      <c r="N18" s="181">
        <v>8.2761681156498597</v>
      </c>
      <c r="O18" s="181">
        <v>10.069737950120107</v>
      </c>
      <c r="P18" s="181">
        <v>9.2810251214647383</v>
      </c>
      <c r="Q18" s="181">
        <v>9.7850329882595357</v>
      </c>
      <c r="R18" s="181">
        <v>10.281230456106227</v>
      </c>
      <c r="S18" s="181">
        <v>14.381358798917427</v>
      </c>
      <c r="T18" s="181">
        <v>15.387958217881932</v>
      </c>
      <c r="U18" s="181">
        <v>12.805568297956647</v>
      </c>
      <c r="V18" s="181">
        <v>13.856368939014009</v>
      </c>
      <c r="W18" s="181">
        <v>13.847744935416555</v>
      </c>
      <c r="X18" s="81">
        <v>14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81">
        <v>12014.027366855464</v>
      </c>
      <c r="E19" s="181">
        <v>11965.322780167247</v>
      </c>
      <c r="F19" s="181">
        <v>12538.248938119861</v>
      </c>
      <c r="G19" s="181">
        <v>12142.652369920759</v>
      </c>
      <c r="H19" s="181">
        <v>11609.073321912118</v>
      </c>
      <c r="I19" s="181">
        <v>11333.706940081733</v>
      </c>
      <c r="J19" s="181">
        <v>10869.988010778101</v>
      </c>
      <c r="K19" s="181">
        <v>10475.67410092</v>
      </c>
      <c r="L19" s="181">
        <v>10024.785786865286</v>
      </c>
      <c r="M19" s="181">
        <v>9942.8145043571985</v>
      </c>
      <c r="N19" s="181">
        <v>9364.6788337766993</v>
      </c>
      <c r="O19" s="181">
        <v>9359.8407528794996</v>
      </c>
      <c r="P19" s="181">
        <v>9010.3029441522995</v>
      </c>
      <c r="Q19" s="181">
        <v>8999.8997481172009</v>
      </c>
      <c r="R19" s="181">
        <v>8889.9594206752008</v>
      </c>
      <c r="S19" s="181">
        <v>9014.6791281966998</v>
      </c>
      <c r="T19" s="181">
        <v>8575.7097957998903</v>
      </c>
      <c r="U19" s="181">
        <v>8737.598275796121</v>
      </c>
      <c r="V19" s="181">
        <v>8454.923141519399</v>
      </c>
      <c r="W19" s="181">
        <v>8672.6563224288602</v>
      </c>
      <c r="X19" s="81">
        <v>15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  <c r="W20" s="181">
        <v>0</v>
      </c>
      <c r="X20" s="81">
        <v>16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81">
        <v>12014.027366855464</v>
      </c>
      <c r="E21" s="181">
        <v>11965.322780167247</v>
      </c>
      <c r="F21" s="181">
        <v>12538.248938119861</v>
      </c>
      <c r="G21" s="181">
        <v>12142.652369920759</v>
      </c>
      <c r="H21" s="181">
        <v>11609.073321912118</v>
      </c>
      <c r="I21" s="181">
        <v>11333.706940081733</v>
      </c>
      <c r="J21" s="181">
        <v>10869.988010778101</v>
      </c>
      <c r="K21" s="181">
        <v>10475.67410092</v>
      </c>
      <c r="L21" s="181">
        <v>10024.785786865286</v>
      </c>
      <c r="M21" s="181">
        <v>9942.8145043571985</v>
      </c>
      <c r="N21" s="181">
        <v>9364.6788337766993</v>
      </c>
      <c r="O21" s="181">
        <v>9359.8407528794996</v>
      </c>
      <c r="P21" s="181">
        <v>9010.3029441522995</v>
      </c>
      <c r="Q21" s="181">
        <v>8999.8997481172009</v>
      </c>
      <c r="R21" s="181">
        <v>8889.9594206752008</v>
      </c>
      <c r="S21" s="181">
        <v>9014.6791281966998</v>
      </c>
      <c r="T21" s="181">
        <v>8575.7097957998903</v>
      </c>
      <c r="U21" s="181">
        <v>8737.598275796121</v>
      </c>
      <c r="V21" s="181">
        <v>8454.923141519399</v>
      </c>
      <c r="W21" s="181">
        <v>8672.6563224288602</v>
      </c>
      <c r="X21" s="81">
        <v>17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81">
        <v>18313.014061000002</v>
      </c>
      <c r="E22" s="181">
        <v>17583.456601599999</v>
      </c>
      <c r="F22" s="181">
        <v>18884.548646600004</v>
      </c>
      <c r="G22" s="181">
        <v>19352.2948822</v>
      </c>
      <c r="H22" s="181">
        <v>20798.489161000001</v>
      </c>
      <c r="I22" s="181">
        <v>22922.158954399998</v>
      </c>
      <c r="J22" s="181">
        <v>22170.137595600001</v>
      </c>
      <c r="K22" s="181">
        <v>20657.8248284</v>
      </c>
      <c r="L22" s="181">
        <v>23007.573399199999</v>
      </c>
      <c r="M22" s="181">
        <v>23132.984292599998</v>
      </c>
      <c r="N22" s="181">
        <v>23949.213878999999</v>
      </c>
      <c r="O22" s="181">
        <v>22845.699220200004</v>
      </c>
      <c r="P22" s="181">
        <v>23454.0870402</v>
      </c>
      <c r="Q22" s="181">
        <v>22072.503058999999</v>
      </c>
      <c r="R22" s="181">
        <v>20952.480397600004</v>
      </c>
      <c r="S22" s="181">
        <v>21391.136375600003</v>
      </c>
      <c r="T22" s="181">
        <v>21489.003777400001</v>
      </c>
      <c r="U22" s="181">
        <v>20357.051585298297</v>
      </c>
      <c r="V22" s="181">
        <v>20510.977019577706</v>
      </c>
      <c r="W22" s="181">
        <v>21318.479640897844</v>
      </c>
      <c r="X22" s="81">
        <v>18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0.19516012590160581</v>
      </c>
      <c r="W23" s="181">
        <v>0.23079574892360921</v>
      </c>
      <c r="X23" s="81">
        <v>19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81">
        <v>41.555724915073341</v>
      </c>
      <c r="E24" s="181">
        <v>45.626531540549635</v>
      </c>
      <c r="F24" s="181">
        <v>30.03168651545322</v>
      </c>
      <c r="G24" s="181">
        <v>39.808790257176838</v>
      </c>
      <c r="H24" s="181">
        <v>38.894787414306336</v>
      </c>
      <c r="I24" s="181">
        <v>39.087119360617386</v>
      </c>
      <c r="J24" s="181">
        <v>40.399648673880741</v>
      </c>
      <c r="K24" s="181">
        <v>43.645142533548544</v>
      </c>
      <c r="L24" s="181">
        <v>31.560209881063248</v>
      </c>
      <c r="M24" s="181">
        <v>30.393471074595244</v>
      </c>
      <c r="N24" s="181">
        <v>33.552032901283205</v>
      </c>
      <c r="O24" s="181">
        <v>42.030210574414347</v>
      </c>
      <c r="P24" s="181">
        <v>37.362075488973424</v>
      </c>
      <c r="Q24" s="181">
        <v>45.880932456061373</v>
      </c>
      <c r="R24" s="181">
        <v>55.475806002739844</v>
      </c>
      <c r="S24" s="181">
        <v>52.794725064446872</v>
      </c>
      <c r="T24" s="181">
        <v>57.375101355245498</v>
      </c>
      <c r="U24" s="181">
        <v>39.886196337897765</v>
      </c>
      <c r="V24" s="181">
        <v>43.325547950156491</v>
      </c>
      <c r="W24" s="181">
        <v>53.544613750277335</v>
      </c>
      <c r="X24" s="81">
        <v>20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81">
        <v>0</v>
      </c>
      <c r="E25" s="181">
        <v>0</v>
      </c>
      <c r="F25" s="181">
        <v>0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81">
        <v>0</v>
      </c>
      <c r="M25" s="181">
        <v>0.23379593134304028</v>
      </c>
      <c r="N25" s="181">
        <v>0.22368021934188806</v>
      </c>
      <c r="O25" s="181">
        <v>0.43781469348348306</v>
      </c>
      <c r="P25" s="181">
        <v>0.23797500311448039</v>
      </c>
      <c r="Q25" s="181">
        <v>0.21744517751687853</v>
      </c>
      <c r="R25" s="181">
        <v>0.21419230116887969</v>
      </c>
      <c r="S25" s="181">
        <v>0.18922840524891352</v>
      </c>
      <c r="T25" s="181">
        <v>0.21982797454117053</v>
      </c>
      <c r="U25" s="181">
        <v>1.4694914440278124</v>
      </c>
      <c r="V25" s="181">
        <v>1.9516012590160579</v>
      </c>
      <c r="W25" s="181">
        <v>1.1539787446180461</v>
      </c>
      <c r="X25" s="81">
        <v>21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81">
        <v>0</v>
      </c>
      <c r="E26" s="181">
        <v>0</v>
      </c>
      <c r="F26" s="181">
        <v>0</v>
      </c>
      <c r="G26" s="181">
        <v>0</v>
      </c>
      <c r="H26" s="181">
        <v>0</v>
      </c>
      <c r="I26" s="181">
        <v>0</v>
      </c>
      <c r="J26" s="181">
        <v>0</v>
      </c>
      <c r="K26" s="181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  <c r="R26" s="181">
        <v>0</v>
      </c>
      <c r="S26" s="181">
        <v>0</v>
      </c>
      <c r="T26" s="181">
        <v>0</v>
      </c>
      <c r="U26" s="181">
        <v>0.20992734914683034</v>
      </c>
      <c r="V26" s="181">
        <v>0.19516012590160581</v>
      </c>
      <c r="W26" s="181">
        <v>0.23079574892360921</v>
      </c>
      <c r="X26" s="81">
        <v>22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81">
        <v>0</v>
      </c>
      <c r="E27" s="181">
        <v>0</v>
      </c>
      <c r="F27" s="181">
        <v>0</v>
      </c>
      <c r="G27" s="181">
        <v>0</v>
      </c>
      <c r="H27" s="181">
        <v>0</v>
      </c>
      <c r="I27" s="181">
        <v>0</v>
      </c>
      <c r="J27" s="181">
        <v>0</v>
      </c>
      <c r="K27" s="181">
        <v>0</v>
      </c>
      <c r="L27" s="181">
        <v>0</v>
      </c>
      <c r="M27" s="181">
        <v>0.23379593134304028</v>
      </c>
      <c r="N27" s="181">
        <v>0.22368021934188806</v>
      </c>
      <c r="O27" s="181">
        <v>0.43781469348348306</v>
      </c>
      <c r="P27" s="181">
        <v>0.23797500311448039</v>
      </c>
      <c r="Q27" s="181">
        <v>0.21744517751687853</v>
      </c>
      <c r="R27" s="181">
        <v>0.21419230116887969</v>
      </c>
      <c r="S27" s="181">
        <v>0.18922840524891352</v>
      </c>
      <c r="T27" s="181">
        <v>0.21982797454117053</v>
      </c>
      <c r="U27" s="181">
        <v>1.2595640948809821</v>
      </c>
      <c r="V27" s="181">
        <v>1.756441133114452</v>
      </c>
      <c r="W27" s="181">
        <v>0.92318299569443685</v>
      </c>
      <c r="X27" s="81">
        <v>23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81">
        <v>291.3141149688912</v>
      </c>
      <c r="E28" s="181">
        <v>267.53103145071248</v>
      </c>
      <c r="F28" s="181">
        <v>282.56453112587758</v>
      </c>
      <c r="G28" s="181">
        <v>275.85745013489134</v>
      </c>
      <c r="H28" s="181">
        <v>260.82437423521941</v>
      </c>
      <c r="I28" s="181">
        <v>267.29835029060052</v>
      </c>
      <c r="J28" s="181">
        <v>248.0539323056291</v>
      </c>
      <c r="K28" s="181">
        <v>240.64476567869033</v>
      </c>
      <c r="L28" s="181">
        <v>226.8812312496654</v>
      </c>
      <c r="M28" s="181">
        <v>232.26835837611651</v>
      </c>
      <c r="N28" s="181">
        <v>222.25914345144452</v>
      </c>
      <c r="O28" s="181">
        <v>241.74457694786787</v>
      </c>
      <c r="P28" s="181">
        <v>247.46118304360274</v>
      </c>
      <c r="Q28" s="181">
        <v>238.17223746040509</v>
      </c>
      <c r="R28" s="181">
        <v>173.78018303039087</v>
      </c>
      <c r="S28" s="181">
        <v>217.67558205746741</v>
      </c>
      <c r="T28" s="181">
        <v>227.94312676169395</v>
      </c>
      <c r="U28" s="181">
        <v>219.43759203155176</v>
      </c>
      <c r="V28" s="181">
        <v>217.2412477206546</v>
      </c>
      <c r="W28" s="181">
        <v>221.88009755909718</v>
      </c>
      <c r="X28" s="81">
        <v>24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81">
        <v>180.03784187736488</v>
      </c>
      <c r="E29" s="181">
        <v>173.28361089980754</v>
      </c>
      <c r="F29" s="181">
        <v>194.32260465418335</v>
      </c>
      <c r="G29" s="181">
        <v>191.40502402205789</v>
      </c>
      <c r="H29" s="181">
        <v>187.65435942490745</v>
      </c>
      <c r="I29" s="181">
        <v>200.76091911978659</v>
      </c>
      <c r="J29" s="181">
        <v>190.71092171002647</v>
      </c>
      <c r="K29" s="181">
        <v>194.11887998867419</v>
      </c>
      <c r="L29" s="181">
        <v>190.27349151915357</v>
      </c>
      <c r="M29" s="181">
        <v>204.57898779402913</v>
      </c>
      <c r="N29" s="181">
        <v>193.30443605802566</v>
      </c>
      <c r="O29" s="181">
        <v>210.86219298696696</v>
      </c>
      <c r="P29" s="181">
        <v>215.14629001245794</v>
      </c>
      <c r="Q29" s="181">
        <v>204.31119106510127</v>
      </c>
      <c r="R29" s="181">
        <v>149.82402560935105</v>
      </c>
      <c r="S29" s="181">
        <v>189.51899614724022</v>
      </c>
      <c r="T29" s="181">
        <v>195.21642909632936</v>
      </c>
      <c r="U29" s="181">
        <v>187.80608629317464</v>
      </c>
      <c r="V29" s="181">
        <v>187.10610990721284</v>
      </c>
      <c r="W29" s="181">
        <v>187.50312934246529</v>
      </c>
      <c r="X29" s="81">
        <v>25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81">
        <v>4.8832623101765069</v>
      </c>
      <c r="E30" s="181">
        <v>2.5760787237215896</v>
      </c>
      <c r="F30" s="181">
        <v>2.3997587355233514</v>
      </c>
      <c r="G30" s="181">
        <v>2.3383060093283308</v>
      </c>
      <c r="H30" s="181">
        <v>2.775517077143796</v>
      </c>
      <c r="I30" s="181">
        <v>2.24720642413785</v>
      </c>
      <c r="J30" s="181">
        <v>2.1720241222516532</v>
      </c>
      <c r="K30" s="181">
        <v>2.40048283934517</v>
      </c>
      <c r="L30" s="181">
        <v>1.829577384409464</v>
      </c>
      <c r="M30" s="181">
        <v>1.6365715194012826</v>
      </c>
      <c r="N30" s="181">
        <v>1.7894417547351045</v>
      </c>
      <c r="O30" s="181">
        <v>2.1890734674174146</v>
      </c>
      <c r="P30" s="181">
        <v>1.9038000249158431</v>
      </c>
      <c r="Q30" s="181">
        <v>3.0442324852363001</v>
      </c>
      <c r="R30" s="181">
        <v>3.2128845175331948</v>
      </c>
      <c r="S30" s="181">
        <v>3.0276544839826163</v>
      </c>
      <c r="T30" s="181">
        <v>3.5172475926587285</v>
      </c>
      <c r="U30" s="181">
        <v>2.5191281897619642</v>
      </c>
      <c r="V30" s="181">
        <v>2.7322417626224809</v>
      </c>
      <c r="W30" s="181">
        <v>5.5390979741666211</v>
      </c>
      <c r="X30" s="81">
        <v>26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81">
        <v>106.39301078134977</v>
      </c>
      <c r="E31" s="181">
        <v>91.671341827183312</v>
      </c>
      <c r="F31" s="181">
        <v>85.842167736170836</v>
      </c>
      <c r="G31" s="181">
        <v>82.11412010350513</v>
      </c>
      <c r="H31" s="181">
        <v>70.394497733168137</v>
      </c>
      <c r="I31" s="181">
        <v>64.290224746676046</v>
      </c>
      <c r="J31" s="181">
        <v>55.170986473350986</v>
      </c>
      <c r="K31" s="181">
        <v>44.125402850670973</v>
      </c>
      <c r="L31" s="181">
        <v>34.778162346102363</v>
      </c>
      <c r="M31" s="181">
        <v>26.052799062686081</v>
      </c>
      <c r="N31" s="181">
        <v>27.165265638683778</v>
      </c>
      <c r="O31" s="181">
        <v>28.693310493483484</v>
      </c>
      <c r="P31" s="181">
        <v>30.411093006228963</v>
      </c>
      <c r="Q31" s="181">
        <v>30.816813910067513</v>
      </c>
      <c r="R31" s="181">
        <v>20.743272903506639</v>
      </c>
      <c r="S31" s="181">
        <v>25.12893142624457</v>
      </c>
      <c r="T31" s="181">
        <v>29.209450072705852</v>
      </c>
      <c r="U31" s="181">
        <v>29.112377548615132</v>
      </c>
      <c r="V31" s="181">
        <v>27.402896050819269</v>
      </c>
      <c r="W31" s="181">
        <v>28.837870242465264</v>
      </c>
      <c r="X31" s="81">
        <v>27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81">
        <v>68.515286019919998</v>
      </c>
      <c r="E32" s="181">
        <v>69.639419032660854</v>
      </c>
      <c r="F32" s="181">
        <v>72.358104325545384</v>
      </c>
      <c r="G32" s="181">
        <v>68.893696142876749</v>
      </c>
      <c r="H32" s="181">
        <v>68.069166695521773</v>
      </c>
      <c r="I32" s="181">
        <v>61.24743339718178</v>
      </c>
      <c r="J32" s="181">
        <v>69.070367087602577</v>
      </c>
      <c r="K32" s="181">
        <v>65.685939512990544</v>
      </c>
      <c r="L32" s="181">
        <v>33.6184844385239</v>
      </c>
      <c r="M32" s="181">
        <v>33.199022250711714</v>
      </c>
      <c r="N32" s="181">
        <v>31.762591146548104</v>
      </c>
      <c r="O32" s="181">
        <v>39.18441506677172</v>
      </c>
      <c r="P32" s="181">
        <v>40.693725532576153</v>
      </c>
      <c r="Q32" s="181">
        <v>47.403048698679527</v>
      </c>
      <c r="R32" s="181">
        <v>47.979075461829055</v>
      </c>
      <c r="S32" s="181">
        <v>59.228490842909913</v>
      </c>
      <c r="T32" s="181">
        <v>64.409596540562973</v>
      </c>
      <c r="U32" s="181">
        <v>53.321546683294905</v>
      </c>
      <c r="V32" s="181">
        <v>57.767397266875314</v>
      </c>
      <c r="W32" s="181">
        <v>63.23803520506894</v>
      </c>
      <c r="X32" s="81">
        <v>28</v>
      </c>
    </row>
    <row r="33" spans="1:26" s="55" customFormat="1" ht="12.75" customHeight="1">
      <c r="A33" s="75">
        <v>29</v>
      </c>
      <c r="B33" s="76" t="s">
        <v>346</v>
      </c>
      <c r="C33" s="84" t="s">
        <v>347</v>
      </c>
      <c r="D33" s="181">
        <v>37.746112040782243</v>
      </c>
      <c r="E33" s="181">
        <v>39.981958925756977</v>
      </c>
      <c r="F33" s="181">
        <v>37.358100055217157</v>
      </c>
      <c r="G33" s="181">
        <v>34.953673036856458</v>
      </c>
      <c r="H33" s="181">
        <v>33.808891433722501</v>
      </c>
      <c r="I33" s="181">
        <v>35.146134138042768</v>
      </c>
      <c r="J33" s="181">
        <v>36.9244100782781</v>
      </c>
      <c r="K33" s="181">
        <v>35.352565452174325</v>
      </c>
      <c r="L33" s="181">
        <v>17.838379497992275</v>
      </c>
      <c r="M33" s="181">
        <v>17.768490782071066</v>
      </c>
      <c r="N33" s="181">
        <v>16.999696669983493</v>
      </c>
      <c r="O33" s="181">
        <v>21.015105287207181</v>
      </c>
      <c r="P33" s="181">
        <v>22.13167528964668</v>
      </c>
      <c r="Q33" s="181">
        <v>9.5675878107426549</v>
      </c>
      <c r="R33" s="181">
        <v>10.495422757275108</v>
      </c>
      <c r="S33" s="181">
        <v>10.21833388344133</v>
      </c>
      <c r="T33" s="181">
        <v>10.33191480343501</v>
      </c>
      <c r="U33" s="181">
        <v>9.4467307116073638</v>
      </c>
      <c r="V33" s="181">
        <v>9.953166420981896</v>
      </c>
      <c r="W33" s="181">
        <v>10.385808701562414</v>
      </c>
      <c r="X33" s="81">
        <v>29</v>
      </c>
    </row>
    <row r="34" spans="1:26" s="55" customFormat="1" ht="12.75" customHeight="1">
      <c r="A34" s="75">
        <v>30</v>
      </c>
      <c r="B34" s="76" t="s">
        <v>348</v>
      </c>
      <c r="C34" s="84" t="s">
        <v>349</v>
      </c>
      <c r="D34" s="181">
        <v>18.854108669475171</v>
      </c>
      <c r="E34" s="181">
        <v>15.644182077772738</v>
      </c>
      <c r="F34" s="181">
        <v>12.78729448739851</v>
      </c>
      <c r="G34" s="181">
        <v>10.930031036441211</v>
      </c>
      <c r="H34" s="181">
        <v>10.365813669129203</v>
      </c>
      <c r="I34" s="181">
        <v>10.421339491827705</v>
      </c>
      <c r="J34" s="181">
        <v>10.208513374582768</v>
      </c>
      <c r="K34" s="181">
        <v>9.6019313573806802</v>
      </c>
      <c r="L34" s="181">
        <v>5.7174293262795741</v>
      </c>
      <c r="M34" s="181">
        <v>5.6111023522329688</v>
      </c>
      <c r="N34" s="181">
        <v>5.5920054835472008</v>
      </c>
      <c r="O34" s="181">
        <v>6.7861277489939846</v>
      </c>
      <c r="P34" s="181">
        <v>5.9493750778620109</v>
      </c>
      <c r="Q34" s="181">
        <v>6.7408005030232347</v>
      </c>
      <c r="R34" s="181">
        <v>7.0683459385730307</v>
      </c>
      <c r="S34" s="181">
        <v>7.5691362099565414</v>
      </c>
      <c r="T34" s="181">
        <v>8.3534630325644788</v>
      </c>
      <c r="U34" s="181">
        <v>7.1375298709922337</v>
      </c>
      <c r="V34" s="181">
        <v>7.0257645324578082</v>
      </c>
      <c r="W34" s="181">
        <v>7.8470554634027136</v>
      </c>
      <c r="X34" s="81">
        <v>30</v>
      </c>
    </row>
    <row r="35" spans="1:26" s="55" customFormat="1" ht="12.75" customHeight="1">
      <c r="A35" s="75">
        <v>31</v>
      </c>
      <c r="B35" s="76" t="s">
        <v>350</v>
      </c>
      <c r="C35" s="80" t="s">
        <v>351</v>
      </c>
      <c r="D35" s="181">
        <v>31.682358091902021</v>
      </c>
      <c r="E35" s="181">
        <v>34.801425685303002</v>
      </c>
      <c r="F35" s="181">
        <v>32.328345263063305</v>
      </c>
      <c r="G35" s="181">
        <v>31.415501655668294</v>
      </c>
      <c r="H35" s="181">
        <v>30.557499641455763</v>
      </c>
      <c r="I35" s="181">
        <v>30.596214315957191</v>
      </c>
      <c r="J35" s="181">
        <v>31.277147360423804</v>
      </c>
      <c r="K35" s="181">
        <v>29.678696922813018</v>
      </c>
      <c r="L35" s="181">
        <v>15.322710594429264</v>
      </c>
      <c r="M35" s="181">
        <v>15.196735537297622</v>
      </c>
      <c r="N35" s="181">
        <v>14.539214257222724</v>
      </c>
      <c r="O35" s="181">
        <v>17.950402432822798</v>
      </c>
      <c r="P35" s="181">
        <v>19.989900261616356</v>
      </c>
      <c r="Q35" s="181">
        <v>21.092182219137221</v>
      </c>
      <c r="R35" s="181">
        <v>19.491499406368053</v>
      </c>
      <c r="S35" s="181">
        <v>22.5181802246207</v>
      </c>
      <c r="T35" s="181">
        <v>21.982797454117055</v>
      </c>
      <c r="U35" s="181">
        <v>19.103388772361566</v>
      </c>
      <c r="V35" s="181">
        <v>19.71117271606218</v>
      </c>
      <c r="W35" s="181">
        <v>21.233208900972052</v>
      </c>
      <c r="X35" s="81">
        <v>31</v>
      </c>
    </row>
    <row r="36" spans="1:26" s="55" customFormat="1" ht="12.75" customHeight="1">
      <c r="A36" s="75">
        <v>32</v>
      </c>
      <c r="B36" s="76" t="s">
        <v>352</v>
      </c>
      <c r="C36" s="80" t="s">
        <v>353</v>
      </c>
      <c r="D36" s="181">
        <v>3.8758003116952215</v>
      </c>
      <c r="E36" s="181">
        <v>4.0516596630299633</v>
      </c>
      <c r="F36" s="181">
        <v>3.9446970025789421</v>
      </c>
      <c r="G36" s="181">
        <v>4.1728507384538185</v>
      </c>
      <c r="H36" s="181">
        <v>4.2449363177125052</v>
      </c>
      <c r="I36" s="181">
        <v>4.152190624241002</v>
      </c>
      <c r="J36" s="181">
        <v>4.3440482445033064</v>
      </c>
      <c r="K36" s="181">
        <v>3.0551599773483975</v>
      </c>
      <c r="L36" s="181">
        <v>1.3721830383070976</v>
      </c>
      <c r="M36" s="181">
        <v>1.4027755880582422</v>
      </c>
      <c r="N36" s="181">
        <v>1.3420813160513283</v>
      </c>
      <c r="O36" s="181">
        <v>1.7512587739339323</v>
      </c>
      <c r="P36" s="181">
        <v>1.9038000249158431</v>
      </c>
      <c r="Q36" s="181">
        <v>2.8267873077194219</v>
      </c>
      <c r="R36" s="181">
        <v>2.5703076140265568</v>
      </c>
      <c r="S36" s="181">
        <v>2.8384260787337023</v>
      </c>
      <c r="T36" s="181">
        <v>3.2974196181175568</v>
      </c>
      <c r="U36" s="181">
        <v>2.7290555389087947</v>
      </c>
      <c r="V36" s="181">
        <v>2.5370816367208753</v>
      </c>
      <c r="W36" s="181">
        <v>3.2311404849305299</v>
      </c>
      <c r="X36" s="81">
        <v>32</v>
      </c>
    </row>
    <row r="37" spans="1:26" s="55" customFormat="1" ht="12.75" customHeight="1">
      <c r="A37" s="75">
        <v>33</v>
      </c>
      <c r="B37" s="76" t="s">
        <v>354</v>
      </c>
      <c r="C37" s="80" t="s">
        <v>355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0.43440482445033068</v>
      </c>
      <c r="K37" s="181">
        <v>0.43645142533548553</v>
      </c>
      <c r="L37" s="181">
        <v>0.22869717305118301</v>
      </c>
      <c r="M37" s="181">
        <v>0.46759186268608055</v>
      </c>
      <c r="N37" s="181">
        <v>0.22368021934188806</v>
      </c>
      <c r="O37" s="181">
        <v>0.21890734674174153</v>
      </c>
      <c r="P37" s="181">
        <v>0.23797500311448039</v>
      </c>
      <c r="Q37" s="181">
        <v>0.43489035503375706</v>
      </c>
      <c r="R37" s="181">
        <v>0.64257690350663921</v>
      </c>
      <c r="S37" s="181">
        <v>0.37845681049782703</v>
      </c>
      <c r="T37" s="181">
        <v>0.43965594908234107</v>
      </c>
      <c r="U37" s="181">
        <v>0.41985469829366068</v>
      </c>
      <c r="V37" s="181">
        <v>0.58548037770481731</v>
      </c>
      <c r="W37" s="181">
        <v>0.46159149784721842</v>
      </c>
      <c r="X37" s="81">
        <v>33</v>
      </c>
    </row>
    <row r="38" spans="1:26" s="89" customFormat="1" ht="12.75" customHeight="1">
      <c r="A38" s="75">
        <v>34</v>
      </c>
      <c r="B38" s="76" t="s">
        <v>356</v>
      </c>
      <c r="C38" s="80" t="s">
        <v>357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22.154646046966864</v>
      </c>
      <c r="K38" s="181">
        <v>22.477248404777505</v>
      </c>
      <c r="L38" s="181">
        <v>10.520069960354416</v>
      </c>
      <c r="M38" s="181">
        <v>10.520816910436817</v>
      </c>
      <c r="N38" s="181">
        <v>10.065609870384964</v>
      </c>
      <c r="O38" s="181">
        <v>12.477718764279262</v>
      </c>
      <c r="P38" s="181">
        <v>12.61267516506746</v>
      </c>
      <c r="Q38" s="181">
        <v>33.269112160082429</v>
      </c>
      <c r="R38" s="181">
        <v>30.629499067149794</v>
      </c>
      <c r="S38" s="181">
        <v>39.170279886525087</v>
      </c>
      <c r="T38" s="181">
        <v>43.08628301006943</v>
      </c>
      <c r="U38" s="181">
        <v>37.157140798988969</v>
      </c>
      <c r="V38" s="181">
        <v>35.128822662289053</v>
      </c>
      <c r="W38" s="181">
        <v>41.774030555173283</v>
      </c>
      <c r="X38" s="81">
        <v>34</v>
      </c>
      <c r="Y38" s="88"/>
      <c r="Z38" s="88"/>
    </row>
    <row r="39" spans="1:26" s="89" customFormat="1" ht="12.75" customHeight="1">
      <c r="A39" s="75">
        <v>35</v>
      </c>
      <c r="B39" s="76" t="s">
        <v>358</v>
      </c>
      <c r="C39" s="80" t="s">
        <v>359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0.21720241222516534</v>
      </c>
      <c r="K39" s="181">
        <v>0.21822571266774277</v>
      </c>
      <c r="L39" s="181">
        <v>0.22869717305118301</v>
      </c>
      <c r="M39" s="181">
        <v>0.23379593134304028</v>
      </c>
      <c r="N39" s="181">
        <v>0.22368021934188806</v>
      </c>
      <c r="O39" s="181">
        <v>1.0945367337087073</v>
      </c>
      <c r="P39" s="181">
        <v>0.23797500311448039</v>
      </c>
      <c r="Q39" s="181">
        <v>0.43489035503375706</v>
      </c>
      <c r="R39" s="181">
        <v>0.42838460233775938</v>
      </c>
      <c r="S39" s="181">
        <v>0.37845681049782703</v>
      </c>
      <c r="T39" s="181">
        <v>0.43965594908234107</v>
      </c>
      <c r="U39" s="181">
        <v>1.6794187931746427</v>
      </c>
      <c r="V39" s="181">
        <v>2.3419215108192692</v>
      </c>
      <c r="W39" s="181">
        <v>9.2318299569443703</v>
      </c>
      <c r="X39" s="81">
        <v>35</v>
      </c>
    </row>
    <row r="40" spans="1:26" s="89" customFormat="1" ht="12.75" customHeight="1">
      <c r="A40" s="75">
        <v>36</v>
      </c>
      <c r="B40" s="76" t="s">
        <v>360</v>
      </c>
      <c r="C40" s="85" t="s">
        <v>361</v>
      </c>
      <c r="D40" s="181">
        <v>204309.26800000001</v>
      </c>
      <c r="E40" s="181">
        <v>195726.72426666677</v>
      </c>
      <c r="F40" s="181">
        <v>182368.05906666661</v>
      </c>
      <c r="G40" s="181">
        <v>175099.50580000001</v>
      </c>
      <c r="H40" s="181">
        <v>160025.03019999992</v>
      </c>
      <c r="I40" s="181">
        <v>106041.25000000003</v>
      </c>
      <c r="J40" s="181">
        <v>98155.676400000011</v>
      </c>
      <c r="K40" s="181">
        <v>86326.316866666632</v>
      </c>
      <c r="L40" s="181">
        <v>79743.670049705004</v>
      </c>
      <c r="M40" s="181">
        <v>74740.370575588051</v>
      </c>
      <c r="N40" s="181">
        <v>72040.916794124365</v>
      </c>
      <c r="O40" s="181">
        <v>68938.347319856228</v>
      </c>
      <c r="P40" s="181">
        <v>63169.864000124573</v>
      </c>
      <c r="Q40" s="181">
        <v>58458.41355752472</v>
      </c>
      <c r="R40" s="181">
        <v>54035.018840608143</v>
      </c>
      <c r="S40" s="181">
        <v>49886.943389530679</v>
      </c>
      <c r="T40" s="181">
        <v>48145.616194548849</v>
      </c>
      <c r="U40" s="181">
        <v>47813.763115280897</v>
      </c>
      <c r="V40" s="181">
        <v>47368.072251205245</v>
      </c>
      <c r="W40" s="181">
        <v>46574.566068416039</v>
      </c>
      <c r="X40" s="81">
        <v>36</v>
      </c>
    </row>
    <row r="41" spans="1:26" s="89" customFormat="1" ht="12.75" customHeight="1">
      <c r="A41" s="75">
        <v>37</v>
      </c>
      <c r="B41" s="76" t="s">
        <v>362</v>
      </c>
      <c r="C41" s="80" t="s">
        <v>363</v>
      </c>
      <c r="D41" s="181">
        <v>0</v>
      </c>
      <c r="E41" s="181">
        <v>0</v>
      </c>
      <c r="F41" s="181">
        <v>0</v>
      </c>
      <c r="G41" s="181">
        <v>0</v>
      </c>
      <c r="H41" s="181">
        <v>0</v>
      </c>
      <c r="I41" s="181">
        <v>0</v>
      </c>
      <c r="J41" s="181">
        <v>0</v>
      </c>
      <c r="K41" s="181">
        <v>0</v>
      </c>
      <c r="L41" s="181">
        <v>1.3721830383070976</v>
      </c>
      <c r="M41" s="181">
        <v>1.4027755880582422</v>
      </c>
      <c r="N41" s="181">
        <v>1.5657615353932164</v>
      </c>
      <c r="O41" s="181">
        <v>2.1890734674174146</v>
      </c>
      <c r="P41" s="181">
        <v>1.6658250218013628</v>
      </c>
      <c r="Q41" s="181">
        <v>1.52211624261815</v>
      </c>
      <c r="R41" s="181">
        <v>1.499346108182158</v>
      </c>
      <c r="S41" s="181">
        <v>1.3245988367423944</v>
      </c>
      <c r="T41" s="181">
        <v>1.5387958217881936</v>
      </c>
      <c r="U41" s="181">
        <v>11.126149504782006</v>
      </c>
      <c r="V41" s="181">
        <v>13.856368939014009</v>
      </c>
      <c r="W41" s="181">
        <v>15.232519428958209</v>
      </c>
      <c r="X41" s="81">
        <v>37</v>
      </c>
    </row>
    <row r="42" spans="1:26" s="89" customFormat="1" ht="12.75" customHeight="1">
      <c r="A42" s="75">
        <v>38</v>
      </c>
      <c r="B42" s="76" t="s">
        <v>364</v>
      </c>
      <c r="C42" s="80" t="s">
        <v>365</v>
      </c>
      <c r="D42" s="181">
        <v>204309.26800000001</v>
      </c>
      <c r="E42" s="181">
        <v>195726.72426666677</v>
      </c>
      <c r="F42" s="181">
        <v>182368.05906666661</v>
      </c>
      <c r="G42" s="181">
        <v>175099.50580000001</v>
      </c>
      <c r="H42" s="181">
        <v>160025.03019999992</v>
      </c>
      <c r="I42" s="181">
        <v>106041.25000000003</v>
      </c>
      <c r="J42" s="181">
        <v>98155.676400000011</v>
      </c>
      <c r="K42" s="181">
        <v>86326.316866666632</v>
      </c>
      <c r="L42" s="181">
        <v>79742.297866666704</v>
      </c>
      <c r="M42" s="181">
        <v>74738.967799999999</v>
      </c>
      <c r="N42" s="181">
        <v>72039.351032588966</v>
      </c>
      <c r="O42" s="181">
        <v>68936.158246388804</v>
      </c>
      <c r="P42" s="181">
        <v>63168.198175102771</v>
      </c>
      <c r="Q42" s="181">
        <v>58456.891441282103</v>
      </c>
      <c r="R42" s="181">
        <v>54033.51949449996</v>
      </c>
      <c r="S42" s="181">
        <v>49885.618790693938</v>
      </c>
      <c r="T42" s="181">
        <v>48144.077398727059</v>
      </c>
      <c r="U42" s="181">
        <v>47802.636965776117</v>
      </c>
      <c r="V42" s="181">
        <v>47354.215882266231</v>
      </c>
      <c r="W42" s="181">
        <v>46559.333548987081</v>
      </c>
      <c r="X42" s="81">
        <v>38</v>
      </c>
    </row>
    <row r="43" spans="1:26" s="90" customFormat="1" ht="12.75" customHeight="1">
      <c r="A43" s="75">
        <v>39</v>
      </c>
      <c r="B43" s="76" t="s">
        <v>366</v>
      </c>
      <c r="C43" s="85" t="s">
        <v>367</v>
      </c>
      <c r="D43" s="181">
        <v>1426512.4699444224</v>
      </c>
      <c r="E43" s="181">
        <v>1370869.9405857855</v>
      </c>
      <c r="F43" s="181">
        <v>1259092.7139498347</v>
      </c>
      <c r="G43" s="181">
        <v>1176859.3983567117</v>
      </c>
      <c r="H43" s="181">
        <v>1114598.0687278539</v>
      </c>
      <c r="I43" s="181">
        <v>1054139.4280800445</v>
      </c>
      <c r="J43" s="181">
        <v>990845.23863944842</v>
      </c>
      <c r="K43" s="181">
        <v>936770.50377038226</v>
      </c>
      <c r="L43" s="181">
        <v>878207.76066991454</v>
      </c>
      <c r="M43" s="181">
        <v>823766.78113688831</v>
      </c>
      <c r="N43" s="181">
        <v>766954.49866353173</v>
      </c>
      <c r="O43" s="181">
        <v>703861.89004976198</v>
      </c>
      <c r="P43" s="181">
        <v>653601.97859603167</v>
      </c>
      <c r="Q43" s="181">
        <v>606328.08909860183</v>
      </c>
      <c r="R43" s="181">
        <v>558909.13848454016</v>
      </c>
      <c r="S43" s="181">
        <v>515447.12319297326</v>
      </c>
      <c r="T43" s="181">
        <v>484373.58318749652</v>
      </c>
      <c r="U43" s="181">
        <v>455414.09114732087</v>
      </c>
      <c r="V43" s="181">
        <v>425268.55552481674</v>
      </c>
      <c r="W43" s="181">
        <v>399197.10037272586</v>
      </c>
      <c r="X43" s="81">
        <v>39</v>
      </c>
    </row>
    <row r="44" spans="1:26" s="89" customFormat="1" ht="12.75" customHeight="1">
      <c r="A44" s="75">
        <v>40</v>
      </c>
      <c r="B44" s="76" t="s">
        <v>368</v>
      </c>
      <c r="C44" s="80" t="s">
        <v>369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0.22869717305118301</v>
      </c>
      <c r="M44" s="181">
        <v>0.23379593134304028</v>
      </c>
      <c r="N44" s="181">
        <v>0.22368021934188806</v>
      </c>
      <c r="O44" s="181">
        <v>0.21890734674174153</v>
      </c>
      <c r="P44" s="181">
        <v>0.23797500311448039</v>
      </c>
      <c r="Q44" s="181">
        <v>0.21744517751687853</v>
      </c>
      <c r="R44" s="181">
        <v>0.21419230116887969</v>
      </c>
      <c r="S44" s="181">
        <v>0.18922840524891352</v>
      </c>
      <c r="T44" s="181">
        <v>0.21982797454117053</v>
      </c>
      <c r="U44" s="181">
        <v>1.0496367457341516</v>
      </c>
      <c r="V44" s="181">
        <v>0.78064050360642323</v>
      </c>
      <c r="W44" s="181">
        <v>0.92318299569443685</v>
      </c>
      <c r="X44" s="81">
        <v>40</v>
      </c>
    </row>
    <row r="45" spans="1:26" s="55" customFormat="1" ht="12.75" customHeight="1">
      <c r="A45" s="75">
        <v>41</v>
      </c>
      <c r="B45" s="76" t="s">
        <v>370</v>
      </c>
      <c r="C45" s="80" t="s">
        <v>371</v>
      </c>
      <c r="D45" s="181">
        <v>1426512.4699444224</v>
      </c>
      <c r="E45" s="181">
        <v>1370869.9405857855</v>
      </c>
      <c r="F45" s="181">
        <v>1259092.7139498347</v>
      </c>
      <c r="G45" s="181">
        <v>1176859.3983567117</v>
      </c>
      <c r="H45" s="181">
        <v>1114598.0687278539</v>
      </c>
      <c r="I45" s="181">
        <v>1054139.4280800445</v>
      </c>
      <c r="J45" s="181">
        <v>990845.23863944842</v>
      </c>
      <c r="K45" s="181">
        <v>936770.50377038226</v>
      </c>
      <c r="L45" s="181">
        <v>878207.53197274148</v>
      </c>
      <c r="M45" s="181">
        <v>823766.54734095698</v>
      </c>
      <c r="N45" s="181">
        <v>766954.27498331235</v>
      </c>
      <c r="O45" s="181">
        <v>703861.67114241526</v>
      </c>
      <c r="P45" s="181">
        <v>653601.74062102858</v>
      </c>
      <c r="Q45" s="181">
        <v>606327.87165342434</v>
      </c>
      <c r="R45" s="181">
        <v>558908.92429223901</v>
      </c>
      <c r="S45" s="181">
        <v>515446.93396456802</v>
      </c>
      <c r="T45" s="181">
        <v>484373.36335952196</v>
      </c>
      <c r="U45" s="181">
        <v>455413.04151057516</v>
      </c>
      <c r="V45" s="181">
        <v>425267.77488431311</v>
      </c>
      <c r="W45" s="181">
        <v>399196.17718973017</v>
      </c>
      <c r="X45" s="81">
        <v>41</v>
      </c>
    </row>
    <row r="46" spans="1:26" s="55" customFormat="1" ht="12.75" customHeight="1">
      <c r="A46" s="75">
        <v>42</v>
      </c>
      <c r="B46" s="76">
        <v>37</v>
      </c>
      <c r="C46" s="87" t="s">
        <v>372</v>
      </c>
      <c r="D46" s="181">
        <v>15248.544944422234</v>
      </c>
      <c r="E46" s="181">
        <v>11611.555585785549</v>
      </c>
      <c r="F46" s="181">
        <v>7942.9689498346352</v>
      </c>
      <c r="G46" s="181">
        <v>4326.393356711912</v>
      </c>
      <c r="H46" s="181">
        <v>4006.0437278540612</v>
      </c>
      <c r="I46" s="181">
        <v>3799.3430800444985</v>
      </c>
      <c r="J46" s="181">
        <v>3572.2063164249989</v>
      </c>
      <c r="K46" s="181">
        <v>3490.7628076109504</v>
      </c>
      <c r="L46" s="181">
        <v>3445.937782992451</v>
      </c>
      <c r="M46" s="181">
        <v>3404.8042996346549</v>
      </c>
      <c r="N46" s="181">
        <v>3378.7856932226414</v>
      </c>
      <c r="O46" s="181">
        <v>3281.6233175302418</v>
      </c>
      <c r="P46" s="181">
        <v>3141.1587958572145</v>
      </c>
      <c r="Q46" s="181">
        <v>3082.7427427732914</v>
      </c>
      <c r="R46" s="181">
        <v>2997.8701694818938</v>
      </c>
      <c r="S46" s="181">
        <v>2900.3847159003485</v>
      </c>
      <c r="T46" s="181">
        <v>2832.5258768712406</v>
      </c>
      <c r="U46" s="181">
        <v>2725.1364251652872</v>
      </c>
      <c r="V46" s="181">
        <v>2610.856176633084</v>
      </c>
      <c r="W46" s="181">
        <v>2526.0065130974162</v>
      </c>
      <c r="X46" s="81">
        <v>42</v>
      </c>
    </row>
    <row r="47" spans="1:26" s="55" customFormat="1" ht="12.75" customHeight="1">
      <c r="A47" s="75">
        <v>43</v>
      </c>
      <c r="B47" s="76" t="s">
        <v>373</v>
      </c>
      <c r="C47" s="87" t="s">
        <v>374</v>
      </c>
      <c r="D47" s="181">
        <v>1411263.925</v>
      </c>
      <c r="E47" s="181">
        <v>1359258.385</v>
      </c>
      <c r="F47" s="181">
        <v>1251149.7450000001</v>
      </c>
      <c r="G47" s="181">
        <v>1172533.0049999999</v>
      </c>
      <c r="H47" s="181">
        <v>1110592.0249999999</v>
      </c>
      <c r="I47" s="181">
        <v>1050340.085</v>
      </c>
      <c r="J47" s="181">
        <v>987273.03232302342</v>
      </c>
      <c r="K47" s="181">
        <v>933279.74096277135</v>
      </c>
      <c r="L47" s="181">
        <v>874761.59418974898</v>
      </c>
      <c r="M47" s="181">
        <v>820361.74304132233</v>
      </c>
      <c r="N47" s="181">
        <v>763575.4892900897</v>
      </c>
      <c r="O47" s="181">
        <v>700580.047824885</v>
      </c>
      <c r="P47" s="181">
        <v>650460.58182517136</v>
      </c>
      <c r="Q47" s="181">
        <v>603245.12891065108</v>
      </c>
      <c r="R47" s="181">
        <v>555911.05412275717</v>
      </c>
      <c r="S47" s="181">
        <v>512546.54924866767</v>
      </c>
      <c r="T47" s="181">
        <v>481540.83748265071</v>
      </c>
      <c r="U47" s="181">
        <v>452687.90508540988</v>
      </c>
      <c r="V47" s="181">
        <v>422656.91870768002</v>
      </c>
      <c r="W47" s="181">
        <v>396670.17067663273</v>
      </c>
      <c r="X47" s="81">
        <v>43</v>
      </c>
    </row>
    <row r="48" spans="1:26" s="55" customFormat="1" ht="12.75" customHeight="1">
      <c r="A48" s="75">
        <v>44</v>
      </c>
      <c r="B48" s="76" t="s">
        <v>375</v>
      </c>
      <c r="C48" s="85" t="s">
        <v>376</v>
      </c>
      <c r="D48" s="181">
        <v>421.55984421437961</v>
      </c>
      <c r="E48" s="181">
        <v>457.52742213571128</v>
      </c>
      <c r="F48" s="181">
        <v>441.36817972745251</v>
      </c>
      <c r="G48" s="181">
        <v>401.57005382323177</v>
      </c>
      <c r="H48" s="181">
        <v>391.63691120313831</v>
      </c>
      <c r="I48" s="181">
        <v>383.39194488166584</v>
      </c>
      <c r="J48" s="181">
        <v>378.14939968401279</v>
      </c>
      <c r="K48" s="181">
        <v>352.65275167107234</v>
      </c>
      <c r="L48" s="181">
        <v>266.20350943157706</v>
      </c>
      <c r="M48" s="181">
        <v>266.761157662409</v>
      </c>
      <c r="N48" s="181">
        <v>308.6787026918056</v>
      </c>
      <c r="O48" s="181">
        <v>309.53498829282239</v>
      </c>
      <c r="P48" s="181">
        <v>274.14720358788139</v>
      </c>
      <c r="Q48" s="181">
        <v>287.46252467731341</v>
      </c>
      <c r="R48" s="181">
        <v>303.72468305747134</v>
      </c>
      <c r="S48" s="181">
        <v>287.81640438359744</v>
      </c>
      <c r="T48" s="181">
        <v>330.62127370992044</v>
      </c>
      <c r="U48" s="181">
        <v>293.26850675812193</v>
      </c>
      <c r="V48" s="181">
        <v>310.10944005765157</v>
      </c>
      <c r="W48" s="181">
        <v>346.65521488326107</v>
      </c>
      <c r="X48" s="81">
        <v>44</v>
      </c>
    </row>
    <row r="49" spans="1:25" s="55" customFormat="1" ht="12.75" customHeight="1">
      <c r="A49" s="75">
        <v>45</v>
      </c>
      <c r="B49" s="76" t="s">
        <v>377</v>
      </c>
      <c r="C49" s="80" t="s">
        <v>378</v>
      </c>
      <c r="D49" s="181">
        <v>228.32189805841674</v>
      </c>
      <c r="E49" s="181">
        <v>242.34117679941056</v>
      </c>
      <c r="F49" s="181">
        <v>229.20193255994039</v>
      </c>
      <c r="G49" s="181">
        <v>193.92137778904012</v>
      </c>
      <c r="H49" s="181">
        <v>184.81061467002542</v>
      </c>
      <c r="I49" s="181">
        <v>187.68107482118455</v>
      </c>
      <c r="J49" s="181">
        <v>179.19199008576135</v>
      </c>
      <c r="K49" s="181">
        <v>160.61412452345866</v>
      </c>
      <c r="L49" s="181">
        <v>126.46953669730422</v>
      </c>
      <c r="M49" s="181">
        <v>126.71739478792784</v>
      </c>
      <c r="N49" s="181">
        <v>139.35277664999629</v>
      </c>
      <c r="O49" s="181">
        <v>140.97633130168151</v>
      </c>
      <c r="P49" s="181">
        <v>125.17485163821667</v>
      </c>
      <c r="Q49" s="181">
        <v>131.77177757522838</v>
      </c>
      <c r="R49" s="181">
        <v>106.02518907859543</v>
      </c>
      <c r="S49" s="181">
        <v>93.289603787714356</v>
      </c>
      <c r="T49" s="181">
        <v>100.68121233985607</v>
      </c>
      <c r="U49" s="181">
        <v>91.528324228018022</v>
      </c>
      <c r="V49" s="181">
        <v>90.554298418345098</v>
      </c>
      <c r="W49" s="181">
        <v>100.85774227961723</v>
      </c>
      <c r="X49" s="81">
        <v>45</v>
      </c>
    </row>
    <row r="50" spans="1:25" s="55" customFormat="1" ht="12.75" customHeight="1">
      <c r="A50" s="75">
        <v>46</v>
      </c>
      <c r="B50" s="76" t="s">
        <v>379</v>
      </c>
      <c r="C50" s="80" t="s">
        <v>380</v>
      </c>
      <c r="D50" s="181">
        <v>193.23794615596285</v>
      </c>
      <c r="E50" s="181">
        <v>215.18624533630074</v>
      </c>
      <c r="F50" s="181">
        <v>212.16624716751213</v>
      </c>
      <c r="G50" s="181">
        <v>207.64867603419165</v>
      </c>
      <c r="H50" s="181">
        <v>206.82629653311287</v>
      </c>
      <c r="I50" s="181">
        <v>195.71087006048131</v>
      </c>
      <c r="J50" s="181">
        <v>198.95740959825147</v>
      </c>
      <c r="K50" s="181">
        <v>192.03862714761368</v>
      </c>
      <c r="L50" s="181">
        <v>139.73397273427284</v>
      </c>
      <c r="M50" s="181">
        <v>140.04376287448116</v>
      </c>
      <c r="N50" s="181">
        <v>169.32592604180928</v>
      </c>
      <c r="O50" s="181">
        <v>168.55865699114091</v>
      </c>
      <c r="P50" s="181">
        <v>148.97235194966473</v>
      </c>
      <c r="Q50" s="181">
        <v>155.69074710208503</v>
      </c>
      <c r="R50" s="181">
        <v>197.69949397887592</v>
      </c>
      <c r="S50" s="181">
        <v>194.52680059588309</v>
      </c>
      <c r="T50" s="181">
        <v>229.94006137006437</v>
      </c>
      <c r="U50" s="181">
        <v>201.74018253010394</v>
      </c>
      <c r="V50" s="181">
        <v>219.5551416393065</v>
      </c>
      <c r="W50" s="181">
        <v>245.79747260364383</v>
      </c>
      <c r="X50" s="81">
        <v>46</v>
      </c>
    </row>
    <row r="51" spans="1:25" s="55" customFormat="1" ht="12.75" customHeight="1">
      <c r="A51" s="75">
        <v>47</v>
      </c>
      <c r="B51" s="76" t="s">
        <v>381</v>
      </c>
      <c r="C51" s="85" t="s">
        <v>382</v>
      </c>
      <c r="D51" s="181">
        <v>2523.9842658079428</v>
      </c>
      <c r="E51" s="181">
        <v>2616.3186382556723</v>
      </c>
      <c r="F51" s="181">
        <v>2584.4407293513705</v>
      </c>
      <c r="G51" s="181">
        <v>2560.622806415905</v>
      </c>
      <c r="H51" s="181">
        <v>2520.7482879432246</v>
      </c>
      <c r="I51" s="181">
        <v>2413.3029455850519</v>
      </c>
      <c r="J51" s="181">
        <v>2470.2430342368052</v>
      </c>
      <c r="K51" s="181">
        <v>2436.4900819353479</v>
      </c>
      <c r="L51" s="181">
        <v>1978.6879412388353</v>
      </c>
      <c r="M51" s="181">
        <v>2022.8023979799848</v>
      </c>
      <c r="N51" s="181">
        <v>1878.6901622525179</v>
      </c>
      <c r="O51" s="181">
        <v>2039.1219348993218</v>
      </c>
      <c r="P51" s="181">
        <v>1876.9088495639069</v>
      </c>
      <c r="Q51" s="181">
        <v>1745.2149947504672</v>
      </c>
      <c r="R51" s="181">
        <v>1627.6472965823168</v>
      </c>
      <c r="S51" s="181">
        <v>1637.5826190240973</v>
      </c>
      <c r="T51" s="181">
        <v>1745.8737738059763</v>
      </c>
      <c r="U51" s="181">
        <v>1553.2524563373977</v>
      </c>
      <c r="V51" s="181">
        <v>1662.3739524298778</v>
      </c>
      <c r="W51" s="181">
        <v>1805.7459395783185</v>
      </c>
      <c r="X51" s="81">
        <v>47</v>
      </c>
    </row>
    <row r="52" spans="1:25" s="55" customFormat="1" ht="12.75" customHeight="1">
      <c r="A52" s="75">
        <v>48</v>
      </c>
      <c r="B52" s="76" t="s">
        <v>383</v>
      </c>
      <c r="C52" s="80" t="s">
        <v>384</v>
      </c>
      <c r="D52" s="181">
        <v>291.90932047296587</v>
      </c>
      <c r="E52" s="181">
        <v>301.2891838799822</v>
      </c>
      <c r="F52" s="181">
        <v>310.47444849854134</v>
      </c>
      <c r="G52" s="181">
        <v>326.15574560680449</v>
      </c>
      <c r="H52" s="181">
        <v>331.25651250484555</v>
      </c>
      <c r="I52" s="181">
        <v>314.09030796040628</v>
      </c>
      <c r="J52" s="181">
        <v>321.24236768101946</v>
      </c>
      <c r="K52" s="181">
        <v>271.69101227133973</v>
      </c>
      <c r="L52" s="181">
        <v>217.71970874472615</v>
      </c>
      <c r="M52" s="181">
        <v>220.00197139380091</v>
      </c>
      <c r="N52" s="181">
        <v>222.11445780649484</v>
      </c>
      <c r="O52" s="181">
        <v>256.55941038132096</v>
      </c>
      <c r="P52" s="181">
        <v>251.30160328889127</v>
      </c>
      <c r="Q52" s="181">
        <v>254.19341251723105</v>
      </c>
      <c r="R52" s="181">
        <v>234.32637747875435</v>
      </c>
      <c r="S52" s="181">
        <v>231.23711121417227</v>
      </c>
      <c r="T52" s="181">
        <v>263.13408552578107</v>
      </c>
      <c r="U52" s="181">
        <v>243.93557970861687</v>
      </c>
      <c r="V52" s="181">
        <v>262.10004908585654</v>
      </c>
      <c r="W52" s="181">
        <v>289.417869150206</v>
      </c>
      <c r="X52" s="81">
        <v>48</v>
      </c>
      <c r="Y52" s="82"/>
    </row>
    <row r="53" spans="1:25" s="55" customFormat="1" ht="12.75" customHeight="1">
      <c r="A53" s="75">
        <v>49</v>
      </c>
      <c r="B53" s="76" t="s">
        <v>385</v>
      </c>
      <c r="C53" s="80" t="s">
        <v>386</v>
      </c>
      <c r="D53" s="181">
        <v>734.69716848974474</v>
      </c>
      <c r="E53" s="181">
        <v>768.25029199201595</v>
      </c>
      <c r="F53" s="181">
        <v>758.95092369105816</v>
      </c>
      <c r="G53" s="181">
        <v>758.24803035581874</v>
      </c>
      <c r="H53" s="181">
        <v>728.42189416665428</v>
      </c>
      <c r="I53" s="181">
        <v>696.99990993455731</v>
      </c>
      <c r="J53" s="181">
        <v>711.33790003741649</v>
      </c>
      <c r="K53" s="181">
        <v>642.45649809383463</v>
      </c>
      <c r="L53" s="181">
        <v>435.89681183555479</v>
      </c>
      <c r="M53" s="181">
        <v>460.81178067713245</v>
      </c>
      <c r="N53" s="181">
        <v>476.66254741756364</v>
      </c>
      <c r="O53" s="181">
        <v>509.17848852129072</v>
      </c>
      <c r="P53" s="181">
        <v>294.85102885884123</v>
      </c>
      <c r="Q53" s="181">
        <v>268.10990387831123</v>
      </c>
      <c r="R53" s="181">
        <v>237.75345429745636</v>
      </c>
      <c r="S53" s="181">
        <v>231.61556802467018</v>
      </c>
      <c r="T53" s="181">
        <v>247.08664338427567</v>
      </c>
      <c r="U53" s="181">
        <v>222.52299009564013</v>
      </c>
      <c r="V53" s="181">
        <v>268.93065349241272</v>
      </c>
      <c r="W53" s="181">
        <v>318.95972501242801</v>
      </c>
      <c r="X53" s="81">
        <v>49</v>
      </c>
    </row>
    <row r="54" spans="1:25" s="55" customFormat="1" ht="12.75" customHeight="1">
      <c r="A54" s="75">
        <v>50</v>
      </c>
      <c r="B54" s="76" t="s">
        <v>387</v>
      </c>
      <c r="C54" s="80" t="s">
        <v>388</v>
      </c>
      <c r="D54" s="181">
        <v>1497.3777768452323</v>
      </c>
      <c r="E54" s="181">
        <v>1546.779162383674</v>
      </c>
      <c r="F54" s="181">
        <v>1515.0153571617707</v>
      </c>
      <c r="G54" s="181">
        <v>1476.2190304532819</v>
      </c>
      <c r="H54" s="181">
        <v>1461.0698812717244</v>
      </c>
      <c r="I54" s="181">
        <v>1402.2127276900883</v>
      </c>
      <c r="J54" s="181">
        <v>1437.6627665183692</v>
      </c>
      <c r="K54" s="181">
        <v>1522.3425715701733</v>
      </c>
      <c r="L54" s="181">
        <v>1325.0714206585544</v>
      </c>
      <c r="M54" s="181">
        <v>1341.9886459090515</v>
      </c>
      <c r="N54" s="181">
        <v>1179.9131570284594</v>
      </c>
      <c r="O54" s="181">
        <v>1273.3840359967101</v>
      </c>
      <c r="P54" s="181">
        <v>1330.7562174161744</v>
      </c>
      <c r="Q54" s="181">
        <v>1222.911678354925</v>
      </c>
      <c r="R54" s="181">
        <v>1155.567464806106</v>
      </c>
      <c r="S54" s="181">
        <v>1174.7299397852548</v>
      </c>
      <c r="T54" s="181">
        <v>1235.6530448959195</v>
      </c>
      <c r="U54" s="181">
        <v>1086.7938865331407</v>
      </c>
      <c r="V54" s="181">
        <v>1131.3432498516086</v>
      </c>
      <c r="W54" s="181">
        <v>1197.3683454156844</v>
      </c>
      <c r="X54" s="81">
        <v>50</v>
      </c>
    </row>
    <row r="55" spans="1:25" s="55" customFormat="1" ht="12.75" customHeight="1">
      <c r="A55" s="75">
        <v>51</v>
      </c>
      <c r="B55" s="76" t="s">
        <v>389</v>
      </c>
      <c r="C55" s="85" t="s">
        <v>390</v>
      </c>
      <c r="D55" s="181">
        <v>90859.926485740987</v>
      </c>
      <c r="E55" s="181">
        <v>92075.416159741639</v>
      </c>
      <c r="F55" s="181">
        <v>92233.567969922704</v>
      </c>
      <c r="G55" s="181">
        <v>94565.535330824117</v>
      </c>
      <c r="H55" s="181">
        <v>96182.576421994469</v>
      </c>
      <c r="I55" s="181">
        <v>98965.162339253526</v>
      </c>
      <c r="J55" s="181">
        <v>100623.418279655</v>
      </c>
      <c r="K55" s="181">
        <v>101894.1560653371</v>
      </c>
      <c r="L55" s="181">
        <v>103045.38306932374</v>
      </c>
      <c r="M55" s="181">
        <v>104349.71886493018</v>
      </c>
      <c r="N55" s="181">
        <v>105830.61578235892</v>
      </c>
      <c r="O55" s="181">
        <v>107566.94515229993</v>
      </c>
      <c r="P55" s="181">
        <v>109003.41471424109</v>
      </c>
      <c r="Q55" s="181">
        <v>109872.29642962034</v>
      </c>
      <c r="R55" s="181">
        <v>111559.97135409502</v>
      </c>
      <c r="S55" s="181">
        <v>112722.88966447885</v>
      </c>
      <c r="T55" s="181">
        <v>115279.35357224691</v>
      </c>
      <c r="U55" s="181">
        <v>116954.9154085738</v>
      </c>
      <c r="V55" s="181">
        <v>118972.95249827995</v>
      </c>
      <c r="W55" s="181">
        <v>119150.05910776353</v>
      </c>
      <c r="X55" s="81">
        <v>51</v>
      </c>
    </row>
    <row r="56" spans="1:25" s="55" customFormat="1" ht="12.75" customHeight="1">
      <c r="A56" s="75">
        <v>52</v>
      </c>
      <c r="B56" s="76" t="s">
        <v>391</v>
      </c>
      <c r="C56" s="80" t="s">
        <v>392</v>
      </c>
      <c r="D56" s="181">
        <v>19.002028980791216</v>
      </c>
      <c r="E56" s="181">
        <v>16.179253473233999</v>
      </c>
      <c r="F56" s="181">
        <v>15.557550167192124</v>
      </c>
      <c r="G56" s="181">
        <v>14.110077913461568</v>
      </c>
      <c r="H56" s="181">
        <v>12.76840009224723</v>
      </c>
      <c r="I56" s="181">
        <v>10.838201318329913</v>
      </c>
      <c r="J56" s="181">
        <v>10.425715786807935</v>
      </c>
      <c r="K56" s="181">
        <v>12.002414196725855</v>
      </c>
      <c r="L56" s="181">
        <v>11.206161479507967</v>
      </c>
      <c r="M56" s="181">
        <v>8.4166535283494515</v>
      </c>
      <c r="N56" s="181">
        <v>8.0524878963079694</v>
      </c>
      <c r="O56" s="181">
        <v>11.602089377312295</v>
      </c>
      <c r="P56" s="181">
        <v>9.7569751276936945</v>
      </c>
      <c r="Q56" s="181">
        <v>9.7850329882595357</v>
      </c>
      <c r="R56" s="181">
        <v>7.9251151432485498</v>
      </c>
      <c r="S56" s="181">
        <v>6.6229941837119712</v>
      </c>
      <c r="T56" s="181">
        <v>6.8146672107762862</v>
      </c>
      <c r="U56" s="181">
        <v>6.5077478235517408</v>
      </c>
      <c r="V56" s="181">
        <v>4.4886828957369342</v>
      </c>
      <c r="W56" s="181">
        <v>9.9242172037151963</v>
      </c>
      <c r="X56" s="81">
        <v>52</v>
      </c>
    </row>
    <row r="57" spans="1:25" s="55" customFormat="1" ht="12.75" customHeight="1">
      <c r="A57" s="75">
        <v>53</v>
      </c>
      <c r="B57" s="76" t="s">
        <v>393</v>
      </c>
      <c r="C57" s="80" t="s">
        <v>394</v>
      </c>
      <c r="D57" s="181">
        <v>90617.836181097402</v>
      </c>
      <c r="E57" s="181">
        <v>91837.980241616926</v>
      </c>
      <c r="F57" s="181">
        <v>91995.748262136374</v>
      </c>
      <c r="G57" s="181">
        <v>94352.320017893944</v>
      </c>
      <c r="H57" s="181">
        <v>95958.471586984844</v>
      </c>
      <c r="I57" s="181">
        <v>98713.081836075755</v>
      </c>
      <c r="J57" s="181">
        <v>100349.30883542684</v>
      </c>
      <c r="K57" s="181">
        <v>101600.42425608631</v>
      </c>
      <c r="L57" s="181">
        <v>102837.03994467411</v>
      </c>
      <c r="M57" s="181">
        <v>104132.75624064385</v>
      </c>
      <c r="N57" s="181">
        <v>105687.23676176077</v>
      </c>
      <c r="O57" s="181">
        <v>107379.34155614226</v>
      </c>
      <c r="P57" s="181">
        <v>108813.03471174951</v>
      </c>
      <c r="Q57" s="181">
        <v>109694.64371958905</v>
      </c>
      <c r="R57" s="181">
        <v>111360.55832170679</v>
      </c>
      <c r="S57" s="181">
        <v>112505.08777003734</v>
      </c>
      <c r="T57" s="181">
        <v>115044.35746746238</v>
      </c>
      <c r="U57" s="181">
        <v>116752.96529869454</v>
      </c>
      <c r="V57" s="181">
        <v>118740.51678833114</v>
      </c>
      <c r="W57" s="181">
        <v>118851.17861290745</v>
      </c>
      <c r="X57" s="81">
        <v>53</v>
      </c>
    </row>
    <row r="58" spans="1:25" s="55" customFormat="1" ht="12.75" customHeight="1">
      <c r="A58" s="75">
        <v>54</v>
      </c>
      <c r="B58" s="76" t="s">
        <v>395</v>
      </c>
      <c r="C58" s="80" t="s">
        <v>396</v>
      </c>
      <c r="D58" s="181">
        <v>0</v>
      </c>
      <c r="E58" s="181">
        <v>0</v>
      </c>
      <c r="F58" s="181">
        <v>0</v>
      </c>
      <c r="G58" s="181">
        <v>0</v>
      </c>
      <c r="H58" s="181">
        <v>0</v>
      </c>
      <c r="I58" s="181">
        <v>0</v>
      </c>
      <c r="J58" s="181">
        <v>0</v>
      </c>
      <c r="K58" s="181">
        <v>0</v>
      </c>
      <c r="L58" s="181">
        <v>0</v>
      </c>
      <c r="M58" s="181">
        <v>0</v>
      </c>
      <c r="N58" s="181">
        <v>0</v>
      </c>
      <c r="O58" s="181">
        <v>0</v>
      </c>
      <c r="P58" s="181">
        <v>0</v>
      </c>
      <c r="Q58" s="181">
        <v>0</v>
      </c>
      <c r="R58" s="181">
        <v>0</v>
      </c>
      <c r="S58" s="181">
        <v>0</v>
      </c>
      <c r="T58" s="181">
        <v>0</v>
      </c>
      <c r="U58" s="181">
        <v>0</v>
      </c>
      <c r="V58" s="181">
        <v>0</v>
      </c>
      <c r="W58" s="181">
        <v>0</v>
      </c>
      <c r="X58" s="81">
        <v>54</v>
      </c>
    </row>
    <row r="59" spans="1:25" s="55" customFormat="1" ht="12.75" customHeight="1">
      <c r="A59" s="75">
        <v>55</v>
      </c>
      <c r="B59" s="76" t="s">
        <v>397</v>
      </c>
      <c r="C59" s="80" t="s">
        <v>398</v>
      </c>
      <c r="D59" s="181">
        <v>0</v>
      </c>
      <c r="E59" s="181">
        <v>0</v>
      </c>
      <c r="F59" s="181">
        <v>0</v>
      </c>
      <c r="G59" s="181">
        <v>0</v>
      </c>
      <c r="H59" s="181">
        <v>0</v>
      </c>
      <c r="I59" s="181">
        <v>0</v>
      </c>
      <c r="J59" s="181">
        <v>0</v>
      </c>
      <c r="K59" s="181">
        <v>0</v>
      </c>
      <c r="L59" s="181">
        <v>0.45739434610236601</v>
      </c>
      <c r="M59" s="181">
        <v>0.46759186268608055</v>
      </c>
      <c r="N59" s="181">
        <v>0.44736043868377612</v>
      </c>
      <c r="O59" s="181">
        <v>0.6567220402252244</v>
      </c>
      <c r="P59" s="181">
        <v>0.47595000622896078</v>
      </c>
      <c r="Q59" s="181">
        <v>0.43489035503375706</v>
      </c>
      <c r="R59" s="181">
        <v>0.42838460233775938</v>
      </c>
      <c r="S59" s="181">
        <v>0.37845681049782703</v>
      </c>
      <c r="T59" s="181">
        <v>0.43965594908234107</v>
      </c>
      <c r="U59" s="181">
        <v>1.8893461423214728</v>
      </c>
      <c r="V59" s="181">
        <v>2.7322417626224809</v>
      </c>
      <c r="W59" s="181">
        <v>3.2311404849305299</v>
      </c>
      <c r="X59" s="81">
        <v>55</v>
      </c>
    </row>
    <row r="60" spans="1:25" s="55" customFormat="1" ht="12.75" customHeight="1">
      <c r="A60" s="75">
        <v>56</v>
      </c>
      <c r="B60" s="76" t="s">
        <v>399</v>
      </c>
      <c r="C60" s="80" t="s">
        <v>400</v>
      </c>
      <c r="D60" s="181">
        <v>167.62019846149491</v>
      </c>
      <c r="E60" s="181">
        <v>166.95737947021192</v>
      </c>
      <c r="F60" s="181">
        <v>168.57691225281977</v>
      </c>
      <c r="G60" s="181">
        <v>152.93173851521516</v>
      </c>
      <c r="H60" s="181">
        <v>164.00743910156314</v>
      </c>
      <c r="I60" s="181">
        <v>194.17089253509633</v>
      </c>
      <c r="J60" s="181">
        <v>215.46479292736402</v>
      </c>
      <c r="K60" s="181">
        <v>231.75570685314273</v>
      </c>
      <c r="L60" s="181">
        <v>160.08802113582811</v>
      </c>
      <c r="M60" s="181">
        <v>169.50205022370423</v>
      </c>
      <c r="N60" s="181">
        <v>97.748255852405094</v>
      </c>
      <c r="O60" s="181">
        <v>119.96122601447433</v>
      </c>
      <c r="P60" s="181">
        <v>129.22042669116283</v>
      </c>
      <c r="Q60" s="181">
        <v>115.46338926146254</v>
      </c>
      <c r="R60" s="181">
        <v>145.22238019250045</v>
      </c>
      <c r="S60" s="181">
        <v>169.73787950827548</v>
      </c>
      <c r="T60" s="181">
        <v>182.6770468437127</v>
      </c>
      <c r="U60" s="181">
        <v>154.08667427377344</v>
      </c>
      <c r="V60" s="181">
        <v>181.88923734029657</v>
      </c>
      <c r="W60" s="181">
        <v>206.33139953770663</v>
      </c>
      <c r="X60" s="81">
        <v>56</v>
      </c>
    </row>
    <row r="61" spans="1:25" s="55" customFormat="1" ht="12.75" customHeight="1">
      <c r="A61" s="75">
        <v>57</v>
      </c>
      <c r="B61" s="76" t="s">
        <v>401</v>
      </c>
      <c r="C61" s="80" t="s">
        <v>402</v>
      </c>
      <c r="D61" s="181">
        <v>55.468077201309562</v>
      </c>
      <c r="E61" s="181">
        <v>54.299285181255037</v>
      </c>
      <c r="F61" s="181">
        <v>53.68524536630963</v>
      </c>
      <c r="G61" s="181">
        <v>46.17349650150021</v>
      </c>
      <c r="H61" s="181">
        <v>47.328995815812945</v>
      </c>
      <c r="I61" s="181">
        <v>47.071409324343925</v>
      </c>
      <c r="J61" s="181">
        <v>48.218935513986715</v>
      </c>
      <c r="K61" s="181">
        <v>49.973688200913095</v>
      </c>
      <c r="L61" s="181">
        <v>36.59154768818928</v>
      </c>
      <c r="M61" s="181">
        <v>38.576328671601651</v>
      </c>
      <c r="N61" s="181">
        <v>37.130916410753414</v>
      </c>
      <c r="O61" s="181">
        <v>55.383558725660585</v>
      </c>
      <c r="P61" s="181">
        <v>50.926650666498809</v>
      </c>
      <c r="Q61" s="181">
        <v>51.96939742653398</v>
      </c>
      <c r="R61" s="181">
        <v>45.837152450140259</v>
      </c>
      <c r="S61" s="181">
        <v>41.062563939014233</v>
      </c>
      <c r="T61" s="181">
        <v>45.064734780939936</v>
      </c>
      <c r="U61" s="181">
        <v>39.466341639604096</v>
      </c>
      <c r="V61" s="181">
        <v>43.325547950156491</v>
      </c>
      <c r="W61" s="181">
        <v>79.393737629721571</v>
      </c>
      <c r="X61" s="81">
        <v>57</v>
      </c>
    </row>
    <row r="62" spans="1:25" s="55" customFormat="1" ht="12.75" customHeight="1">
      <c r="A62" s="75">
        <v>58</v>
      </c>
      <c r="B62" s="76" t="s">
        <v>403</v>
      </c>
      <c r="C62" s="85" t="s">
        <v>404</v>
      </c>
      <c r="D62" s="181">
        <v>740.40360702087287</v>
      </c>
      <c r="E62" s="181">
        <v>821.26605436947068</v>
      </c>
      <c r="F62" s="181">
        <v>813.56343925886529</v>
      </c>
      <c r="G62" s="181">
        <v>790.63078709907973</v>
      </c>
      <c r="H62" s="181">
        <v>815.86704059834938</v>
      </c>
      <c r="I62" s="181">
        <v>801.04402415827951</v>
      </c>
      <c r="J62" s="181">
        <v>817.76708202774751</v>
      </c>
      <c r="K62" s="181">
        <v>854.35366509421294</v>
      </c>
      <c r="L62" s="181">
        <v>664.82268205978903</v>
      </c>
      <c r="M62" s="181">
        <v>663.74664908289151</v>
      </c>
      <c r="N62" s="181">
        <v>635.47550315030412</v>
      </c>
      <c r="O62" s="181">
        <v>739.68792464034436</v>
      </c>
      <c r="P62" s="181">
        <v>637.7730083468075</v>
      </c>
      <c r="Q62" s="181">
        <v>529.04411689856556</v>
      </c>
      <c r="R62" s="181">
        <v>524.55694556258618</v>
      </c>
      <c r="S62" s="181">
        <v>487.26314351595227</v>
      </c>
      <c r="T62" s="181">
        <v>555.06563571645552</v>
      </c>
      <c r="U62" s="181">
        <v>497.52781747798798</v>
      </c>
      <c r="V62" s="181">
        <v>493.55995840516107</v>
      </c>
      <c r="W62" s="181">
        <v>453.28285088596846</v>
      </c>
      <c r="X62" s="81">
        <v>58</v>
      </c>
    </row>
    <row r="63" spans="1:25" s="55" customFormat="1" ht="12.75" customHeight="1">
      <c r="A63" s="75">
        <v>59</v>
      </c>
      <c r="B63" s="76" t="s">
        <v>405</v>
      </c>
      <c r="C63" s="85" t="s">
        <v>406</v>
      </c>
      <c r="D63" s="181">
        <v>195.21523247912521</v>
      </c>
      <c r="E63" s="181">
        <v>201.91007016799625</v>
      </c>
      <c r="F63" s="181">
        <v>214.29786084917293</v>
      </c>
      <c r="G63" s="181">
        <v>221.13270227058021</v>
      </c>
      <c r="H63" s="181">
        <v>240.38874309984229</v>
      </c>
      <c r="I63" s="181">
        <v>257.53253781128126</v>
      </c>
      <c r="J63" s="181">
        <v>279.10509970933742</v>
      </c>
      <c r="K63" s="181">
        <v>221.71732407042663</v>
      </c>
      <c r="L63" s="181">
        <v>177.24030911466679</v>
      </c>
      <c r="M63" s="181">
        <v>269.33291290718239</v>
      </c>
      <c r="N63" s="181">
        <v>280.49499505472761</v>
      </c>
      <c r="O63" s="181">
        <v>404.97859147222164</v>
      </c>
      <c r="P63" s="181">
        <v>357.20047967483509</v>
      </c>
      <c r="Q63" s="181">
        <v>368.13468553607544</v>
      </c>
      <c r="R63" s="181">
        <v>312.93495200773322</v>
      </c>
      <c r="S63" s="181">
        <v>300.6839359405235</v>
      </c>
      <c r="T63" s="181">
        <v>345.12992002963767</v>
      </c>
      <c r="U63" s="181">
        <v>314.89102372024553</v>
      </c>
      <c r="V63" s="181">
        <v>321.23356723404316</v>
      </c>
      <c r="W63" s="181">
        <v>330.26871670968484</v>
      </c>
      <c r="X63" s="81">
        <v>59</v>
      </c>
    </row>
    <row r="64" spans="1:25" s="55" customFormat="1" ht="12.75" customHeight="1">
      <c r="A64" s="75">
        <v>60</v>
      </c>
      <c r="B64" s="76" t="s">
        <v>407</v>
      </c>
      <c r="C64" s="85" t="s">
        <v>408</v>
      </c>
      <c r="D64" s="181">
        <v>368.13189946220751</v>
      </c>
      <c r="E64" s="181">
        <v>374.48901702171418</v>
      </c>
      <c r="F64" s="181">
        <v>359.64679738161334</v>
      </c>
      <c r="G64" s="181">
        <v>354.89762072406069</v>
      </c>
      <c r="H64" s="181">
        <v>353.54513687506727</v>
      </c>
      <c r="I64" s="181">
        <v>348.76774230616513</v>
      </c>
      <c r="J64" s="181">
        <v>356.86356328594661</v>
      </c>
      <c r="K64" s="181">
        <v>399.13482846930145</v>
      </c>
      <c r="L64" s="181">
        <v>306.68290906163645</v>
      </c>
      <c r="M64" s="181">
        <v>298.79120025640543</v>
      </c>
      <c r="N64" s="181">
        <v>310.24446422719882</v>
      </c>
      <c r="O64" s="181">
        <v>396.66011229603549</v>
      </c>
      <c r="P64" s="181">
        <v>379.57012996759624</v>
      </c>
      <c r="Q64" s="181">
        <v>377.91971852433488</v>
      </c>
      <c r="R64" s="181">
        <v>353.63148922982043</v>
      </c>
      <c r="S64" s="181">
        <v>338.71884539555509</v>
      </c>
      <c r="T64" s="181">
        <v>351.06527534224932</v>
      </c>
      <c r="U64" s="181">
        <v>321.81862624209083</v>
      </c>
      <c r="V64" s="181">
        <v>354.02046838551291</v>
      </c>
      <c r="W64" s="181">
        <v>355.65624909128189</v>
      </c>
      <c r="X64" s="81">
        <v>60</v>
      </c>
    </row>
    <row r="65" spans="1:26" s="55" customFormat="1" ht="12.75" customHeight="1">
      <c r="A65" s="75">
        <v>61</v>
      </c>
      <c r="B65" s="76" t="s">
        <v>409</v>
      </c>
      <c r="C65" s="85" t="s">
        <v>410</v>
      </c>
      <c r="D65" s="181">
        <v>55.666172589640688</v>
      </c>
      <c r="E65" s="181">
        <v>57.426268517032348</v>
      </c>
      <c r="F65" s="181">
        <v>61.22451099132153</v>
      </c>
      <c r="G65" s="181">
        <v>64.321195425034844</v>
      </c>
      <c r="H65" s="181">
        <v>65.302495331162064</v>
      </c>
      <c r="I65" s="181">
        <v>64.560702640757057</v>
      </c>
      <c r="J65" s="181">
        <v>62.337092308622452</v>
      </c>
      <c r="K65" s="181">
        <v>69.832228053677682</v>
      </c>
      <c r="L65" s="181">
        <v>59.003870647205211</v>
      </c>
      <c r="M65" s="181">
        <v>61.955921805905689</v>
      </c>
      <c r="N65" s="181">
        <v>69.117187776643405</v>
      </c>
      <c r="O65" s="181">
        <v>105.0755264360359</v>
      </c>
      <c r="P65" s="181">
        <v>89.240626167930174</v>
      </c>
      <c r="Q65" s="181">
        <v>93.936316687291566</v>
      </c>
      <c r="R65" s="181">
        <v>74.538920806770122</v>
      </c>
      <c r="S65" s="181">
        <v>68.311454294857768</v>
      </c>
      <c r="T65" s="181">
        <v>72.763059573127421</v>
      </c>
      <c r="U65" s="181">
        <v>65.497332933811052</v>
      </c>
      <c r="V65" s="181">
        <v>62.25608016261225</v>
      </c>
      <c r="W65" s="181">
        <v>55.160183992742617</v>
      </c>
      <c r="X65" s="81">
        <v>61</v>
      </c>
    </row>
    <row r="66" spans="1:26" s="55" customFormat="1" ht="12.75" customHeight="1">
      <c r="A66" s="75">
        <v>62</v>
      </c>
      <c r="B66" s="91" t="s">
        <v>411</v>
      </c>
      <c r="C66" s="85" t="s">
        <v>412</v>
      </c>
      <c r="D66" s="181">
        <v>329.42675794493721</v>
      </c>
      <c r="E66" s="181">
        <v>361.30669243736719</v>
      </c>
      <c r="F66" s="181">
        <v>374.86088460653235</v>
      </c>
      <c r="G66" s="181">
        <v>391.29420196023244</v>
      </c>
      <c r="H66" s="181">
        <v>406.91683515168501</v>
      </c>
      <c r="I66" s="181">
        <v>409.06815139204491</v>
      </c>
      <c r="J66" s="181">
        <v>421.15547730459559</v>
      </c>
      <c r="K66" s="181">
        <v>473.98624791433718</v>
      </c>
      <c r="L66" s="181">
        <v>389.01389136006225</v>
      </c>
      <c r="M66" s="181">
        <v>388.56883789213293</v>
      </c>
      <c r="N66" s="181">
        <v>392.55878494501354</v>
      </c>
      <c r="O66" s="181">
        <v>543.98475665322746</v>
      </c>
      <c r="P66" s="181">
        <v>480.23355628502145</v>
      </c>
      <c r="Q66" s="181">
        <v>500.55879864385446</v>
      </c>
      <c r="R66" s="181">
        <v>464.58310123530009</v>
      </c>
      <c r="S66" s="181">
        <v>453.01280216589885</v>
      </c>
      <c r="T66" s="181">
        <v>493.733630819469</v>
      </c>
      <c r="U66" s="181">
        <v>441.89706995407784</v>
      </c>
      <c r="V66" s="181">
        <v>518.54045452056653</v>
      </c>
      <c r="W66" s="181">
        <v>543.06239721725251</v>
      </c>
      <c r="X66" s="81">
        <v>62</v>
      </c>
    </row>
    <row r="67" spans="1:26" s="55" customFormat="1" ht="12.75" customHeight="1">
      <c r="A67" s="75">
        <v>63</v>
      </c>
      <c r="B67" s="91" t="s">
        <v>413</v>
      </c>
      <c r="C67" s="85" t="s">
        <v>414</v>
      </c>
      <c r="D67" s="181">
        <v>103.43106730128558</v>
      </c>
      <c r="E67" s="181">
        <v>113.95684038841375</v>
      </c>
      <c r="F67" s="181">
        <v>118.22968688106248</v>
      </c>
      <c r="G67" s="181">
        <v>124.18767180353365</v>
      </c>
      <c r="H67" s="181">
        <v>128.87177108032844</v>
      </c>
      <c r="I67" s="181">
        <v>129.295765965192</v>
      </c>
      <c r="J67" s="181">
        <v>133.36228110625149</v>
      </c>
      <c r="K67" s="181">
        <v>145.99300177471991</v>
      </c>
      <c r="L67" s="181">
        <v>108.63115719931194</v>
      </c>
      <c r="M67" s="181">
        <v>94.219760331245254</v>
      </c>
      <c r="N67" s="181">
        <v>111.61642945160216</v>
      </c>
      <c r="O67" s="181">
        <v>130.90659335156141</v>
      </c>
      <c r="P67" s="181">
        <v>127.0786516631325</v>
      </c>
      <c r="Q67" s="181">
        <v>131.98922275274529</v>
      </c>
      <c r="R67" s="181">
        <v>152.29072613107346</v>
      </c>
      <c r="S67" s="181">
        <v>139.08287785795142</v>
      </c>
      <c r="T67" s="181">
        <v>160.69424938959563</v>
      </c>
      <c r="U67" s="181">
        <v>133.30386670823725</v>
      </c>
      <c r="V67" s="181">
        <v>140.12497039735294</v>
      </c>
      <c r="W67" s="181">
        <v>270.49261773846996</v>
      </c>
      <c r="X67" s="81">
        <v>63</v>
      </c>
    </row>
    <row r="68" spans="1:26" s="55" customFormat="1" ht="12.75" customHeight="1">
      <c r="A68" s="75">
        <v>64</v>
      </c>
      <c r="B68" s="91" t="s">
        <v>415</v>
      </c>
      <c r="C68" s="85" t="s">
        <v>416</v>
      </c>
      <c r="D68" s="181">
        <v>765.07517331397912</v>
      </c>
      <c r="E68" s="181">
        <v>823.06338977735618</v>
      </c>
      <c r="F68" s="181">
        <v>815.60770709510302</v>
      </c>
      <c r="G68" s="181">
        <v>810.2353429920795</v>
      </c>
      <c r="H68" s="181">
        <v>792.37668656362871</v>
      </c>
      <c r="I68" s="181">
        <v>730.96295509622018</v>
      </c>
      <c r="J68" s="181">
        <v>743.7538329859243</v>
      </c>
      <c r="K68" s="181">
        <v>786.81982083817502</v>
      </c>
      <c r="L68" s="181">
        <v>643.98764514104437</v>
      </c>
      <c r="M68" s="181">
        <v>634.74853165835373</v>
      </c>
      <c r="N68" s="181">
        <v>673.85179004899203</v>
      </c>
      <c r="O68" s="181">
        <v>1011.4978786296681</v>
      </c>
      <c r="P68" s="181">
        <v>841.9602603996658</v>
      </c>
      <c r="Q68" s="181">
        <v>861.67932948798511</v>
      </c>
      <c r="R68" s="181">
        <v>769.98838301332432</v>
      </c>
      <c r="S68" s="181">
        <v>698.60272353488722</v>
      </c>
      <c r="T68" s="181">
        <v>748.84545426674265</v>
      </c>
      <c r="U68" s="181">
        <v>641.77000474742658</v>
      </c>
      <c r="V68" s="181">
        <v>650.16806461646081</v>
      </c>
      <c r="W68" s="181">
        <v>726.45122762379867</v>
      </c>
      <c r="X68" s="81">
        <v>64</v>
      </c>
    </row>
    <row r="69" spans="1:26" s="55" customFormat="1" ht="12.75" customHeight="1">
      <c r="A69" s="75">
        <v>65</v>
      </c>
      <c r="B69" s="76" t="s">
        <v>417</v>
      </c>
      <c r="C69" s="85" t="s">
        <v>418</v>
      </c>
      <c r="D69" s="181">
        <v>1334.8142585924904</v>
      </c>
      <c r="E69" s="181">
        <v>1427.5176940976205</v>
      </c>
      <c r="F69" s="181">
        <v>1387.2541224381519</v>
      </c>
      <c r="G69" s="181">
        <v>1380.367826342158</v>
      </c>
      <c r="H69" s="181">
        <v>1368.9400236374327</v>
      </c>
      <c r="I69" s="181">
        <v>1295.7669969517985</v>
      </c>
      <c r="J69" s="181">
        <v>1359.0354932928592</v>
      </c>
      <c r="K69" s="181">
        <v>1264.1815534842337</v>
      </c>
      <c r="L69" s="181">
        <v>967.38904200650393</v>
      </c>
      <c r="M69" s="181">
        <v>990.12576923777567</v>
      </c>
      <c r="N69" s="181">
        <v>1198.4786152338363</v>
      </c>
      <c r="O69" s="181">
        <v>1411.952386484232</v>
      </c>
      <c r="P69" s="181">
        <v>1201.0598407187824</v>
      </c>
      <c r="Q69" s="181">
        <v>1120.4949997444753</v>
      </c>
      <c r="R69" s="181">
        <v>989.1400467978865</v>
      </c>
      <c r="S69" s="181">
        <v>910.18862924727398</v>
      </c>
      <c r="T69" s="181">
        <v>965.0448082357384</v>
      </c>
      <c r="U69" s="181">
        <v>835.93070430267812</v>
      </c>
      <c r="V69" s="181">
        <v>880.56248806804513</v>
      </c>
      <c r="W69" s="181">
        <v>911.41241249933296</v>
      </c>
      <c r="X69" s="81">
        <v>65</v>
      </c>
    </row>
    <row r="70" spans="1:26" s="55" customFormat="1" ht="12.75" customHeight="1">
      <c r="A70" s="75">
        <v>66</v>
      </c>
      <c r="B70" s="76" t="s">
        <v>419</v>
      </c>
      <c r="C70" s="85" t="s">
        <v>420</v>
      </c>
      <c r="D70" s="181">
        <v>1452.2147500760379</v>
      </c>
      <c r="E70" s="181">
        <v>1600.3205667354659</v>
      </c>
      <c r="F70" s="181">
        <v>1592.5603949526128</v>
      </c>
      <c r="G70" s="181">
        <v>1595.5730369450221</v>
      </c>
      <c r="H70" s="181">
        <v>1624.1711521736245</v>
      </c>
      <c r="I70" s="181">
        <v>1567.2544337180314</v>
      </c>
      <c r="J70" s="181">
        <v>1630.3213061620909</v>
      </c>
      <c r="K70" s="181">
        <v>1662.6617048155319</v>
      </c>
      <c r="L70" s="181">
        <v>1292.5964220852861</v>
      </c>
      <c r="M70" s="181">
        <v>1317.9076649807184</v>
      </c>
      <c r="N70" s="181">
        <v>1320.1606545558236</v>
      </c>
      <c r="O70" s="181">
        <v>1605.4664810039319</v>
      </c>
      <c r="P70" s="181">
        <v>1443.3183938893237</v>
      </c>
      <c r="Q70" s="181">
        <v>1498.632163446327</v>
      </c>
      <c r="R70" s="181">
        <v>1400.6034573433046</v>
      </c>
      <c r="S70" s="181">
        <v>1352.036955503487</v>
      </c>
      <c r="T70" s="181">
        <v>1465.3732782914426</v>
      </c>
      <c r="U70" s="181">
        <v>1337.8669961127496</v>
      </c>
      <c r="V70" s="181">
        <v>1353.630633253538</v>
      </c>
      <c r="W70" s="181">
        <v>1637.726634361931</v>
      </c>
      <c r="X70" s="81">
        <v>66</v>
      </c>
    </row>
    <row r="71" spans="1:26" s="55" customFormat="1" ht="12.75" customHeight="1">
      <c r="A71" s="75">
        <v>67</v>
      </c>
      <c r="B71" s="91" t="s">
        <v>421</v>
      </c>
      <c r="C71" s="83" t="s">
        <v>422</v>
      </c>
      <c r="D71" s="181">
        <v>906.05745171249703</v>
      </c>
      <c r="E71" s="181">
        <v>904.9586604762203</v>
      </c>
      <c r="F71" s="181">
        <v>882.83951686127818</v>
      </c>
      <c r="G71" s="181">
        <v>934.2510005440754</v>
      </c>
      <c r="H71" s="181">
        <v>957.51735391407919</v>
      </c>
      <c r="I71" s="181">
        <v>931.39965695391913</v>
      </c>
      <c r="J71" s="181">
        <v>976.7592477765686</v>
      </c>
      <c r="K71" s="181">
        <v>1088.2916290740329</v>
      </c>
      <c r="L71" s="181">
        <v>905.41210810963344</v>
      </c>
      <c r="M71" s="181">
        <v>909.93376478711286</v>
      </c>
      <c r="N71" s="181">
        <v>867.65557082718374</v>
      </c>
      <c r="O71" s="181">
        <v>901.24154653574953</v>
      </c>
      <c r="P71" s="181">
        <v>728.20350953031004</v>
      </c>
      <c r="Q71" s="181">
        <v>672.99282441473918</v>
      </c>
      <c r="R71" s="181">
        <v>587.74367440740582</v>
      </c>
      <c r="S71" s="181">
        <v>536.08407207017183</v>
      </c>
      <c r="T71" s="181">
        <v>476.80687677979876</v>
      </c>
      <c r="U71" s="181">
        <v>427.41208286294653</v>
      </c>
      <c r="V71" s="181">
        <v>450.42957058090616</v>
      </c>
      <c r="W71" s="181">
        <v>581.60528728749534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2.75" customHeight="1">
      <c r="A73" s="75">
        <v>69</v>
      </c>
      <c r="B73" s="93"/>
      <c r="C73" s="96" t="s">
        <v>423</v>
      </c>
      <c r="D73" s="181">
        <v>4006552.336192823</v>
      </c>
      <c r="E73" s="181">
        <v>3904243.613741816</v>
      </c>
      <c r="F73" s="181">
        <v>3733721.3934566914</v>
      </c>
      <c r="G73" s="181">
        <v>3533192.5732214465</v>
      </c>
      <c r="H73" s="181">
        <v>3512271.0076565226</v>
      </c>
      <c r="I73" s="181">
        <v>3344805.3775822814</v>
      </c>
      <c r="J73" s="181">
        <v>3201751.2583961566</v>
      </c>
      <c r="K73" s="181">
        <v>3049887.6796058221</v>
      </c>
      <c r="L73" s="181">
        <v>2904971.1717442353</v>
      </c>
      <c r="M73" s="181">
        <v>2707773.5292426171</v>
      </c>
      <c r="N73" s="181">
        <v>2577553.987454406</v>
      </c>
      <c r="O73" s="181">
        <v>2414853.1057073046</v>
      </c>
      <c r="P73" s="181">
        <v>2319560.0712598562</v>
      </c>
      <c r="Q73" s="181">
        <v>2276472.4075139263</v>
      </c>
      <c r="R73" s="181">
        <v>2185064.6365119126</v>
      </c>
      <c r="S73" s="181">
        <v>2126213.8444612678</v>
      </c>
      <c r="T73" s="181">
        <v>2079986.5131938269</v>
      </c>
      <c r="U73" s="181">
        <v>2089912.4094321553</v>
      </c>
      <c r="V73" s="181">
        <v>2061379.9484212731</v>
      </c>
      <c r="W73" s="181">
        <v>2015161.7536757644</v>
      </c>
      <c r="X73" s="81">
        <v>69</v>
      </c>
      <c r="Y73" s="82"/>
      <c r="Z73" s="82"/>
    </row>
    <row r="74" spans="1:26" s="55" customFormat="1" ht="12.75" customHeight="1">
      <c r="A74" s="75">
        <v>70</v>
      </c>
      <c r="B74" s="93"/>
      <c r="C74" s="97" t="s">
        <v>424</v>
      </c>
      <c r="D74" s="181">
        <v>22636.092308109633</v>
      </c>
      <c r="E74" s="181">
        <v>22849.272682165869</v>
      </c>
      <c r="F74" s="181">
        <v>21736.829518423001</v>
      </c>
      <c r="G74" s="181">
        <v>21825.938503644138</v>
      </c>
      <c r="H74" s="181">
        <v>21867.168404110842</v>
      </c>
      <c r="I74" s="181">
        <v>22305.944334520231</v>
      </c>
      <c r="J74" s="181">
        <v>21965.581964278535</v>
      </c>
      <c r="K74" s="181">
        <v>21674.23054241619</v>
      </c>
      <c r="L74" s="181">
        <v>23457.684488238621</v>
      </c>
      <c r="M74" s="181">
        <v>23506.75271082994</v>
      </c>
      <c r="N74" s="181">
        <v>23786.733872197543</v>
      </c>
      <c r="O74" s="181">
        <v>21979.443706539354</v>
      </c>
      <c r="P74" s="181">
        <v>21348.377691564801</v>
      </c>
      <c r="Q74" s="181">
        <v>21138.882080814223</v>
      </c>
      <c r="R74" s="181">
        <v>20853.149846569708</v>
      </c>
      <c r="S74" s="181">
        <v>20298.602257196264</v>
      </c>
      <c r="T74" s="181">
        <v>19727.866839282455</v>
      </c>
      <c r="U74" s="181">
        <v>20389.965691076537</v>
      </c>
      <c r="V74" s="181">
        <v>19951.722169907272</v>
      </c>
      <c r="W74" s="181">
        <v>19155.434970078128</v>
      </c>
      <c r="X74" s="81">
        <v>70</v>
      </c>
      <c r="Y74" s="82"/>
    </row>
    <row r="75" spans="1:26" s="55" customFormat="1" ht="12.75" customHeight="1">
      <c r="A75" s="75">
        <v>71</v>
      </c>
      <c r="B75" s="93"/>
      <c r="C75" s="98" t="s">
        <v>441</v>
      </c>
      <c r="D75" s="181">
        <v>4029188.4285009326</v>
      </c>
      <c r="E75" s="181">
        <v>3927092.8864239817</v>
      </c>
      <c r="F75" s="181">
        <v>3755458.2229751144</v>
      </c>
      <c r="G75" s="181">
        <v>3555018.5117250904</v>
      </c>
      <c r="H75" s="181">
        <v>3534138.1760606333</v>
      </c>
      <c r="I75" s="181">
        <v>3367111.3219168014</v>
      </c>
      <c r="J75" s="181">
        <v>3223716.8403604352</v>
      </c>
      <c r="K75" s="181">
        <v>3071561.9101482383</v>
      </c>
      <c r="L75" s="181">
        <v>2928428.8562324741</v>
      </c>
      <c r="M75" s="181">
        <v>2731280.281953447</v>
      </c>
      <c r="N75" s="181">
        <v>2601340.7213266036</v>
      </c>
      <c r="O75" s="181">
        <v>2436832.549413844</v>
      </c>
      <c r="P75" s="181">
        <v>2340908.4489514208</v>
      </c>
      <c r="Q75" s="181">
        <v>2297611.2895947406</v>
      </c>
      <c r="R75" s="181">
        <v>2205917.7863584822</v>
      </c>
      <c r="S75" s="181">
        <v>2146512.4467184641</v>
      </c>
      <c r="T75" s="181">
        <v>2099714.3800331093</v>
      </c>
      <c r="U75" s="181">
        <v>2110302.3751232317</v>
      </c>
      <c r="V75" s="181">
        <v>2081331.6705911804</v>
      </c>
      <c r="W75" s="181">
        <v>2034317.1886458425</v>
      </c>
      <c r="X75" s="99">
        <v>71</v>
      </c>
      <c r="Y75" s="82"/>
    </row>
    <row r="76" spans="1:26" ht="15" customHeight="1">
      <c r="A76" s="185" t="s">
        <v>619</v>
      </c>
      <c r="B76" s="104"/>
    </row>
    <row r="77" spans="1:26" ht="12.95" customHeight="1">
      <c r="A77" s="105" t="s">
        <v>445</v>
      </c>
      <c r="C77" s="105"/>
    </row>
    <row r="78" spans="1:26" ht="12" customHeight="1">
      <c r="B78" s="105"/>
      <c r="C78" s="105"/>
    </row>
    <row r="79" spans="1:26" ht="12" customHeight="1">
      <c r="B79" s="108"/>
      <c r="C79" s="109"/>
    </row>
    <row r="80" spans="1:26" s="107" customFormat="1" ht="12" customHeight="1">
      <c r="B80" s="130"/>
      <c r="C80" s="131"/>
      <c r="D80" s="106"/>
      <c r="E80" s="106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06"/>
      <c r="T80" s="106"/>
      <c r="U80" s="106"/>
      <c r="V80" s="106"/>
      <c r="W80" s="106"/>
    </row>
    <row r="81" spans="2:23" ht="12" customHeight="1">
      <c r="B81" s="108"/>
      <c r="C81" s="109"/>
    </row>
    <row r="82" spans="2:23" ht="12" customHeight="1">
      <c r="B82" s="108"/>
      <c r="C82" s="109"/>
    </row>
    <row r="83" spans="2:23" ht="12" customHeight="1">
      <c r="B83" s="108"/>
      <c r="C83" s="109"/>
      <c r="D83" s="115"/>
      <c r="E83" s="115"/>
      <c r="F83" s="115"/>
      <c r="G83" s="115"/>
      <c r="H83" s="115"/>
      <c r="I83" s="115"/>
      <c r="J83" s="115"/>
      <c r="K83" s="115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5"/>
      <c r="W83" s="115"/>
    </row>
    <row r="84" spans="2:23" ht="12" customHeight="1">
      <c r="B84" s="108"/>
      <c r="C84" s="109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  <c r="T84" s="116"/>
      <c r="U84" s="116"/>
      <c r="V84" s="116"/>
      <c r="W84" s="116"/>
    </row>
    <row r="85" spans="2:23" ht="12" customHeight="1">
      <c r="B85" s="108"/>
      <c r="C85" s="109"/>
    </row>
    <row r="86" spans="2:23" ht="12" customHeight="1">
      <c r="B86" s="108"/>
    </row>
    <row r="87" spans="2:23" ht="12" customHeight="1">
      <c r="B87" s="108"/>
    </row>
    <row r="88" spans="2:23" ht="12" customHeight="1">
      <c r="B88" s="108"/>
    </row>
    <row r="89" spans="2:23" ht="15" customHeight="1">
      <c r="B89" s="108"/>
    </row>
    <row r="90" spans="2:23" ht="15" customHeight="1">
      <c r="B90" s="108"/>
    </row>
    <row r="91" spans="2:23" ht="15" customHeight="1">
      <c r="B91" s="108"/>
    </row>
    <row r="92" spans="2:23" ht="15" customHeight="1">
      <c r="B92" s="108"/>
    </row>
    <row r="93" spans="2:23" ht="15" customHeight="1">
      <c r="B93" s="108"/>
      <c r="C93" s="109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5.7109375" style="72" customWidth="1"/>
    <col min="4" max="8" width="9.7109375" style="72" hidden="1" customWidth="1"/>
    <col min="9" max="9" width="9.7109375" style="72" customWidth="1"/>
    <col min="10" max="13" width="9.7109375" style="72" hidden="1" customWidth="1"/>
    <col min="14" max="14" width="9.7109375" style="72" customWidth="1"/>
    <col min="15" max="18" width="9.7109375" style="72" hidden="1" customWidth="1"/>
    <col min="19" max="23" width="9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636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20.100000000000001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19">
        <v>19.44843484153067</v>
      </c>
      <c r="E5" s="119">
        <v>18.472015884544263</v>
      </c>
      <c r="F5" s="119">
        <v>17.389616163560461</v>
      </c>
      <c r="G5" s="119">
        <v>16.458677082544515</v>
      </c>
      <c r="H5" s="119">
        <v>15.763818116780318</v>
      </c>
      <c r="I5" s="119">
        <v>14.354538208575253</v>
      </c>
      <c r="J5" s="119">
        <v>13.735394566347647</v>
      </c>
      <c r="K5" s="119">
        <v>12.755212952498045</v>
      </c>
      <c r="L5" s="119">
        <v>11.740637904861687</v>
      </c>
      <c r="M5" s="119">
        <v>11.122543382269948</v>
      </c>
      <c r="N5" s="119">
        <v>10.216811614364333</v>
      </c>
      <c r="O5" s="119">
        <v>9.5109819898391912</v>
      </c>
      <c r="P5" s="119">
        <v>8.5446771495860627</v>
      </c>
      <c r="Q5" s="119">
        <v>7.2277455901156875</v>
      </c>
      <c r="R5" s="119">
        <v>6.4616512411480471</v>
      </c>
      <c r="S5" s="119">
        <v>5.8501500632660193</v>
      </c>
      <c r="T5" s="119">
        <v>5.5475167257911</v>
      </c>
      <c r="U5" s="119">
        <v>5.1563051724066247</v>
      </c>
      <c r="V5" s="119">
        <v>4.9352830378272241</v>
      </c>
      <c r="W5" s="119">
        <v>4.4264709463777008</v>
      </c>
      <c r="X5" s="81">
        <v>1</v>
      </c>
    </row>
    <row r="6" spans="1:25" s="55" customFormat="1" ht="12.75" customHeight="1">
      <c r="A6" s="75">
        <v>2</v>
      </c>
      <c r="B6" s="76" t="s">
        <v>292</v>
      </c>
      <c r="C6" s="80" t="s">
        <v>293</v>
      </c>
      <c r="D6" s="119">
        <v>17.669053078612727</v>
      </c>
      <c r="E6" s="119">
        <v>16.781996579250311</v>
      </c>
      <c r="F6" s="119">
        <v>15.798657675679824</v>
      </c>
      <c r="G6" s="119">
        <v>14.952923116462811</v>
      </c>
      <c r="H6" s="119">
        <v>14.321715925752331</v>
      </c>
      <c r="I6" s="119">
        <v>13.0414246561767</v>
      </c>
      <c r="J6" s="119">
        <v>12.478955230928637</v>
      </c>
      <c r="K6" s="119">
        <v>11.588456760864345</v>
      </c>
      <c r="L6" s="119">
        <v>10.666709694921781</v>
      </c>
      <c r="M6" s="119">
        <v>10.105174613502125</v>
      </c>
      <c r="N6" s="119">
        <v>9.2823149047052844</v>
      </c>
      <c r="O6" s="119">
        <v>8.6410588546554088</v>
      </c>
      <c r="P6" s="119">
        <v>7.7631377163706254</v>
      </c>
      <c r="Q6" s="119">
        <v>6.5666357595489382</v>
      </c>
      <c r="R6" s="119">
        <v>5.8705919110609228</v>
      </c>
      <c r="S6" s="119">
        <v>5.3318569254815591</v>
      </c>
      <c r="T6" s="119">
        <v>4.9940333518878166</v>
      </c>
      <c r="U6" s="119">
        <v>4.6874583238645977</v>
      </c>
      <c r="V6" s="119">
        <v>4.4994156276326995</v>
      </c>
      <c r="W6" s="119">
        <v>4.0355405586339197</v>
      </c>
      <c r="X6" s="81">
        <v>2</v>
      </c>
    </row>
    <row r="7" spans="1:25" s="55" customFormat="1" ht="12.75" customHeight="1">
      <c r="A7" s="75">
        <v>3</v>
      </c>
      <c r="B7" s="76" t="s">
        <v>294</v>
      </c>
      <c r="C7" s="80" t="s">
        <v>295</v>
      </c>
      <c r="D7" s="119">
        <v>1.5836082219157805</v>
      </c>
      <c r="E7" s="119">
        <v>1.5040563381469256</v>
      </c>
      <c r="F7" s="119">
        <v>1.4158716425979785</v>
      </c>
      <c r="G7" s="119">
        <v>1.3400178106957299</v>
      </c>
      <c r="H7" s="119">
        <v>1.283309263149466</v>
      </c>
      <c r="I7" s="119">
        <v>1.1684734185431018</v>
      </c>
      <c r="J7" s="119">
        <v>1.1180135418120929</v>
      </c>
      <c r="K7" s="119">
        <v>1.0381944776131029</v>
      </c>
      <c r="L7" s="119">
        <v>0.95557804707493343</v>
      </c>
      <c r="M7" s="119">
        <v>0.90523484618016115</v>
      </c>
      <c r="N7" s="119">
        <v>0.83147710022310295</v>
      </c>
      <c r="O7" s="119">
        <v>0.77401152212286395</v>
      </c>
      <c r="P7" s="119">
        <v>0.69537199084393164</v>
      </c>
      <c r="Q7" s="119">
        <v>0.58823844358095523</v>
      </c>
      <c r="R7" s="119">
        <v>0.52592700733955999</v>
      </c>
      <c r="S7" s="119">
        <v>0.46125057969400796</v>
      </c>
      <c r="T7" s="119">
        <v>0.5055850916569874</v>
      </c>
      <c r="U7" s="119">
        <v>0.43112274944226836</v>
      </c>
      <c r="V7" s="119">
        <v>0.40070986674502918</v>
      </c>
      <c r="W7" s="119">
        <v>0.35939739129547948</v>
      </c>
      <c r="X7" s="81">
        <v>3</v>
      </c>
      <c r="Y7" s="82"/>
    </row>
    <row r="8" spans="1:25" s="55" customFormat="1" ht="12.75" customHeight="1">
      <c r="A8" s="75">
        <v>4</v>
      </c>
      <c r="B8" s="76" t="s">
        <v>296</v>
      </c>
      <c r="C8" s="80" t="s">
        <v>297</v>
      </c>
      <c r="D8" s="119">
        <v>0.19577354100215874</v>
      </c>
      <c r="E8" s="119">
        <v>0.18596296714702154</v>
      </c>
      <c r="F8" s="119">
        <v>0.17508684528265941</v>
      </c>
      <c r="G8" s="119">
        <v>0.165736155385973</v>
      </c>
      <c r="H8" s="119">
        <v>0.15879292787852356</v>
      </c>
      <c r="I8" s="119">
        <v>0.1446401338554526</v>
      </c>
      <c r="J8" s="119">
        <v>0.13842579360691573</v>
      </c>
      <c r="K8" s="119">
        <v>0.12856171402059563</v>
      </c>
      <c r="L8" s="119">
        <v>0.11835016286497393</v>
      </c>
      <c r="M8" s="119">
        <v>0.11213392258765778</v>
      </c>
      <c r="N8" s="119">
        <v>0.10301960943594518</v>
      </c>
      <c r="O8" s="119">
        <v>9.5911613060917111E-2</v>
      </c>
      <c r="P8" s="119">
        <v>8.6167442371504824E-2</v>
      </c>
      <c r="Q8" s="119">
        <v>7.2871386985795136E-2</v>
      </c>
      <c r="R8" s="119">
        <v>6.5132322747564669E-2</v>
      </c>
      <c r="S8" s="119">
        <v>5.7042558090452541E-2</v>
      </c>
      <c r="T8" s="119">
        <v>4.7898282246294686E-2</v>
      </c>
      <c r="U8" s="119">
        <v>3.7724099099757553E-2</v>
      </c>
      <c r="V8" s="119">
        <v>3.5157543449496155E-2</v>
      </c>
      <c r="W8" s="119">
        <v>3.1532996448301834E-2</v>
      </c>
      <c r="X8" s="81">
        <v>4</v>
      </c>
    </row>
    <row r="9" spans="1:25" s="55" customFormat="1" ht="12.75" customHeight="1">
      <c r="A9" s="75">
        <v>5</v>
      </c>
      <c r="B9" s="76" t="s">
        <v>298</v>
      </c>
      <c r="C9" s="83" t="s">
        <v>299</v>
      </c>
      <c r="D9" s="119">
        <v>4.4387144811839541</v>
      </c>
      <c r="E9" s="119">
        <v>4.2402726109591944</v>
      </c>
      <c r="F9" s="119">
        <v>4.0193525654002942</v>
      </c>
      <c r="G9" s="119">
        <v>3.8340457764694928</v>
      </c>
      <c r="H9" s="119">
        <v>3.7438883892672328</v>
      </c>
      <c r="I9" s="119">
        <v>3.4667258364415039</v>
      </c>
      <c r="J9" s="119">
        <v>3.3495553900298045</v>
      </c>
      <c r="K9" s="119">
        <v>3.1294556825700921</v>
      </c>
      <c r="L9" s="119">
        <v>2.8998331371558668</v>
      </c>
      <c r="M9" s="119">
        <v>2.7663201194161458</v>
      </c>
      <c r="N9" s="119">
        <v>2.5636550478824942</v>
      </c>
      <c r="O9" s="119">
        <v>2.3986881292707887</v>
      </c>
      <c r="P9" s="119">
        <v>2.1554352612969145</v>
      </c>
      <c r="Q9" s="119">
        <v>1.8023832999173457</v>
      </c>
      <c r="R9" s="119">
        <v>1.5911578327140672</v>
      </c>
      <c r="S9" s="119">
        <v>1.4365444953711957</v>
      </c>
      <c r="T9" s="119">
        <v>1.1816953970307225</v>
      </c>
      <c r="U9" s="119">
        <v>1.1236064062662303</v>
      </c>
      <c r="V9" s="119">
        <v>1.0379324105493073</v>
      </c>
      <c r="W9" s="119">
        <v>0.90298147545020202</v>
      </c>
      <c r="X9" s="81">
        <v>5</v>
      </c>
    </row>
    <row r="10" spans="1:25" s="55" customFormat="1" ht="12.75" customHeight="1">
      <c r="A10" s="75">
        <v>6</v>
      </c>
      <c r="B10" s="76" t="s">
        <v>300</v>
      </c>
      <c r="C10" s="84" t="s">
        <v>301</v>
      </c>
      <c r="D10" s="119">
        <v>1.2473275339444301</v>
      </c>
      <c r="E10" s="119">
        <v>1.1919251127840869</v>
      </c>
      <c r="F10" s="119">
        <v>1.1302314325091585</v>
      </c>
      <c r="G10" s="119">
        <v>1.0785609712212885</v>
      </c>
      <c r="H10" s="119">
        <v>1.0542405230082621</v>
      </c>
      <c r="I10" s="119">
        <v>0.97701436485051607</v>
      </c>
      <c r="J10" s="119">
        <v>0.94444611034322634</v>
      </c>
      <c r="K10" s="119">
        <v>0.8826491643162232</v>
      </c>
      <c r="L10" s="119">
        <v>0.81815138350632344</v>
      </c>
      <c r="M10" s="119">
        <v>0.78074478826269955</v>
      </c>
      <c r="N10" s="119">
        <v>0.7238537351506722</v>
      </c>
      <c r="O10" s="119">
        <v>0.67743874809850912</v>
      </c>
      <c r="P10" s="119">
        <v>0.60874520019162492</v>
      </c>
      <c r="Q10" s="119">
        <v>0.50875535136196248</v>
      </c>
      <c r="R10" s="119">
        <v>0.44885918931354235</v>
      </c>
      <c r="S10" s="119">
        <v>0.40592011535171657</v>
      </c>
      <c r="T10" s="119">
        <v>0.25297887421417692</v>
      </c>
      <c r="U10" s="119">
        <v>0.22824432451233709</v>
      </c>
      <c r="V10" s="119">
        <v>0.19654537580520523</v>
      </c>
      <c r="W10" s="119">
        <v>0.170943927870328</v>
      </c>
      <c r="X10" s="81">
        <v>6</v>
      </c>
    </row>
    <row r="11" spans="1:25" s="55" customFormat="1" ht="12.75" customHeight="1">
      <c r="A11" s="75">
        <v>7</v>
      </c>
      <c r="B11" s="76" t="s">
        <v>302</v>
      </c>
      <c r="C11" s="80" t="s">
        <v>303</v>
      </c>
      <c r="D11" s="119">
        <v>0.99543314272724914</v>
      </c>
      <c r="E11" s="119">
        <v>0.95080294344155114</v>
      </c>
      <c r="F11" s="119">
        <v>0.9011228339937406</v>
      </c>
      <c r="G11" s="119">
        <v>0.85942395668519111</v>
      </c>
      <c r="H11" s="119">
        <v>0.83884816202680812</v>
      </c>
      <c r="I11" s="119">
        <v>0.77645923961188135</v>
      </c>
      <c r="J11" s="119">
        <v>0.75005650435112081</v>
      </c>
      <c r="K11" s="119">
        <v>0.70067777955215715</v>
      </c>
      <c r="L11" s="119">
        <v>0.64917217617151901</v>
      </c>
      <c r="M11" s="119">
        <v>0.61919092760103744</v>
      </c>
      <c r="N11" s="119">
        <v>0.5737198112730858</v>
      </c>
      <c r="O11" s="119">
        <v>0.53674428463265444</v>
      </c>
      <c r="P11" s="119">
        <v>0.48231049111961438</v>
      </c>
      <c r="Q11" s="119">
        <v>0.4034082989365298</v>
      </c>
      <c r="R11" s="119">
        <v>0.35622831099139168</v>
      </c>
      <c r="S11" s="119">
        <v>0.32086381971238886</v>
      </c>
      <c r="T11" s="119">
        <v>0.29031492970806155</v>
      </c>
      <c r="U11" s="119">
        <v>0.29035267282759591</v>
      </c>
      <c r="V11" s="119">
        <v>0.27158709920852048</v>
      </c>
      <c r="W11" s="119">
        <v>0.23628719753562405</v>
      </c>
      <c r="X11" s="81">
        <v>7</v>
      </c>
    </row>
    <row r="12" spans="1:25" s="55" customFormat="1" ht="12.75" customHeight="1">
      <c r="A12" s="75">
        <v>8</v>
      </c>
      <c r="B12" s="76" t="s">
        <v>304</v>
      </c>
      <c r="C12" s="80" t="s">
        <v>305</v>
      </c>
      <c r="D12" s="119">
        <v>2.1959538045122748</v>
      </c>
      <c r="E12" s="119">
        <v>2.0975445547335565</v>
      </c>
      <c r="F12" s="119">
        <v>1.9879982988973948</v>
      </c>
      <c r="G12" s="119">
        <v>1.8960608485630133</v>
      </c>
      <c r="H12" s="119">
        <v>1.8507997042321624</v>
      </c>
      <c r="I12" s="119">
        <v>1.7132522319791064</v>
      </c>
      <c r="J12" s="119">
        <v>1.6550527753354576</v>
      </c>
      <c r="K12" s="119">
        <v>1.5461287387017115</v>
      </c>
      <c r="L12" s="119">
        <v>1.4325095774780243</v>
      </c>
      <c r="M12" s="119">
        <v>1.3663844035524089</v>
      </c>
      <c r="N12" s="119">
        <v>1.2660815014587361</v>
      </c>
      <c r="O12" s="119">
        <v>1.1845050965396249</v>
      </c>
      <c r="P12" s="119">
        <v>1.0643795699856755</v>
      </c>
      <c r="Q12" s="119">
        <v>0.89021964961885347</v>
      </c>
      <c r="R12" s="119">
        <v>0.78607033240913315</v>
      </c>
      <c r="S12" s="119">
        <v>0.70976056030709012</v>
      </c>
      <c r="T12" s="119">
        <v>0.63840159310848388</v>
      </c>
      <c r="U12" s="119">
        <v>0.60500940892629729</v>
      </c>
      <c r="V12" s="119">
        <v>0.56979993553558161</v>
      </c>
      <c r="W12" s="119">
        <v>0.49575035004424994</v>
      </c>
      <c r="X12" s="81">
        <v>8</v>
      </c>
    </row>
    <row r="13" spans="1:25" s="55" customFormat="1" ht="12.75" customHeight="1">
      <c r="A13" s="75">
        <v>9</v>
      </c>
      <c r="B13" s="76" t="s">
        <v>306</v>
      </c>
      <c r="C13" s="85" t="s">
        <v>307</v>
      </c>
      <c r="D13" s="119">
        <v>116.86621038029836</v>
      </c>
      <c r="E13" s="119">
        <v>110.81140471493684</v>
      </c>
      <c r="F13" s="119">
        <v>104.10662369220043</v>
      </c>
      <c r="G13" s="119">
        <v>98.303943749866249</v>
      </c>
      <c r="H13" s="119">
        <v>93.602869313324931</v>
      </c>
      <c r="I13" s="119">
        <v>84.792813191036402</v>
      </c>
      <c r="J13" s="119">
        <v>80.886955352486325</v>
      </c>
      <c r="K13" s="119">
        <v>74.969307970274045</v>
      </c>
      <c r="L13" s="119">
        <v>68.857842344723366</v>
      </c>
      <c r="M13" s="119">
        <v>65.085663432516753</v>
      </c>
      <c r="N13" s="119">
        <v>59.611984783815757</v>
      </c>
      <c r="O13" s="119">
        <v>55.400403620025543</v>
      </c>
      <c r="P13" s="119">
        <v>49.76832123408731</v>
      </c>
      <c r="Q13" s="119">
        <v>42.25803391364056</v>
      </c>
      <c r="R13" s="119">
        <v>37.934002350560355</v>
      </c>
      <c r="S13" s="119">
        <v>36.264488593326327</v>
      </c>
      <c r="T13" s="119">
        <v>34.775396411690551</v>
      </c>
      <c r="U13" s="119">
        <v>33.228077734736722</v>
      </c>
      <c r="V13" s="119">
        <v>31.009349136067588</v>
      </c>
      <c r="W13" s="119">
        <v>29.330774694942829</v>
      </c>
      <c r="X13" s="81">
        <v>9</v>
      </c>
    </row>
    <row r="14" spans="1:25" s="55" customFormat="1" ht="12.75" customHeight="1">
      <c r="A14" s="75">
        <v>10</v>
      </c>
      <c r="B14" s="76" t="s">
        <v>308</v>
      </c>
      <c r="C14" s="80" t="s">
        <v>309</v>
      </c>
      <c r="D14" s="119">
        <v>12.469402186865096</v>
      </c>
      <c r="E14" s="119">
        <v>11.820182960077265</v>
      </c>
      <c r="F14" s="119">
        <v>11.101389611444738</v>
      </c>
      <c r="G14" s="119">
        <v>10.478712391274287</v>
      </c>
      <c r="H14" s="119">
        <v>9.9681921994572704</v>
      </c>
      <c r="I14" s="119">
        <v>9.0223753664299</v>
      </c>
      <c r="J14" s="119">
        <v>8.6024799281092381</v>
      </c>
      <c r="K14" s="119">
        <v>7.9706077942736151</v>
      </c>
      <c r="L14" s="119">
        <v>7.3182738410268344</v>
      </c>
      <c r="M14" s="119">
        <v>6.9148042745070679</v>
      </c>
      <c r="N14" s="119">
        <v>6.3302449903954345</v>
      </c>
      <c r="O14" s="119">
        <v>5.8813827288103786</v>
      </c>
      <c r="P14" s="119">
        <v>5.2834124588571632</v>
      </c>
      <c r="Q14" s="119">
        <v>4.4889245561681559</v>
      </c>
      <c r="R14" s="119">
        <v>4.0323031858775868</v>
      </c>
      <c r="S14" s="119">
        <v>3.8480682861629862</v>
      </c>
      <c r="T14" s="119">
        <v>3.4587075778309737</v>
      </c>
      <c r="U14" s="119">
        <v>3.4955332452433541</v>
      </c>
      <c r="V14" s="119">
        <v>3.2743618562218808</v>
      </c>
      <c r="W14" s="119">
        <v>3.0970650922517078</v>
      </c>
      <c r="X14" s="81">
        <v>10</v>
      </c>
    </row>
    <row r="15" spans="1:25" s="55" customFormat="1" ht="12.75" customHeight="1">
      <c r="A15" s="75">
        <v>11</v>
      </c>
      <c r="B15" s="76" t="s">
        <v>310</v>
      </c>
      <c r="C15" s="80" t="s">
        <v>311</v>
      </c>
      <c r="D15" s="119">
        <v>1.5436045362238666</v>
      </c>
      <c r="E15" s="119">
        <v>1.463419315471135</v>
      </c>
      <c r="F15" s="119">
        <v>1.3746342050121751</v>
      </c>
      <c r="G15" s="119">
        <v>1.2977552612245868</v>
      </c>
      <c r="H15" s="119">
        <v>1.235069026295353</v>
      </c>
      <c r="I15" s="119">
        <v>1.118317682732898</v>
      </c>
      <c r="J15" s="119">
        <v>1.0665187553980244</v>
      </c>
      <c r="K15" s="119">
        <v>0.98832540622547393</v>
      </c>
      <c r="L15" s="119">
        <v>0.90758654665778438</v>
      </c>
      <c r="M15" s="119">
        <v>0.85769698967837449</v>
      </c>
      <c r="N15" s="119">
        <v>0.78536387628586024</v>
      </c>
      <c r="O15" s="119">
        <v>0.72976961293630316</v>
      </c>
      <c r="P15" s="119">
        <v>0.65557618244837668</v>
      </c>
      <c r="Q15" s="119">
        <v>0.55683288136387199</v>
      </c>
      <c r="R15" s="119">
        <v>0.50003501874212453</v>
      </c>
      <c r="S15" s="119">
        <v>0.47763421575429438</v>
      </c>
      <c r="T15" s="119">
        <v>0.44494706648619292</v>
      </c>
      <c r="U15" s="119">
        <v>0.39826256958375089</v>
      </c>
      <c r="V15" s="119">
        <v>0.37147775932856425</v>
      </c>
      <c r="W15" s="119">
        <v>0.35136958147672298</v>
      </c>
      <c r="X15" s="81">
        <v>11</v>
      </c>
    </row>
    <row r="16" spans="1:25" s="55" customFormat="1" ht="12.75" customHeight="1">
      <c r="A16" s="75">
        <v>12</v>
      </c>
      <c r="B16" s="76" t="s">
        <v>312</v>
      </c>
      <c r="C16" s="80" t="s">
        <v>313</v>
      </c>
      <c r="D16" s="119">
        <v>1.6710543500073973</v>
      </c>
      <c r="E16" s="119">
        <v>1.584061761368688</v>
      </c>
      <c r="F16" s="119">
        <v>1.4877461372752403</v>
      </c>
      <c r="G16" s="119">
        <v>1.404311728845818</v>
      </c>
      <c r="H16" s="119">
        <v>1.3359260634089611</v>
      </c>
      <c r="I16" s="119">
        <v>1.2091946276269414</v>
      </c>
      <c r="J16" s="119">
        <v>1.1529341476707582</v>
      </c>
      <c r="K16" s="119">
        <v>1.0682570553431214</v>
      </c>
      <c r="L16" s="119">
        <v>0.98083708330766461</v>
      </c>
      <c r="M16" s="119">
        <v>0.9267705158277505</v>
      </c>
      <c r="N16" s="119">
        <v>0.84843412797047513</v>
      </c>
      <c r="O16" s="119">
        <v>0.78827930527460233</v>
      </c>
      <c r="P16" s="119">
        <v>0.70813380375823698</v>
      </c>
      <c r="Q16" s="119">
        <v>0.60163929311866515</v>
      </c>
      <c r="R16" s="119">
        <v>0.54043023084259345</v>
      </c>
      <c r="S16" s="119">
        <v>0.51696024345695979</v>
      </c>
      <c r="T16" s="119">
        <v>0.45551135909050955</v>
      </c>
      <c r="U16" s="119">
        <v>0.45083173986739733</v>
      </c>
      <c r="V16" s="119">
        <v>0.42292643883913578</v>
      </c>
      <c r="W16" s="119">
        <v>0.40002390693944168</v>
      </c>
      <c r="X16" s="81">
        <v>12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19">
        <v>2.7209205548546294</v>
      </c>
      <c r="E17" s="119">
        <v>2.5795922203519677</v>
      </c>
      <c r="F17" s="119">
        <v>2.4231058347722105</v>
      </c>
      <c r="G17" s="119">
        <v>2.2876071433026208</v>
      </c>
      <c r="H17" s="119">
        <v>2.1771507308927682</v>
      </c>
      <c r="I17" s="119">
        <v>1.9713790999983318</v>
      </c>
      <c r="J17" s="119">
        <v>1.8800872860893718</v>
      </c>
      <c r="K17" s="119">
        <v>1.7422575814947634</v>
      </c>
      <c r="L17" s="119">
        <v>1.5999398892992927</v>
      </c>
      <c r="M17" s="119">
        <v>1.5120038049066067</v>
      </c>
      <c r="N17" s="119">
        <v>1.3845042366985181</v>
      </c>
      <c r="O17" s="119">
        <v>1.2865055898896001</v>
      </c>
      <c r="P17" s="119">
        <v>1.1557108055115184</v>
      </c>
      <c r="Q17" s="119">
        <v>0.98162399541002177</v>
      </c>
      <c r="R17" s="119">
        <v>0.88148429517731963</v>
      </c>
      <c r="S17" s="119">
        <v>0.84294181933996548</v>
      </c>
      <c r="T17" s="119">
        <v>0.75106909886537798</v>
      </c>
      <c r="U17" s="119">
        <v>0.71210384276073724</v>
      </c>
      <c r="V17" s="119">
        <v>0.66353947059892626</v>
      </c>
      <c r="W17" s="119">
        <v>0.62762450408776038</v>
      </c>
      <c r="X17" s="81">
        <v>13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19">
        <v>1.5989164691953008</v>
      </c>
      <c r="E18" s="119">
        <v>1.5159041089996592</v>
      </c>
      <c r="F18" s="119">
        <v>1.4239869315727145</v>
      </c>
      <c r="G18" s="119">
        <v>1.3444045302564884</v>
      </c>
      <c r="H18" s="119">
        <v>1.2796014154461168</v>
      </c>
      <c r="I18" s="119">
        <v>1.1587506002819281</v>
      </c>
      <c r="J18" s="119">
        <v>1.1051411892516088</v>
      </c>
      <c r="K18" s="119">
        <v>1.0241527586782098</v>
      </c>
      <c r="L18" s="119">
        <v>0.94052444160364501</v>
      </c>
      <c r="M18" s="119">
        <v>0.88886147426685624</v>
      </c>
      <c r="N18" s="119">
        <v>0.81394410643790027</v>
      </c>
      <c r="O18" s="119">
        <v>0.75635040973370737</v>
      </c>
      <c r="P18" s="119">
        <v>0.67945547347945712</v>
      </c>
      <c r="Q18" s="119">
        <v>0.57707468692032726</v>
      </c>
      <c r="R18" s="119">
        <v>0.51817281927982972</v>
      </c>
      <c r="S18" s="119">
        <v>0.49372389672331191</v>
      </c>
      <c r="T18" s="119">
        <v>0.42009656065496642</v>
      </c>
      <c r="U18" s="119">
        <v>0.39888951090640923</v>
      </c>
      <c r="V18" s="119">
        <v>0.36993037356566255</v>
      </c>
      <c r="W18" s="119">
        <v>0.34991470243679873</v>
      </c>
      <c r="X18" s="81">
        <v>14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19">
        <v>3.9974802666638043</v>
      </c>
      <c r="E19" s="119">
        <v>3.7900609145465007</v>
      </c>
      <c r="F19" s="119">
        <v>3.5603869686722969</v>
      </c>
      <c r="G19" s="119">
        <v>3.3615566203910143</v>
      </c>
      <c r="H19" s="119">
        <v>3.1998814561027706</v>
      </c>
      <c r="I19" s="119">
        <v>2.8979613004502385</v>
      </c>
      <c r="J19" s="119">
        <v>2.7640514584476517</v>
      </c>
      <c r="K19" s="119">
        <v>2.5615887410066116</v>
      </c>
      <c r="L19" s="119">
        <v>2.3525176745603789</v>
      </c>
      <c r="M19" s="119">
        <v>2.2233917137223949</v>
      </c>
      <c r="N19" s="119">
        <v>2.0361095738320398</v>
      </c>
      <c r="O19" s="119">
        <v>1.8920992489796362</v>
      </c>
      <c r="P19" s="119">
        <v>1.6997398672977795</v>
      </c>
      <c r="Q19" s="119">
        <v>1.443514779126249</v>
      </c>
      <c r="R19" s="119">
        <v>1.2960722361620705</v>
      </c>
      <c r="S19" s="119">
        <v>1.2434859426247262</v>
      </c>
      <c r="T19" s="119">
        <v>1.2975047694429069</v>
      </c>
      <c r="U19" s="119">
        <v>1.4074496571417341</v>
      </c>
      <c r="V19" s="119">
        <v>1.3051853924091206</v>
      </c>
      <c r="W19" s="119">
        <v>1.2345665510846133</v>
      </c>
      <c r="X19" s="81">
        <v>15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19">
        <v>2.4161394240316669E-2</v>
      </c>
      <c r="E20" s="119">
        <v>2.2902287658163108E-2</v>
      </c>
      <c r="F20" s="119">
        <v>2.1508290317576582E-2</v>
      </c>
      <c r="G20" s="119">
        <v>2.0300483832541766E-2</v>
      </c>
      <c r="H20" s="119">
        <v>1.9308064555595625E-2</v>
      </c>
      <c r="I20" s="119">
        <v>1.7473313481092514E-2</v>
      </c>
      <c r="J20" s="119">
        <v>1.6658569819217112E-2</v>
      </c>
      <c r="K20" s="119">
        <v>1.5434050814732682E-2</v>
      </c>
      <c r="L20" s="119">
        <v>1.4169962300418346E-2</v>
      </c>
      <c r="M20" s="119">
        <v>1.3387823543324056E-2</v>
      </c>
      <c r="N20" s="119">
        <v>1.2254959736385684E-2</v>
      </c>
      <c r="O20" s="119">
        <v>1.1385401373598766E-2</v>
      </c>
      <c r="P20" s="119">
        <v>1.0227806165039023E-2</v>
      </c>
      <c r="Q20" s="119">
        <v>8.6908233196754028E-3</v>
      </c>
      <c r="R20" s="119">
        <v>7.8077540413834384E-3</v>
      </c>
      <c r="S20" s="119">
        <v>7.4572208892640371E-3</v>
      </c>
      <c r="T20" s="119">
        <v>8.9500810546214588E-3</v>
      </c>
      <c r="U20" s="119">
        <v>7.4336321880793749E-3</v>
      </c>
      <c r="V20" s="119">
        <v>6.9661703910288272E-3</v>
      </c>
      <c r="W20" s="119">
        <v>6.5889669388063572E-3</v>
      </c>
      <c r="X20" s="81">
        <v>16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19">
        <v>3.973318872423488</v>
      </c>
      <c r="E21" s="119">
        <v>3.7671586268883379</v>
      </c>
      <c r="F21" s="119">
        <v>3.5388786783547199</v>
      </c>
      <c r="G21" s="119">
        <v>3.3412561365584721</v>
      </c>
      <c r="H21" s="119">
        <v>3.180573391547175</v>
      </c>
      <c r="I21" s="119">
        <v>2.8804879869691455</v>
      </c>
      <c r="J21" s="119">
        <v>2.7473928886284344</v>
      </c>
      <c r="K21" s="119">
        <v>2.5461546901918788</v>
      </c>
      <c r="L21" s="119">
        <v>2.3383477122599614</v>
      </c>
      <c r="M21" s="119">
        <v>2.2100038901790704</v>
      </c>
      <c r="N21" s="119">
        <v>2.0238546140956539</v>
      </c>
      <c r="O21" s="119">
        <v>1.8807138476060374</v>
      </c>
      <c r="P21" s="119">
        <v>1.6895120611327408</v>
      </c>
      <c r="Q21" s="119">
        <v>1.4348239558065736</v>
      </c>
      <c r="R21" s="119">
        <v>1.2882644821206874</v>
      </c>
      <c r="S21" s="119">
        <v>1.2360287217354624</v>
      </c>
      <c r="T21" s="119">
        <v>1.2885546883882857</v>
      </c>
      <c r="U21" s="119">
        <v>1.4000160249536548</v>
      </c>
      <c r="V21" s="119">
        <v>1.2982192220180919</v>
      </c>
      <c r="W21" s="119">
        <v>1.2279775841458069</v>
      </c>
      <c r="X21" s="81">
        <v>17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19">
        <v>8.6626591692066661</v>
      </c>
      <c r="E22" s="119">
        <v>8.2122271243745377</v>
      </c>
      <c r="F22" s="119">
        <v>7.7135022887390319</v>
      </c>
      <c r="G22" s="119">
        <v>7.2815758393139935</v>
      </c>
      <c r="H22" s="119">
        <v>6.9285626012182489</v>
      </c>
      <c r="I22" s="119">
        <v>6.272564783089928</v>
      </c>
      <c r="J22" s="119">
        <v>5.9814405117737266</v>
      </c>
      <c r="K22" s="119">
        <v>5.542557630073853</v>
      </c>
      <c r="L22" s="119">
        <v>5.0894192589725478</v>
      </c>
      <c r="M22" s="119">
        <v>4.8093059669367655</v>
      </c>
      <c r="N22" s="119">
        <v>4.403302642762096</v>
      </c>
      <c r="O22" s="119">
        <v>4.0913785184163274</v>
      </c>
      <c r="P22" s="119">
        <v>3.6754123371925056</v>
      </c>
      <c r="Q22" s="119">
        <v>3.122203962252494</v>
      </c>
      <c r="R22" s="119">
        <v>2.8041048233986512</v>
      </c>
      <c r="S22" s="119">
        <v>2.6864820687157716</v>
      </c>
      <c r="T22" s="119">
        <v>2.4753307389598129</v>
      </c>
      <c r="U22" s="119">
        <v>2.3565486874645574</v>
      </c>
      <c r="V22" s="119">
        <v>2.2076997568970329</v>
      </c>
      <c r="W22" s="119">
        <v>2.0881583915538964</v>
      </c>
      <c r="X22" s="81">
        <v>18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19">
        <v>2.2718323514821859</v>
      </c>
      <c r="E23" s="119">
        <v>2.1533541519494199</v>
      </c>
      <c r="F23" s="119">
        <v>2.0221863838963015</v>
      </c>
      <c r="G23" s="119">
        <v>1.9085218949193032</v>
      </c>
      <c r="H23" s="119">
        <v>1.8149613721824487</v>
      </c>
      <c r="I23" s="119">
        <v>1.6422846964457538</v>
      </c>
      <c r="J23" s="119">
        <v>1.5655897421306857</v>
      </c>
      <c r="K23" s="119">
        <v>1.4504384765701748</v>
      </c>
      <c r="L23" s="119">
        <v>1.3315726079053389</v>
      </c>
      <c r="M23" s="119">
        <v>1.2580030052511695</v>
      </c>
      <c r="N23" s="119">
        <v>1.1514682448013664</v>
      </c>
      <c r="O23" s="119">
        <v>1.0697198881321366</v>
      </c>
      <c r="P23" s="119">
        <v>0.96095588999978487</v>
      </c>
      <c r="Q23" s="119">
        <v>0.81662608814483262</v>
      </c>
      <c r="R23" s="119">
        <v>0.73372416105424099</v>
      </c>
      <c r="S23" s="119">
        <v>0.69805674041617582</v>
      </c>
      <c r="T23" s="119">
        <v>0.61405998906258963</v>
      </c>
      <c r="U23" s="119">
        <v>0.63759071281351953</v>
      </c>
      <c r="V23" s="119">
        <v>0.59883984557235881</v>
      </c>
      <c r="W23" s="119">
        <v>0.56640853980132355</v>
      </c>
      <c r="X23" s="81">
        <v>19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19">
        <v>4.6921721412469273</v>
      </c>
      <c r="E24" s="119">
        <v>4.4481723753468163</v>
      </c>
      <c r="F24" s="119">
        <v>4.1780131078826592</v>
      </c>
      <c r="G24" s="119">
        <v>3.9440346158547639</v>
      </c>
      <c r="H24" s="119">
        <v>3.7527643060267293</v>
      </c>
      <c r="I24" s="119">
        <v>3.3974015342247563</v>
      </c>
      <c r="J24" s="119">
        <v>3.2396918431248198</v>
      </c>
      <c r="K24" s="119">
        <v>3.0019656546474329</v>
      </c>
      <c r="L24" s="119">
        <v>2.7565193512027815</v>
      </c>
      <c r="M24" s="119">
        <v>2.6047880950325766</v>
      </c>
      <c r="N24" s="119">
        <v>2.3848708997897408</v>
      </c>
      <c r="O24" s="119">
        <v>2.2159189949305969</v>
      </c>
      <c r="P24" s="119">
        <v>1.9906284225309145</v>
      </c>
      <c r="Q24" s="119">
        <v>1.6910255862180943</v>
      </c>
      <c r="R24" s="119">
        <v>1.5187569531853116</v>
      </c>
      <c r="S24" s="119">
        <v>1.4548168291465733</v>
      </c>
      <c r="T24" s="119">
        <v>1.3457778355269239</v>
      </c>
      <c r="U24" s="119">
        <v>1.3086262417434065</v>
      </c>
      <c r="V24" s="119">
        <v>1.2248524301455086</v>
      </c>
      <c r="W24" s="119">
        <v>1.1585341413092982</v>
      </c>
      <c r="X24" s="81">
        <v>20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19">
        <v>2.8505141554082298</v>
      </c>
      <c r="E25" s="119">
        <v>2.702181793991449</v>
      </c>
      <c r="F25" s="119">
        <v>2.5379503165156643</v>
      </c>
      <c r="G25" s="119">
        <v>2.3956944640803428</v>
      </c>
      <c r="H25" s="119">
        <v>2.2792124066084969</v>
      </c>
      <c r="I25" s="119">
        <v>2.0631430947395759</v>
      </c>
      <c r="J25" s="119">
        <v>1.9672334344211932</v>
      </c>
      <c r="K25" s="119">
        <v>1.8227987841111604</v>
      </c>
      <c r="L25" s="119">
        <v>1.6736810893500447</v>
      </c>
      <c r="M25" s="119">
        <v>1.5814723044264865</v>
      </c>
      <c r="N25" s="119">
        <v>1.4478548499293551</v>
      </c>
      <c r="O25" s="119">
        <v>1.3452319777569628</v>
      </c>
      <c r="P25" s="119">
        <v>1.2084614608429083</v>
      </c>
      <c r="Q25" s="119">
        <v>1.0266697461994092</v>
      </c>
      <c r="R25" s="119">
        <v>0.92216710716872974</v>
      </c>
      <c r="S25" s="119">
        <v>0.87951976973472934</v>
      </c>
      <c r="T25" s="119">
        <v>0.83929040627133178</v>
      </c>
      <c r="U25" s="119">
        <v>0.78595984723655987</v>
      </c>
      <c r="V25" s="119">
        <v>0.73626258720884086</v>
      </c>
      <c r="W25" s="119">
        <v>0.69639609073254916</v>
      </c>
      <c r="X25" s="81">
        <v>21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19">
        <v>0.67802055459271759</v>
      </c>
      <c r="E26" s="119">
        <v>0.64277270289413102</v>
      </c>
      <c r="F26" s="119">
        <v>0.60374550855624498</v>
      </c>
      <c r="G26" s="119">
        <v>0.56994688620890532</v>
      </c>
      <c r="H26" s="119">
        <v>0.54233686200128506</v>
      </c>
      <c r="I26" s="119">
        <v>0.4910054058720752</v>
      </c>
      <c r="J26" s="119">
        <v>0.46822638823410251</v>
      </c>
      <c r="K26" s="119">
        <v>0.43387637663300294</v>
      </c>
      <c r="L26" s="119">
        <v>0.39841010623999434</v>
      </c>
      <c r="M26" s="119">
        <v>0.37648804325464497</v>
      </c>
      <c r="N26" s="119">
        <v>0.3447116227094516</v>
      </c>
      <c r="O26" s="119">
        <v>0.32029639199158139</v>
      </c>
      <c r="P26" s="119">
        <v>0.28773232941338012</v>
      </c>
      <c r="Q26" s="119">
        <v>0.24441767179534785</v>
      </c>
      <c r="R26" s="119">
        <v>0.21950958574928217</v>
      </c>
      <c r="S26" s="119">
        <v>0.2094507684390341</v>
      </c>
      <c r="T26" s="119">
        <v>0.1876718442540114</v>
      </c>
      <c r="U26" s="119">
        <v>0.17448141194760064</v>
      </c>
      <c r="V26" s="119">
        <v>0.16291570025671465</v>
      </c>
      <c r="W26" s="119">
        <v>0.15409632059790782</v>
      </c>
      <c r="X26" s="81">
        <v>22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19">
        <v>2.1724936008155127</v>
      </c>
      <c r="E27" s="119">
        <v>2.0594090910973177</v>
      </c>
      <c r="F27" s="119">
        <v>1.9342048079594194</v>
      </c>
      <c r="G27" s="119">
        <v>1.825747577871438</v>
      </c>
      <c r="H27" s="119">
        <v>1.7368755446072117</v>
      </c>
      <c r="I27" s="119">
        <v>1.5721376888675007</v>
      </c>
      <c r="J27" s="119">
        <v>1.4990070461870908</v>
      </c>
      <c r="K27" s="119">
        <v>1.3889224074781572</v>
      </c>
      <c r="L27" s="119">
        <v>1.2752709831100502</v>
      </c>
      <c r="M27" s="119">
        <v>1.2049842611718413</v>
      </c>
      <c r="N27" s="119">
        <v>1.1031432272199033</v>
      </c>
      <c r="O27" s="119">
        <v>1.0249355857653812</v>
      </c>
      <c r="P27" s="119">
        <v>0.9207291314295285</v>
      </c>
      <c r="Q27" s="119">
        <v>0.78225207440406141</v>
      </c>
      <c r="R27" s="119">
        <v>0.70265752141944748</v>
      </c>
      <c r="S27" s="119">
        <v>0.67006900129569535</v>
      </c>
      <c r="T27" s="119">
        <v>0.65161856201732027</v>
      </c>
      <c r="U27" s="119">
        <v>0.61147843528895929</v>
      </c>
      <c r="V27" s="119">
        <v>0.5733468869521261</v>
      </c>
      <c r="W27" s="119">
        <v>0.54229977013464137</v>
      </c>
      <c r="X27" s="81">
        <v>23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19">
        <v>6.1980787685909329</v>
      </c>
      <c r="E28" s="119">
        <v>5.877088407779345</v>
      </c>
      <c r="F28" s="119">
        <v>5.5216352958198422</v>
      </c>
      <c r="G28" s="119">
        <v>5.2140313108785579</v>
      </c>
      <c r="H28" s="119">
        <v>4.9650721604623387</v>
      </c>
      <c r="I28" s="119">
        <v>4.4980624326936987</v>
      </c>
      <c r="J28" s="119">
        <v>4.2910415385930856</v>
      </c>
      <c r="K28" s="119">
        <v>3.9772143613697324</v>
      </c>
      <c r="L28" s="119">
        <v>3.6530989644899972</v>
      </c>
      <c r="M28" s="119">
        <v>3.4530792495762177</v>
      </c>
      <c r="N28" s="119">
        <v>3.1628006214518285</v>
      </c>
      <c r="O28" s="119">
        <v>2.9394158555518817</v>
      </c>
      <c r="P28" s="119">
        <v>2.6405932211389467</v>
      </c>
      <c r="Q28" s="119">
        <v>2.241999666216334</v>
      </c>
      <c r="R28" s="119">
        <v>2.0124773940659018</v>
      </c>
      <c r="S28" s="119">
        <v>1.9335135943331594</v>
      </c>
      <c r="T28" s="119">
        <v>1.9991096332872831</v>
      </c>
      <c r="U28" s="119">
        <v>1.8904162901994446</v>
      </c>
      <c r="V28" s="119">
        <v>1.7492675944009155</v>
      </c>
      <c r="W28" s="119">
        <v>1.6546381499942042</v>
      </c>
      <c r="X28" s="81">
        <v>24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19">
        <v>3.3560297711290379</v>
      </c>
      <c r="E29" s="119">
        <v>3.1822041095931164</v>
      </c>
      <c r="F29" s="119">
        <v>2.9897166552575505</v>
      </c>
      <c r="G29" s="119">
        <v>2.8231368167339195</v>
      </c>
      <c r="H29" s="119">
        <v>2.6882749873064204</v>
      </c>
      <c r="I29" s="119">
        <v>2.435367748752423</v>
      </c>
      <c r="J29" s="119">
        <v>2.3232525614400954</v>
      </c>
      <c r="K29" s="119">
        <v>2.1533236386032399</v>
      </c>
      <c r="L29" s="119">
        <v>1.9778254857537696</v>
      </c>
      <c r="M29" s="119">
        <v>1.8695156397346895</v>
      </c>
      <c r="N29" s="119">
        <v>1.7123369965027582</v>
      </c>
      <c r="O29" s="119">
        <v>1.5913858110484662</v>
      </c>
      <c r="P29" s="119">
        <v>1.4296042475301327</v>
      </c>
      <c r="Q29" s="119">
        <v>1.2138264005374746</v>
      </c>
      <c r="R29" s="119">
        <v>1.0895803325845081</v>
      </c>
      <c r="S29" s="119">
        <v>1.0451114955106429</v>
      </c>
      <c r="T29" s="119">
        <v>1.0735911474098256</v>
      </c>
      <c r="U29" s="119">
        <v>0.98237916268540426</v>
      </c>
      <c r="V29" s="119">
        <v>0.90913746701564691</v>
      </c>
      <c r="W29" s="119">
        <v>0.85995563143960874</v>
      </c>
      <c r="X29" s="81">
        <v>25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19">
        <v>1.9561582543616347</v>
      </c>
      <c r="E30" s="119">
        <v>1.8549226404262642</v>
      </c>
      <c r="F30" s="119">
        <v>1.7428153260260255</v>
      </c>
      <c r="G30" s="119">
        <v>1.645812592445399</v>
      </c>
      <c r="H30" s="119">
        <v>1.5674390745718472</v>
      </c>
      <c r="I30" s="119">
        <v>1.4201772952710741</v>
      </c>
      <c r="J30" s="119">
        <v>1.354910478268911</v>
      </c>
      <c r="K30" s="119">
        <v>1.2558748939071493</v>
      </c>
      <c r="L30" s="119">
        <v>1.1535873884282455</v>
      </c>
      <c r="M30" s="119">
        <v>1.090481782948262</v>
      </c>
      <c r="N30" s="119">
        <v>0.99887958331404081</v>
      </c>
      <c r="O30" s="119">
        <v>0.92836642950186365</v>
      </c>
      <c r="P30" s="119">
        <v>0.83398954511036627</v>
      </c>
      <c r="Q30" s="119">
        <v>0.7080373108478365</v>
      </c>
      <c r="R30" s="119">
        <v>0.63549221984933668</v>
      </c>
      <c r="S30" s="119">
        <v>0.61202004166588997</v>
      </c>
      <c r="T30" s="119">
        <v>0.65034673727581027</v>
      </c>
      <c r="U30" s="119">
        <v>0.64049659941734882</v>
      </c>
      <c r="V30" s="119">
        <v>0.59150810758359607</v>
      </c>
      <c r="W30" s="119">
        <v>0.55951474947519897</v>
      </c>
      <c r="X30" s="81">
        <v>26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19">
        <v>0.88589074310026006</v>
      </c>
      <c r="E31" s="119">
        <v>0.83996165775996523</v>
      </c>
      <c r="F31" s="119">
        <v>0.7891033145362667</v>
      </c>
      <c r="G31" s="119">
        <v>0.74508190169923949</v>
      </c>
      <c r="H31" s="119">
        <v>0.70935809858407162</v>
      </c>
      <c r="I31" s="119">
        <v>0.6425173886701997</v>
      </c>
      <c r="J31" s="119">
        <v>0.61287849888407919</v>
      </c>
      <c r="K31" s="119">
        <v>0.56801582885934343</v>
      </c>
      <c r="L31" s="119">
        <v>0.52168609030798208</v>
      </c>
      <c r="M31" s="119">
        <v>0.49308182689326663</v>
      </c>
      <c r="N31" s="119">
        <v>0.45158404163502969</v>
      </c>
      <c r="O31" s="119">
        <v>0.41966361500155158</v>
      </c>
      <c r="P31" s="119">
        <v>0.37699942849844748</v>
      </c>
      <c r="Q31" s="119">
        <v>0.32013595483102214</v>
      </c>
      <c r="R31" s="119">
        <v>0.28740484163205737</v>
      </c>
      <c r="S31" s="119">
        <v>0.27638205715662667</v>
      </c>
      <c r="T31" s="119">
        <v>0.27517174860164745</v>
      </c>
      <c r="U31" s="119">
        <v>0.26754052809669127</v>
      </c>
      <c r="V31" s="119">
        <v>0.24862201980167251</v>
      </c>
      <c r="W31" s="119">
        <v>0.23516776907939649</v>
      </c>
      <c r="X31" s="81">
        <v>27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19">
        <v>8.0550379916555759</v>
      </c>
      <c r="E32" s="119">
        <v>7.6362151958470461</v>
      </c>
      <c r="F32" s="119">
        <v>7.1724880256736165</v>
      </c>
      <c r="G32" s="119">
        <v>6.7708744646440362</v>
      </c>
      <c r="H32" s="119">
        <v>6.4426639444437193</v>
      </c>
      <c r="I32" s="119">
        <v>5.8327064481639184</v>
      </c>
      <c r="J32" s="119">
        <v>5.5620170059249139</v>
      </c>
      <c r="K32" s="119">
        <v>5.1539206830218713</v>
      </c>
      <c r="L32" s="119">
        <v>4.7325677735664229</v>
      </c>
      <c r="M32" s="119">
        <v>4.4721069251205785</v>
      </c>
      <c r="N32" s="119">
        <v>4.0945841714637305</v>
      </c>
      <c r="O32" s="119">
        <v>3.8045368586856676</v>
      </c>
      <c r="P32" s="119">
        <v>3.4177338524510539</v>
      </c>
      <c r="Q32" s="119">
        <v>2.903297131546954</v>
      </c>
      <c r="R32" s="119">
        <v>2.6074882411519065</v>
      </c>
      <c r="S32" s="119">
        <v>2.4957105636578478</v>
      </c>
      <c r="T32" s="119">
        <v>3.2129597389345368</v>
      </c>
      <c r="U32" s="119">
        <v>2.2934944218755384</v>
      </c>
      <c r="V32" s="119">
        <v>2.1459709666004829</v>
      </c>
      <c r="W32" s="119">
        <v>2.0297821531066749</v>
      </c>
      <c r="X32" s="81">
        <v>28</v>
      </c>
    </row>
    <row r="33" spans="1:26" s="55" customFormat="1" ht="12.75" customHeight="1">
      <c r="A33" s="75">
        <v>29</v>
      </c>
      <c r="B33" s="76" t="s">
        <v>346</v>
      </c>
      <c r="C33" s="84" t="s">
        <v>347</v>
      </c>
      <c r="D33" s="119">
        <v>6.7212922905743122</v>
      </c>
      <c r="E33" s="119">
        <v>6.3719730333111597</v>
      </c>
      <c r="F33" s="119">
        <v>5.9851955024451788</v>
      </c>
      <c r="G33" s="119">
        <v>5.6502535170051074</v>
      </c>
      <c r="H33" s="119">
        <v>5.3768230797276528</v>
      </c>
      <c r="I33" s="119">
        <v>4.8681447020919686</v>
      </c>
      <c r="J33" s="119">
        <v>4.6424293012125482</v>
      </c>
      <c r="K33" s="119">
        <v>4.3019281327564833</v>
      </c>
      <c r="L33" s="119">
        <v>3.9503547474849441</v>
      </c>
      <c r="M33" s="119">
        <v>3.7330688198169089</v>
      </c>
      <c r="N33" s="119">
        <v>3.4180816951082562</v>
      </c>
      <c r="O33" s="119">
        <v>3.1760354943927682</v>
      </c>
      <c r="P33" s="119">
        <v>2.8531344897352664</v>
      </c>
      <c r="Q33" s="119">
        <v>2.4235438372497597</v>
      </c>
      <c r="R33" s="119">
        <v>2.1764832928439315</v>
      </c>
      <c r="S33" s="119">
        <v>2.0845142546546565</v>
      </c>
      <c r="T33" s="119">
        <v>1.933031625300929</v>
      </c>
      <c r="U33" s="119">
        <v>1.7845501107588568</v>
      </c>
      <c r="V33" s="119">
        <v>1.6695732285171498</v>
      </c>
      <c r="W33" s="119">
        <v>1.579178434035629</v>
      </c>
      <c r="X33" s="81">
        <v>29</v>
      </c>
    </row>
    <row r="34" spans="1:26" s="55" customFormat="1" ht="12.75" customHeight="1">
      <c r="A34" s="75">
        <v>30</v>
      </c>
      <c r="B34" s="76" t="s">
        <v>348</v>
      </c>
      <c r="C34" s="84" t="s">
        <v>349</v>
      </c>
      <c r="D34" s="119">
        <v>5.8529107755249621</v>
      </c>
      <c r="E34" s="119">
        <v>5.5494187456247221</v>
      </c>
      <c r="F34" s="119">
        <v>5.2133567345317262</v>
      </c>
      <c r="G34" s="119">
        <v>4.9224629875073544</v>
      </c>
      <c r="H34" s="119">
        <v>4.6863099070160388</v>
      </c>
      <c r="I34" s="119">
        <v>4.2446198368495107</v>
      </c>
      <c r="J34" s="119">
        <v>4.0487545373856477</v>
      </c>
      <c r="K34" s="119">
        <v>3.7523484562883023</v>
      </c>
      <c r="L34" s="119">
        <v>3.4462529796861716</v>
      </c>
      <c r="M34" s="119">
        <v>3.2572554251411607</v>
      </c>
      <c r="N34" s="119">
        <v>2.9830796351427691</v>
      </c>
      <c r="O34" s="119">
        <v>2.7721949966953066</v>
      </c>
      <c r="P34" s="119">
        <v>2.4903649327385975</v>
      </c>
      <c r="Q34" s="119">
        <v>2.1147806526790398</v>
      </c>
      <c r="R34" s="119">
        <v>1.8986030159631653</v>
      </c>
      <c r="S34" s="119">
        <v>1.81600805925486</v>
      </c>
      <c r="T34" s="119">
        <v>1.6954901879346913</v>
      </c>
      <c r="U34" s="119">
        <v>1.6015527424431644</v>
      </c>
      <c r="V34" s="119">
        <v>1.4833780058083255</v>
      </c>
      <c r="W34" s="119">
        <v>1.4031258901606058</v>
      </c>
      <c r="X34" s="81">
        <v>30</v>
      </c>
    </row>
    <row r="35" spans="1:26" s="55" customFormat="1" ht="12.75" customHeight="1">
      <c r="A35" s="75">
        <v>31</v>
      </c>
      <c r="B35" s="76" t="s">
        <v>350</v>
      </c>
      <c r="C35" s="80" t="s">
        <v>351</v>
      </c>
      <c r="D35" s="119">
        <v>13.563534983421993</v>
      </c>
      <c r="E35" s="119">
        <v>12.858275102381331</v>
      </c>
      <c r="F35" s="119">
        <v>12.077401116510224</v>
      </c>
      <c r="G35" s="119">
        <v>11.401116644522853</v>
      </c>
      <c r="H35" s="119">
        <v>10.848395163369442</v>
      </c>
      <c r="I35" s="119">
        <v>9.8212735895803096</v>
      </c>
      <c r="J35" s="119">
        <v>9.3654493890762929</v>
      </c>
      <c r="K35" s="119">
        <v>8.6782701367601494</v>
      </c>
      <c r="L35" s="119">
        <v>7.968770194318453</v>
      </c>
      <c r="M35" s="119">
        <v>7.5301844577565831</v>
      </c>
      <c r="N35" s="119">
        <v>6.8944863350259276</v>
      </c>
      <c r="O35" s="119">
        <v>6.4060915324934378</v>
      </c>
      <c r="P35" s="119">
        <v>5.7547909512873359</v>
      </c>
      <c r="Q35" s="119">
        <v>4.8886002834528464</v>
      </c>
      <c r="R35" s="119">
        <v>4.3905331525274391</v>
      </c>
      <c r="S35" s="119">
        <v>4.1971656180391044</v>
      </c>
      <c r="T35" s="119">
        <v>4.0612161977792889</v>
      </c>
      <c r="U35" s="119">
        <v>4.0453049697583454</v>
      </c>
      <c r="V35" s="119">
        <v>3.7773991094601391</v>
      </c>
      <c r="W35" s="119">
        <v>3.5729100702512455</v>
      </c>
      <c r="X35" s="81">
        <v>31</v>
      </c>
    </row>
    <row r="36" spans="1:26" s="55" customFormat="1" ht="12.75" customHeight="1">
      <c r="A36" s="75">
        <v>32</v>
      </c>
      <c r="B36" s="76" t="s">
        <v>352</v>
      </c>
      <c r="C36" s="80" t="s">
        <v>353</v>
      </c>
      <c r="D36" s="119">
        <v>23.664855677687783</v>
      </c>
      <c r="E36" s="119">
        <v>22.454767314732479</v>
      </c>
      <c r="F36" s="119">
        <v>21.114181595123256</v>
      </c>
      <c r="G36" s="119">
        <v>19.956951619777449</v>
      </c>
      <c r="H36" s="119">
        <v>19.049814490478354</v>
      </c>
      <c r="I36" s="119">
        <v>17.294943540844788</v>
      </c>
      <c r="J36" s="119">
        <v>16.519830502577825</v>
      </c>
      <c r="K36" s="119">
        <v>15.323896759650992</v>
      </c>
      <c r="L36" s="119">
        <v>14.087620104822877</v>
      </c>
      <c r="M36" s="119">
        <v>13.328718482385023</v>
      </c>
      <c r="N36" s="119">
        <v>12.222976358771113</v>
      </c>
      <c r="O36" s="119">
        <v>11.367613385091861</v>
      </c>
      <c r="P36" s="119">
        <v>10.212270647998483</v>
      </c>
      <c r="Q36" s="119">
        <v>8.6571031644516747</v>
      </c>
      <c r="R36" s="119">
        <v>7.7576856098532758</v>
      </c>
      <c r="S36" s="119">
        <v>7.4027496885655646</v>
      </c>
      <c r="T36" s="119">
        <v>6.8262592075859212</v>
      </c>
      <c r="U36" s="119">
        <v>6.7788941912283747</v>
      </c>
      <c r="V36" s="119">
        <v>6.3151172503880817</v>
      </c>
      <c r="W36" s="119">
        <v>5.9733357048573117</v>
      </c>
      <c r="X36" s="81">
        <v>32</v>
      </c>
    </row>
    <row r="37" spans="1:26" s="55" customFormat="1" ht="12.75" customHeight="1">
      <c r="A37" s="75">
        <v>33</v>
      </c>
      <c r="B37" s="76" t="s">
        <v>354</v>
      </c>
      <c r="C37" s="80" t="s">
        <v>355</v>
      </c>
      <c r="D37" s="119">
        <v>4.791446681449421</v>
      </c>
      <c r="E37" s="119">
        <v>4.5420410639313005</v>
      </c>
      <c r="F37" s="119">
        <v>4.2659054217984869</v>
      </c>
      <c r="G37" s="119">
        <v>4.0267056220482962</v>
      </c>
      <c r="H37" s="119">
        <v>3.8307059787679689</v>
      </c>
      <c r="I37" s="119">
        <v>3.467381001533492</v>
      </c>
      <c r="J37" s="119">
        <v>3.3060938273084215</v>
      </c>
      <c r="K37" s="119">
        <v>3.0633019742528496</v>
      </c>
      <c r="L37" s="119">
        <v>2.8126433571328957</v>
      </c>
      <c r="M37" s="119">
        <v>2.657626498521048</v>
      </c>
      <c r="N37" s="119">
        <v>2.4330160140154029</v>
      </c>
      <c r="O37" s="119">
        <v>2.2605281673823199</v>
      </c>
      <c r="P37" s="119">
        <v>2.0306975598194326</v>
      </c>
      <c r="Q37" s="119">
        <v>1.7252794153338387</v>
      </c>
      <c r="R37" s="119">
        <v>1.5497288711972852</v>
      </c>
      <c r="S37" s="119">
        <v>1.481435538753517</v>
      </c>
      <c r="T37" s="119">
        <v>1.3508558628015526</v>
      </c>
      <c r="U37" s="119">
        <v>1.3454215544489347</v>
      </c>
      <c r="V37" s="119">
        <v>1.2621814096735138</v>
      </c>
      <c r="W37" s="119">
        <v>1.1938308016568007</v>
      </c>
      <c r="X37" s="81">
        <v>33</v>
      </c>
    </row>
    <row r="38" spans="1:26" s="89" customFormat="1" ht="12.75" customHeight="1">
      <c r="A38" s="75">
        <v>34</v>
      </c>
      <c r="B38" s="76" t="s">
        <v>356</v>
      </c>
      <c r="C38" s="80" t="s">
        <v>357</v>
      </c>
      <c r="D38" s="119">
        <v>2.5438465695736863</v>
      </c>
      <c r="E38" s="119">
        <v>2.4117431386060062</v>
      </c>
      <c r="F38" s="119">
        <v>2.2654700451380343</v>
      </c>
      <c r="G38" s="119">
        <v>2.1388199691334311</v>
      </c>
      <c r="H38" s="119">
        <v>2.035628849600434</v>
      </c>
      <c r="I38" s="119">
        <v>1.8432985734573708</v>
      </c>
      <c r="J38" s="119">
        <v>1.7579750481639007</v>
      </c>
      <c r="K38" s="119">
        <v>1.6291191774383418</v>
      </c>
      <c r="L38" s="119">
        <v>1.4960655104061338</v>
      </c>
      <c r="M38" s="119">
        <v>1.4138606857795826</v>
      </c>
      <c r="N38" s="119">
        <v>1.2946631775365913</v>
      </c>
      <c r="O38" s="119">
        <v>1.2030377987070751</v>
      </c>
      <c r="P38" s="119">
        <v>1.0807294341678724</v>
      </c>
      <c r="Q38" s="119">
        <v>0.91791295766974768</v>
      </c>
      <c r="R38" s="119">
        <v>0.82424931941502977</v>
      </c>
      <c r="S38" s="119">
        <v>0.78844620979250424</v>
      </c>
      <c r="T38" s="119">
        <v>0.71170887198851618</v>
      </c>
      <c r="U38" s="119">
        <v>0.70416993613480117</v>
      </c>
      <c r="V38" s="119">
        <v>0.65457815264566044</v>
      </c>
      <c r="W38" s="119">
        <v>0.61915471373149089</v>
      </c>
      <c r="X38" s="81">
        <v>34</v>
      </c>
      <c r="Y38" s="88"/>
      <c r="Z38" s="88"/>
    </row>
    <row r="39" spans="1:26" s="89" customFormat="1" ht="12.75" customHeight="1">
      <c r="A39" s="75">
        <v>35</v>
      </c>
      <c r="B39" s="76" t="s">
        <v>358</v>
      </c>
      <c r="C39" s="80" t="s">
        <v>359</v>
      </c>
      <c r="D39" s="119">
        <v>2.9966504606655557</v>
      </c>
      <c r="E39" s="119">
        <v>2.8407259862459968</v>
      </c>
      <c r="F39" s="119">
        <v>2.6680881693770209</v>
      </c>
      <c r="G39" s="119">
        <v>2.518553124885941</v>
      </c>
      <c r="H39" s="119">
        <v>2.3961341618198184</v>
      </c>
      <c r="I39" s="119">
        <v>2.1690102798011033</v>
      </c>
      <c r="J39" s="119">
        <v>2.0681959058265984</v>
      </c>
      <c r="K39" s="119">
        <v>1.9163584063109063</v>
      </c>
      <c r="L39" s="119">
        <v>1.7595969289291598</v>
      </c>
      <c r="M39" s="119">
        <v>1.6626647438635989</v>
      </c>
      <c r="N39" s="119">
        <v>1.522199226397341</v>
      </c>
      <c r="O39" s="119">
        <v>1.4143132561649712</v>
      </c>
      <c r="P39" s="119">
        <v>1.2705194428316791</v>
      </c>
      <c r="Q39" s="119">
        <v>1.0793812301182419</v>
      </c>
      <c r="R39" s="119">
        <v>0.96950262265396092</v>
      </c>
      <c r="S39" s="119">
        <v>0.9232552541996375</v>
      </c>
      <c r="T39" s="119">
        <v>0.88246968388623348</v>
      </c>
      <c r="U39" s="119">
        <v>0.83247746312782767</v>
      </c>
      <c r="V39" s="119">
        <v>0.77680750778628904</v>
      </c>
      <c r="W39" s="119">
        <v>0.73475727547474978</v>
      </c>
      <c r="X39" s="81">
        <v>35</v>
      </c>
    </row>
    <row r="40" spans="1:26" s="89" customFormat="1" ht="12.75" customHeight="1">
      <c r="A40" s="75">
        <v>36</v>
      </c>
      <c r="B40" s="76" t="s">
        <v>360</v>
      </c>
      <c r="C40" s="85" t="s">
        <v>361</v>
      </c>
      <c r="D40" s="119">
        <v>8.9024513397164089</v>
      </c>
      <c r="E40" s="119">
        <v>8.4388554180574094</v>
      </c>
      <c r="F40" s="119">
        <v>7.9255811888256025</v>
      </c>
      <c r="G40" s="119">
        <v>7.4809246133405187</v>
      </c>
      <c r="H40" s="119">
        <v>7.1161897720745699</v>
      </c>
      <c r="I40" s="119">
        <v>6.440765893089023</v>
      </c>
      <c r="J40" s="119">
        <v>6.1408952422838734</v>
      </c>
      <c r="K40" s="119">
        <v>5.6897608110982469</v>
      </c>
      <c r="L40" s="119">
        <v>5.2240239581855121</v>
      </c>
      <c r="M40" s="119">
        <v>4.9359415583218587</v>
      </c>
      <c r="N40" s="119">
        <v>4.5185842066649622</v>
      </c>
      <c r="O40" s="119">
        <v>4.1981360962077048</v>
      </c>
      <c r="P40" s="119">
        <v>3.7713026751095216</v>
      </c>
      <c r="Q40" s="119">
        <v>3.2042764448778529</v>
      </c>
      <c r="R40" s="119">
        <v>2.8784085425979278</v>
      </c>
      <c r="S40" s="119">
        <v>2.9053716404050807</v>
      </c>
      <c r="T40" s="119">
        <v>2.3060626703662819</v>
      </c>
      <c r="U40" s="119">
        <v>2.2788178871739353</v>
      </c>
      <c r="V40" s="119">
        <v>2.224433467066893</v>
      </c>
      <c r="W40" s="119">
        <v>2.152677794171252</v>
      </c>
      <c r="X40" s="81">
        <v>36</v>
      </c>
    </row>
    <row r="41" spans="1:26" s="89" customFormat="1" ht="12.75" customHeight="1">
      <c r="A41" s="75">
        <v>37</v>
      </c>
      <c r="B41" s="76" t="s">
        <v>362</v>
      </c>
      <c r="C41" s="80" t="s">
        <v>363</v>
      </c>
      <c r="D41" s="119">
        <v>8.1299663671831777</v>
      </c>
      <c r="E41" s="119">
        <v>7.7065741491191693</v>
      </c>
      <c r="F41" s="119">
        <v>7.2378126701763996</v>
      </c>
      <c r="G41" s="119">
        <v>6.8317137352719417</v>
      </c>
      <c r="H41" s="119">
        <v>6.4985617856209554</v>
      </c>
      <c r="I41" s="119">
        <v>5.8817030398519661</v>
      </c>
      <c r="J41" s="119">
        <v>5.6078295561800973</v>
      </c>
      <c r="K41" s="119">
        <v>5.195837560299216</v>
      </c>
      <c r="L41" s="119">
        <v>4.7705118387714487</v>
      </c>
      <c r="M41" s="119">
        <v>4.5074196925862093</v>
      </c>
      <c r="N41" s="119">
        <v>4.1262734390957707</v>
      </c>
      <c r="O41" s="119">
        <v>3.8336350392688381</v>
      </c>
      <c r="P41" s="119">
        <v>3.4438607646956081</v>
      </c>
      <c r="Q41" s="119">
        <v>2.9260872065532664</v>
      </c>
      <c r="R41" s="119">
        <v>2.6285306234810566</v>
      </c>
      <c r="S41" s="119">
        <v>2.6490868345828718</v>
      </c>
      <c r="T41" s="119">
        <v>2.0449103634275629</v>
      </c>
      <c r="U41" s="119">
        <v>2.0249119125793054</v>
      </c>
      <c r="V41" s="119">
        <v>1.9777540068300399</v>
      </c>
      <c r="W41" s="119">
        <v>1.9139360147121904</v>
      </c>
      <c r="X41" s="81">
        <v>37</v>
      </c>
    </row>
    <row r="42" spans="1:26" s="89" customFormat="1" ht="12.75" customHeight="1">
      <c r="A42" s="75">
        <v>38</v>
      </c>
      <c r="B42" s="76" t="s">
        <v>364</v>
      </c>
      <c r="C42" s="80" t="s">
        <v>365</v>
      </c>
      <c r="D42" s="119">
        <v>0.77248497253323145</v>
      </c>
      <c r="E42" s="119">
        <v>0.73228126893823831</v>
      </c>
      <c r="F42" s="119">
        <v>0.6877685186492023</v>
      </c>
      <c r="G42" s="119">
        <v>0.64921087806857658</v>
      </c>
      <c r="H42" s="119">
        <v>0.61762798645361427</v>
      </c>
      <c r="I42" s="119">
        <v>0.55906285323705585</v>
      </c>
      <c r="J42" s="119">
        <v>0.53306568610377492</v>
      </c>
      <c r="K42" s="119">
        <v>0.49392325079902866</v>
      </c>
      <c r="L42" s="119">
        <v>0.45351211941406283</v>
      </c>
      <c r="M42" s="119">
        <v>0.42852186573565154</v>
      </c>
      <c r="N42" s="119">
        <v>0.39231076756919142</v>
      </c>
      <c r="O42" s="119">
        <v>0.36450105693886575</v>
      </c>
      <c r="P42" s="119">
        <v>0.32744191041391341</v>
      </c>
      <c r="Q42" s="119">
        <v>0.27818923832458597</v>
      </c>
      <c r="R42" s="119">
        <v>0.24987791911687116</v>
      </c>
      <c r="S42" s="119">
        <v>0.25628480582220858</v>
      </c>
      <c r="T42" s="119">
        <v>0.26115230693871916</v>
      </c>
      <c r="U42" s="119">
        <v>0.25390597459462938</v>
      </c>
      <c r="V42" s="119">
        <v>0.24667946023685369</v>
      </c>
      <c r="W42" s="119">
        <v>0.23874177945906191</v>
      </c>
      <c r="X42" s="81">
        <v>38</v>
      </c>
    </row>
    <row r="43" spans="1:26" s="90" customFormat="1" ht="12.75" customHeight="1">
      <c r="A43" s="75">
        <v>39</v>
      </c>
      <c r="B43" s="76" t="s">
        <v>366</v>
      </c>
      <c r="C43" s="85" t="s">
        <v>367</v>
      </c>
      <c r="D43" s="119">
        <v>122.18900097669494</v>
      </c>
      <c r="E43" s="119">
        <v>117.02765779475573</v>
      </c>
      <c r="F43" s="119">
        <v>111.2686477708166</v>
      </c>
      <c r="G43" s="119">
        <v>106.50290876499365</v>
      </c>
      <c r="H43" s="119">
        <v>104.8660330251279</v>
      </c>
      <c r="I43" s="119">
        <v>97.785504593218931</v>
      </c>
      <c r="J43" s="119">
        <v>94.858074777029358</v>
      </c>
      <c r="K43" s="119">
        <v>88.843706596625765</v>
      </c>
      <c r="L43" s="119">
        <v>82.546532520964789</v>
      </c>
      <c r="M43" s="119">
        <v>78.964468987495962</v>
      </c>
      <c r="N43" s="119">
        <v>73.435511349660459</v>
      </c>
      <c r="O43" s="119">
        <v>68.84644481140505</v>
      </c>
      <c r="P43" s="119">
        <v>61.869712797634435</v>
      </c>
      <c r="Q43" s="119">
        <v>51.502759797686188</v>
      </c>
      <c r="R43" s="119">
        <v>45.238922736288586</v>
      </c>
      <c r="S43" s="119">
        <v>37.769803193104345</v>
      </c>
      <c r="T43" s="119">
        <v>32.546294630344562</v>
      </c>
      <c r="U43" s="119">
        <v>27.507063464027308</v>
      </c>
      <c r="V43" s="119">
        <v>24.801941640509877</v>
      </c>
      <c r="W43" s="119">
        <v>21.67749507610392</v>
      </c>
      <c r="X43" s="81">
        <v>39</v>
      </c>
    </row>
    <row r="44" spans="1:26" s="89" customFormat="1" ht="12.75" customHeight="1">
      <c r="A44" s="75">
        <v>40</v>
      </c>
      <c r="B44" s="76" t="s">
        <v>368</v>
      </c>
      <c r="C44" s="80" t="s">
        <v>369</v>
      </c>
      <c r="D44" s="119">
        <v>2.3827149776877206</v>
      </c>
      <c r="E44" s="119">
        <v>2.2808751002320551</v>
      </c>
      <c r="F44" s="119">
        <v>2.1672970372133085</v>
      </c>
      <c r="G44" s="119">
        <v>2.0730369216769282</v>
      </c>
      <c r="H44" s="119">
        <v>2.0377740701570604</v>
      </c>
      <c r="I44" s="119">
        <v>1.8975289773406294</v>
      </c>
      <c r="J44" s="119">
        <v>1.839264115811398</v>
      </c>
      <c r="K44" s="119">
        <v>1.7218062520838606</v>
      </c>
      <c r="L44" s="119">
        <v>1.5989153561878366</v>
      </c>
      <c r="M44" s="119">
        <v>1.5286951473370196</v>
      </c>
      <c r="N44" s="119">
        <v>1.4206812642388162</v>
      </c>
      <c r="O44" s="119">
        <v>1.3313827099430557</v>
      </c>
      <c r="P44" s="119">
        <v>1.1964444809219243</v>
      </c>
      <c r="Q44" s="119">
        <v>0.99685090837279</v>
      </c>
      <c r="R44" s="119">
        <v>0.87648202991407109</v>
      </c>
      <c r="S44" s="119">
        <v>0.7582425286059028</v>
      </c>
      <c r="T44" s="119">
        <v>0.62347037930461191</v>
      </c>
      <c r="U44" s="119">
        <v>0.51983259082171074</v>
      </c>
      <c r="V44" s="119">
        <v>0.48668001618145695</v>
      </c>
      <c r="W44" s="119">
        <v>0.42637696690451155</v>
      </c>
      <c r="X44" s="81">
        <v>40</v>
      </c>
    </row>
    <row r="45" spans="1:26" s="55" customFormat="1" ht="12.75" customHeight="1">
      <c r="A45" s="75">
        <v>41</v>
      </c>
      <c r="B45" s="76" t="s">
        <v>370</v>
      </c>
      <c r="C45" s="80" t="s">
        <v>371</v>
      </c>
      <c r="D45" s="119">
        <v>119.80628599900723</v>
      </c>
      <c r="E45" s="119">
        <v>114.74678269452367</v>
      </c>
      <c r="F45" s="119">
        <v>109.10135073360328</v>
      </c>
      <c r="G45" s="119">
        <v>104.42987184331673</v>
      </c>
      <c r="H45" s="119">
        <v>102.82825895497082</v>
      </c>
      <c r="I45" s="119">
        <v>95.887975615878304</v>
      </c>
      <c r="J45" s="119">
        <v>93.018810661217969</v>
      </c>
      <c r="K45" s="119">
        <v>87.121900344541913</v>
      </c>
      <c r="L45" s="119">
        <v>80.947617164776943</v>
      </c>
      <c r="M45" s="119">
        <v>77.435773840158973</v>
      </c>
      <c r="N45" s="119">
        <v>72.014830085421636</v>
      </c>
      <c r="O45" s="119">
        <v>67.515062101461993</v>
      </c>
      <c r="P45" s="119">
        <v>60.673268316712516</v>
      </c>
      <c r="Q45" s="119">
        <v>50.505908889313396</v>
      </c>
      <c r="R45" s="119">
        <v>44.362440706374514</v>
      </c>
      <c r="S45" s="119">
        <v>37.01156066449844</v>
      </c>
      <c r="T45" s="119">
        <v>31.922824251039938</v>
      </c>
      <c r="U45" s="119">
        <v>26.987230873205597</v>
      </c>
      <c r="V45" s="119">
        <v>24.315261624328425</v>
      </c>
      <c r="W45" s="119">
        <v>21.251118109199414</v>
      </c>
      <c r="X45" s="81">
        <v>41</v>
      </c>
    </row>
    <row r="46" spans="1:26" s="55" customFormat="1" ht="12.75" customHeight="1">
      <c r="A46" s="75">
        <v>42</v>
      </c>
      <c r="B46" s="76">
        <v>37</v>
      </c>
      <c r="C46" s="87" t="s">
        <v>372</v>
      </c>
      <c r="D46" s="119">
        <v>13.923351800838832</v>
      </c>
      <c r="E46" s="119">
        <v>13.225800797219415</v>
      </c>
      <c r="F46" s="119">
        <v>12.452480540414546</v>
      </c>
      <c r="G46" s="119">
        <v>11.787655966625415</v>
      </c>
      <c r="H46" s="119">
        <v>11.294343367941647</v>
      </c>
      <c r="I46" s="119">
        <v>10.288118046479456</v>
      </c>
      <c r="J46" s="119">
        <v>9.8463281101126334</v>
      </c>
      <c r="K46" s="119">
        <v>9.1448236139856451</v>
      </c>
      <c r="L46" s="119">
        <v>8.4185951298431458</v>
      </c>
      <c r="M46" s="119">
        <v>7.9765519263864615</v>
      </c>
      <c r="N46" s="119">
        <v>7.3283737357819154</v>
      </c>
      <c r="O46" s="119">
        <v>6.8228276897295776</v>
      </c>
      <c r="P46" s="119">
        <v>6.1296635588703685</v>
      </c>
      <c r="Q46" s="119">
        <v>5.1836783865779781</v>
      </c>
      <c r="R46" s="119">
        <v>4.6330194199619825</v>
      </c>
      <c r="S46" s="119">
        <v>4.0171270919761817</v>
      </c>
      <c r="T46" s="119">
        <v>3.4759383809551654</v>
      </c>
      <c r="U46" s="119">
        <v>3.0875873905247722</v>
      </c>
      <c r="V46" s="119">
        <v>2.87797846924154</v>
      </c>
      <c r="W46" s="119">
        <v>2.6271474271854056</v>
      </c>
      <c r="X46" s="81">
        <v>42</v>
      </c>
    </row>
    <row r="47" spans="1:26" s="55" customFormat="1" ht="12.75" customHeight="1">
      <c r="A47" s="75">
        <v>43</v>
      </c>
      <c r="B47" s="76" t="s">
        <v>373</v>
      </c>
      <c r="C47" s="87" t="s">
        <v>374</v>
      </c>
      <c r="D47" s="119">
        <v>105.88293419816839</v>
      </c>
      <c r="E47" s="119">
        <v>101.52098189730427</v>
      </c>
      <c r="F47" s="119">
        <v>96.648870193188742</v>
      </c>
      <c r="G47" s="119">
        <v>92.642215876691324</v>
      </c>
      <c r="H47" s="119">
        <v>91.533915587029185</v>
      </c>
      <c r="I47" s="119">
        <v>85.599857569398836</v>
      </c>
      <c r="J47" s="119">
        <v>83.172482551105347</v>
      </c>
      <c r="K47" s="119">
        <v>77.977076730556277</v>
      </c>
      <c r="L47" s="119">
        <v>72.529022034933789</v>
      </c>
      <c r="M47" s="119">
        <v>69.45922191377251</v>
      </c>
      <c r="N47" s="119">
        <v>64.686456349639741</v>
      </c>
      <c r="O47" s="119">
        <v>60.692234411732429</v>
      </c>
      <c r="P47" s="119">
        <v>54.543604757842147</v>
      </c>
      <c r="Q47" s="119">
        <v>45.322230502735422</v>
      </c>
      <c r="R47" s="119">
        <v>39.729421286412524</v>
      </c>
      <c r="S47" s="119">
        <v>32.994433572522261</v>
      </c>
      <c r="T47" s="119">
        <v>28.446885870084778</v>
      </c>
      <c r="U47" s="119">
        <v>23.89964348268083</v>
      </c>
      <c r="V47" s="119">
        <v>21.437283155086881</v>
      </c>
      <c r="W47" s="119">
        <v>18.623970682014008</v>
      </c>
      <c r="X47" s="81">
        <v>43</v>
      </c>
    </row>
    <row r="48" spans="1:26" s="55" customFormat="1" ht="12.75" customHeight="1">
      <c r="A48" s="75">
        <v>44</v>
      </c>
      <c r="B48" s="76" t="s">
        <v>375</v>
      </c>
      <c r="C48" s="85" t="s">
        <v>376</v>
      </c>
      <c r="D48" s="119">
        <v>82.675035679914842</v>
      </c>
      <c r="E48" s="119">
        <v>78.772712317825878</v>
      </c>
      <c r="F48" s="119">
        <v>74.437269581559136</v>
      </c>
      <c r="G48" s="119">
        <v>70.756324801762275</v>
      </c>
      <c r="H48" s="119">
        <v>68.499012995596061</v>
      </c>
      <c r="I48" s="119">
        <v>62.960899737450994</v>
      </c>
      <c r="J48" s="119">
        <v>60.574605932293323</v>
      </c>
      <c r="K48" s="119">
        <v>56.444581802686059</v>
      </c>
      <c r="L48" s="119">
        <v>52.151320516645995</v>
      </c>
      <c r="M48" s="119">
        <v>49.600704693936351</v>
      </c>
      <c r="N48" s="119">
        <v>45.791674521392018</v>
      </c>
      <c r="O48" s="119">
        <v>42.751755169063109</v>
      </c>
      <c r="P48" s="119">
        <v>38.412817436403422</v>
      </c>
      <c r="Q48" s="119">
        <v>32.280296143022888</v>
      </c>
      <c r="R48" s="119">
        <v>28.653343334124671</v>
      </c>
      <c r="S48" s="119">
        <v>27.02199136780694</v>
      </c>
      <c r="T48" s="119">
        <v>26.429836374632007</v>
      </c>
      <c r="U48" s="119">
        <v>24.818499604349459</v>
      </c>
      <c r="V48" s="119">
        <v>23.504636875179223</v>
      </c>
      <c r="W48" s="119">
        <v>21.628196322360303</v>
      </c>
      <c r="X48" s="81">
        <v>44</v>
      </c>
    </row>
    <row r="49" spans="1:25" s="55" customFormat="1" ht="12.75" customHeight="1">
      <c r="A49" s="75">
        <v>45</v>
      </c>
      <c r="B49" s="76" t="s">
        <v>377</v>
      </c>
      <c r="C49" s="80" t="s">
        <v>378</v>
      </c>
      <c r="D49" s="119">
        <v>26.144356867986431</v>
      </c>
      <c r="E49" s="119">
        <v>24.885677250912842</v>
      </c>
      <c r="F49" s="119">
        <v>23.488305493931115</v>
      </c>
      <c r="G49" s="119">
        <v>22.29685016277779</v>
      </c>
      <c r="H49" s="119">
        <v>21.513915570143602</v>
      </c>
      <c r="I49" s="119">
        <v>19.717680738642844</v>
      </c>
      <c r="J49" s="119">
        <v>18.938687846460958</v>
      </c>
      <c r="K49" s="119">
        <v>17.629006230025801</v>
      </c>
      <c r="L49" s="119">
        <v>16.269393771972496</v>
      </c>
      <c r="M49" s="119">
        <v>15.455182565064247</v>
      </c>
      <c r="N49" s="119">
        <v>14.246561669128026</v>
      </c>
      <c r="O49" s="119">
        <v>13.289160508247962</v>
      </c>
      <c r="P49" s="119">
        <v>11.939993500937581</v>
      </c>
      <c r="Q49" s="119">
        <v>10.053709700266566</v>
      </c>
      <c r="R49" s="119">
        <v>8.9434951448494129</v>
      </c>
      <c r="S49" s="119">
        <v>8.2680164874885538</v>
      </c>
      <c r="T49" s="119">
        <v>8.1308435253796549</v>
      </c>
      <c r="U49" s="119">
        <v>8.0356037046436839</v>
      </c>
      <c r="V49" s="119">
        <v>7.5778082386352938</v>
      </c>
      <c r="W49" s="119">
        <v>6.972882544917919</v>
      </c>
      <c r="X49" s="81">
        <v>45</v>
      </c>
    </row>
    <row r="50" spans="1:25" s="55" customFormat="1" ht="12.75" customHeight="1">
      <c r="A50" s="75">
        <v>46</v>
      </c>
      <c r="B50" s="76" t="s">
        <v>379</v>
      </c>
      <c r="C50" s="80" t="s">
        <v>380</v>
      </c>
      <c r="D50" s="119">
        <v>56.530678811928404</v>
      </c>
      <c r="E50" s="119">
        <v>53.887035066913029</v>
      </c>
      <c r="F50" s="119">
        <v>50.948964087628013</v>
      </c>
      <c r="G50" s="119">
        <v>48.459474638984481</v>
      </c>
      <c r="H50" s="119">
        <v>46.985097425452444</v>
      </c>
      <c r="I50" s="119">
        <v>43.243218998808132</v>
      </c>
      <c r="J50" s="119">
        <v>41.635918085832373</v>
      </c>
      <c r="K50" s="119">
        <v>38.815575572660265</v>
      </c>
      <c r="L50" s="119">
        <v>35.8819267446735</v>
      </c>
      <c r="M50" s="119">
        <v>34.145522128872095</v>
      </c>
      <c r="N50" s="119">
        <v>31.545112852263994</v>
      </c>
      <c r="O50" s="119">
        <v>29.462594660815139</v>
      </c>
      <c r="P50" s="119">
        <v>26.472823935465833</v>
      </c>
      <c r="Q50" s="119">
        <v>22.226586442756322</v>
      </c>
      <c r="R50" s="119">
        <v>19.709848189275256</v>
      </c>
      <c r="S50" s="119">
        <v>18.753974880318381</v>
      </c>
      <c r="T50" s="119">
        <v>18.298992849252347</v>
      </c>
      <c r="U50" s="119">
        <v>16.782895899705771</v>
      </c>
      <c r="V50" s="119">
        <v>15.926828636543931</v>
      </c>
      <c r="W50" s="119">
        <v>14.655313777442384</v>
      </c>
      <c r="X50" s="81">
        <v>46</v>
      </c>
    </row>
    <row r="51" spans="1:25" s="55" customFormat="1" ht="12.75" customHeight="1">
      <c r="A51" s="75">
        <v>47</v>
      </c>
      <c r="B51" s="76" t="s">
        <v>381</v>
      </c>
      <c r="C51" s="85" t="s">
        <v>382</v>
      </c>
      <c r="D51" s="119">
        <v>226.57223822604024</v>
      </c>
      <c r="E51" s="119">
        <v>214.59121529967862</v>
      </c>
      <c r="F51" s="119">
        <v>201.33308431948652</v>
      </c>
      <c r="G51" s="119">
        <v>189.81350337893517</v>
      </c>
      <c r="H51" s="119">
        <v>180.01979683439626</v>
      </c>
      <c r="I51" s="119">
        <v>162.49775475603928</v>
      </c>
      <c r="J51" s="119">
        <v>154.6856416158752</v>
      </c>
      <c r="K51" s="119">
        <v>143.17708864511712</v>
      </c>
      <c r="L51" s="119">
        <v>131.30939099643786</v>
      </c>
      <c r="M51" s="119">
        <v>123.92112228057836</v>
      </c>
      <c r="N51" s="119">
        <v>113.26890660647319</v>
      </c>
      <c r="O51" s="119">
        <v>105.14226796776951</v>
      </c>
      <c r="P51" s="119">
        <v>94.44873678731328</v>
      </c>
      <c r="Q51" s="119">
        <v>80.409572938244807</v>
      </c>
      <c r="R51" s="119">
        <v>72.387725421248831</v>
      </c>
      <c r="S51" s="119">
        <v>68.665168912100413</v>
      </c>
      <c r="T51" s="119">
        <v>62.797441123265543</v>
      </c>
      <c r="U51" s="119">
        <v>58.377326318006979</v>
      </c>
      <c r="V51" s="119">
        <v>54.622424133921783</v>
      </c>
      <c r="W51" s="119">
        <v>51.62405572899641</v>
      </c>
      <c r="X51" s="81">
        <v>47</v>
      </c>
    </row>
    <row r="52" spans="1:25" s="55" customFormat="1" ht="12.75" customHeight="1">
      <c r="A52" s="75">
        <v>48</v>
      </c>
      <c r="B52" s="76" t="s">
        <v>383</v>
      </c>
      <c r="C52" s="80" t="s">
        <v>384</v>
      </c>
      <c r="D52" s="119">
        <v>32.761078467683085</v>
      </c>
      <c r="E52" s="119">
        <v>31.044207323724784</v>
      </c>
      <c r="F52" s="119">
        <v>29.143760615486265</v>
      </c>
      <c r="G52" s="119">
        <v>27.495363205090563</v>
      </c>
      <c r="H52" s="119">
        <v>26.122756896854696</v>
      </c>
      <c r="I52" s="119">
        <v>23.617446879719317</v>
      </c>
      <c r="J52" s="119">
        <v>22.503205430509677</v>
      </c>
      <c r="K52" s="119">
        <v>20.841426449987733</v>
      </c>
      <c r="L52" s="119">
        <v>19.126653296095242</v>
      </c>
      <c r="M52" s="119">
        <v>18.06315430539502</v>
      </c>
      <c r="N52" s="119">
        <v>16.525478545271898</v>
      </c>
      <c r="O52" s="119">
        <v>15.347947959077421</v>
      </c>
      <c r="P52" s="119">
        <v>13.787281785164975</v>
      </c>
      <c r="Q52" s="119">
        <v>11.723924102978147</v>
      </c>
      <c r="R52" s="119">
        <v>10.540879015916065</v>
      </c>
      <c r="S52" s="119">
        <v>9.9429820794952537</v>
      </c>
      <c r="T52" s="119">
        <v>7.1565629903832839</v>
      </c>
      <c r="U52" s="119">
        <v>6.4281559255721064</v>
      </c>
      <c r="V52" s="119">
        <v>6.0756011899804596</v>
      </c>
      <c r="W52" s="119">
        <v>5.8617078664303683</v>
      </c>
      <c r="X52" s="81">
        <v>48</v>
      </c>
      <c r="Y52" s="82"/>
    </row>
    <row r="53" spans="1:25" s="55" customFormat="1" ht="12.75" customHeight="1">
      <c r="A53" s="75">
        <v>49</v>
      </c>
      <c r="B53" s="76" t="s">
        <v>385</v>
      </c>
      <c r="C53" s="80" t="s">
        <v>386</v>
      </c>
      <c r="D53" s="119">
        <v>95.87215060894232</v>
      </c>
      <c r="E53" s="119">
        <v>91.384504401185808</v>
      </c>
      <c r="F53" s="119">
        <v>86.397235025975235</v>
      </c>
      <c r="G53" s="119">
        <v>82.170548892698463</v>
      </c>
      <c r="H53" s="119">
        <v>79.658308207874271</v>
      </c>
      <c r="I53" s="119">
        <v>73.3046708803153</v>
      </c>
      <c r="J53" s="119">
        <v>70.57463743677701</v>
      </c>
      <c r="K53" s="119">
        <v>65.790908245763177</v>
      </c>
      <c r="L53" s="119">
        <v>60.815307806337906</v>
      </c>
      <c r="M53" s="119">
        <v>57.869182271737706</v>
      </c>
      <c r="N53" s="119">
        <v>53.458368381837694</v>
      </c>
      <c r="O53" s="119">
        <v>49.927228665669261</v>
      </c>
      <c r="P53" s="119">
        <v>44.860698767188175</v>
      </c>
      <c r="Q53" s="119">
        <v>37.668421132227266</v>
      </c>
      <c r="R53" s="119">
        <v>33.406478113852764</v>
      </c>
      <c r="S53" s="119">
        <v>31.812657402617024</v>
      </c>
      <c r="T53" s="119">
        <v>29.630980908859982</v>
      </c>
      <c r="U53" s="119">
        <v>27.060818980462464</v>
      </c>
      <c r="V53" s="119">
        <v>24.859540690347711</v>
      </c>
      <c r="W53" s="119">
        <v>22.848445067297423</v>
      </c>
      <c r="X53" s="81">
        <v>49</v>
      </c>
    </row>
    <row r="54" spans="1:25" s="55" customFormat="1" ht="12.75" customHeight="1">
      <c r="A54" s="75">
        <v>50</v>
      </c>
      <c r="B54" s="76" t="s">
        <v>387</v>
      </c>
      <c r="C54" s="80" t="s">
        <v>388</v>
      </c>
      <c r="D54" s="119">
        <v>97.939009149414829</v>
      </c>
      <c r="E54" s="119">
        <v>92.162503574768053</v>
      </c>
      <c r="F54" s="119">
        <v>85.792088678024996</v>
      </c>
      <c r="G54" s="119">
        <v>80.14759128114612</v>
      </c>
      <c r="H54" s="119">
        <v>74.238731729667279</v>
      </c>
      <c r="I54" s="119">
        <v>65.575636996004675</v>
      </c>
      <c r="J54" s="119">
        <v>61.607798748588507</v>
      </c>
      <c r="K54" s="119">
        <v>56.544753949366246</v>
      </c>
      <c r="L54" s="119">
        <v>51.367429894004673</v>
      </c>
      <c r="M54" s="119">
        <v>47.988785703445629</v>
      </c>
      <c r="N54" s="119">
        <v>43.285059679363606</v>
      </c>
      <c r="O54" s="119">
        <v>39.867091343022842</v>
      </c>
      <c r="P54" s="119">
        <v>35.80075623496014</v>
      </c>
      <c r="Q54" s="119">
        <v>31.017227703039403</v>
      </c>
      <c r="R54" s="119">
        <v>28.440368291480031</v>
      </c>
      <c r="S54" s="119">
        <v>26.909529429988137</v>
      </c>
      <c r="T54" s="119">
        <v>26.009897224022271</v>
      </c>
      <c r="U54" s="119">
        <v>24.888351411972401</v>
      </c>
      <c r="V54" s="119">
        <v>23.687282253593619</v>
      </c>
      <c r="W54" s="119">
        <v>22.913902795268623</v>
      </c>
      <c r="X54" s="81">
        <v>50</v>
      </c>
    </row>
    <row r="55" spans="1:25" s="55" customFormat="1" ht="12.75" customHeight="1">
      <c r="A55" s="75">
        <v>51</v>
      </c>
      <c r="B55" s="76" t="s">
        <v>389</v>
      </c>
      <c r="C55" s="85" t="s">
        <v>390</v>
      </c>
      <c r="D55" s="119">
        <v>179.55331834744354</v>
      </c>
      <c r="E55" s="119">
        <v>172.60234318617574</v>
      </c>
      <c r="F55" s="119">
        <v>164.81749220678302</v>
      </c>
      <c r="G55" s="119">
        <v>158.51935933851342</v>
      </c>
      <c r="H55" s="119">
        <v>157.89015860398814</v>
      </c>
      <c r="I55" s="119">
        <v>148.63995128484538</v>
      </c>
      <c r="J55" s="119">
        <v>144.96465460645447</v>
      </c>
      <c r="K55" s="119">
        <v>136.22033176558458</v>
      </c>
      <c r="L55" s="119">
        <v>127.01700406098017</v>
      </c>
      <c r="M55" s="119">
        <v>121.94934654626948</v>
      </c>
      <c r="N55" s="119">
        <v>113.92981803540744</v>
      </c>
      <c r="O55" s="119">
        <v>107.08572278333219</v>
      </c>
      <c r="P55" s="119">
        <v>96.24407704038866</v>
      </c>
      <c r="Q55" s="119">
        <v>79.647755197148967</v>
      </c>
      <c r="R55" s="119">
        <v>69.498964248225832</v>
      </c>
      <c r="S55" s="119">
        <v>64.126088891598442</v>
      </c>
      <c r="T55" s="119">
        <v>56.649971605255359</v>
      </c>
      <c r="U55" s="119">
        <v>49.970200536236327</v>
      </c>
      <c r="V55" s="119">
        <v>46.808849674551361</v>
      </c>
      <c r="W55" s="119">
        <v>42.656961326393294</v>
      </c>
      <c r="X55" s="81">
        <v>51</v>
      </c>
    </row>
    <row r="56" spans="1:25" s="55" customFormat="1" ht="12.75" customHeight="1">
      <c r="A56" s="75">
        <v>52</v>
      </c>
      <c r="B56" s="76" t="s">
        <v>391</v>
      </c>
      <c r="C56" s="80" t="s">
        <v>392</v>
      </c>
      <c r="D56" s="119">
        <v>0.89959304344626723</v>
      </c>
      <c r="E56" s="119">
        <v>0.86455952401042302</v>
      </c>
      <c r="F56" s="119">
        <v>0.82533357583454792</v>
      </c>
      <c r="G56" s="119">
        <v>0.79354743466422972</v>
      </c>
      <c r="H56" s="119">
        <v>0.78981201464790285</v>
      </c>
      <c r="I56" s="119">
        <v>0.74308794289157554</v>
      </c>
      <c r="J56" s="119">
        <v>0.72446843271872485</v>
      </c>
      <c r="K56" s="119">
        <v>0.68062713795810181</v>
      </c>
      <c r="L56" s="119">
        <v>0.63450040546151898</v>
      </c>
      <c r="M56" s="119">
        <v>0.60904620420112865</v>
      </c>
      <c r="N56" s="119">
        <v>0.56883247992980512</v>
      </c>
      <c r="O56" s="119">
        <v>0.53457540281733851</v>
      </c>
      <c r="P56" s="119">
        <v>0.4804504041239685</v>
      </c>
      <c r="Q56" s="119">
        <v>0.39774717116523572</v>
      </c>
      <c r="R56" s="119">
        <v>0.34720993203167638</v>
      </c>
      <c r="S56" s="119">
        <v>0.31202844639871458</v>
      </c>
      <c r="T56" s="119">
        <v>0.26931331307944506</v>
      </c>
      <c r="U56" s="119">
        <v>0.15847084889435176</v>
      </c>
      <c r="V56" s="119">
        <v>0.14303464694317217</v>
      </c>
      <c r="W56" s="119">
        <v>0.13041556574321686</v>
      </c>
      <c r="X56" s="81">
        <v>52</v>
      </c>
    </row>
    <row r="57" spans="1:25" s="55" customFormat="1" ht="12.75" customHeight="1">
      <c r="A57" s="75">
        <v>53</v>
      </c>
      <c r="B57" s="76" t="s">
        <v>393</v>
      </c>
      <c r="C57" s="80" t="s">
        <v>394</v>
      </c>
      <c r="D57" s="119">
        <v>105.13976086518102</v>
      </c>
      <c r="E57" s="119">
        <v>101.06572965205669</v>
      </c>
      <c r="F57" s="119">
        <v>96.503145621670328</v>
      </c>
      <c r="G57" s="119">
        <v>92.81096586599979</v>
      </c>
      <c r="H57" s="119">
        <v>92.43188017353323</v>
      </c>
      <c r="I57" s="119">
        <v>87.008380458576084</v>
      </c>
      <c r="J57" s="119">
        <v>84.852506958035534</v>
      </c>
      <c r="K57" s="119">
        <v>79.731594633870486</v>
      </c>
      <c r="L57" s="119">
        <v>74.342166480167236</v>
      </c>
      <c r="M57" s="119">
        <v>71.373558625426469</v>
      </c>
      <c r="N57" s="119">
        <v>66.676990034840912</v>
      </c>
      <c r="O57" s="119">
        <v>62.669944909064093</v>
      </c>
      <c r="P57" s="119">
        <v>56.325014065290397</v>
      </c>
      <c r="Q57" s="119">
        <v>46.614992093924307</v>
      </c>
      <c r="R57" s="119">
        <v>40.677898104531749</v>
      </c>
      <c r="S57" s="119">
        <v>37.260462736546351</v>
      </c>
      <c r="T57" s="119">
        <v>33.934320348285354</v>
      </c>
      <c r="U57" s="119">
        <v>30.181268121857414</v>
      </c>
      <c r="V57" s="119">
        <v>27.194510151795754</v>
      </c>
      <c r="W57" s="119">
        <v>24.782554872021876</v>
      </c>
      <c r="X57" s="81">
        <v>53</v>
      </c>
    </row>
    <row r="58" spans="1:25" s="55" customFormat="1" ht="12.75" customHeight="1">
      <c r="A58" s="75">
        <v>54</v>
      </c>
      <c r="B58" s="76" t="s">
        <v>395</v>
      </c>
      <c r="C58" s="80" t="s">
        <v>396</v>
      </c>
      <c r="D58" s="119">
        <v>0.60543866813069591</v>
      </c>
      <c r="E58" s="119">
        <v>0.58200600229410571</v>
      </c>
      <c r="F58" s="119">
        <v>0.55576195832260367</v>
      </c>
      <c r="G58" s="119">
        <v>0.53453123550427184</v>
      </c>
      <c r="H58" s="119">
        <v>0.53242486799852051</v>
      </c>
      <c r="I58" s="119">
        <v>0.50124385625878576</v>
      </c>
      <c r="J58" s="119">
        <v>0.4888564423659536</v>
      </c>
      <c r="K58" s="119">
        <v>0.45937212571461611</v>
      </c>
      <c r="L58" s="119">
        <v>0.42833971056906239</v>
      </c>
      <c r="M58" s="119">
        <v>0.41125367917641226</v>
      </c>
      <c r="N58" s="119">
        <v>0.38421340664444381</v>
      </c>
      <c r="O58" s="119">
        <v>0.36113483048654194</v>
      </c>
      <c r="P58" s="119">
        <v>0.32457265420434472</v>
      </c>
      <c r="Q58" s="119">
        <v>0.2685995615618918</v>
      </c>
      <c r="R58" s="119">
        <v>0.23437058874542988</v>
      </c>
      <c r="S58" s="119">
        <v>0.21110543891789585</v>
      </c>
      <c r="T58" s="119">
        <v>0.18536838707583522</v>
      </c>
      <c r="U58" s="119">
        <v>0.16280634750775427</v>
      </c>
      <c r="V58" s="119">
        <v>0.14743987421839619</v>
      </c>
      <c r="W58" s="119">
        <v>0.13436041951925931</v>
      </c>
      <c r="X58" s="81">
        <v>54</v>
      </c>
    </row>
    <row r="59" spans="1:25" s="55" customFormat="1" ht="12.75" customHeight="1">
      <c r="A59" s="75">
        <v>55</v>
      </c>
      <c r="B59" s="76" t="s">
        <v>397</v>
      </c>
      <c r="C59" s="80" t="s">
        <v>398</v>
      </c>
      <c r="D59" s="119">
        <v>0.62287995447288658</v>
      </c>
      <c r="E59" s="119">
        <v>0.59879739454834846</v>
      </c>
      <c r="F59" s="119">
        <v>0.57182422888381734</v>
      </c>
      <c r="G59" s="119">
        <v>0.55000988368094128</v>
      </c>
      <c r="H59" s="119">
        <v>0.54791334339156694</v>
      </c>
      <c r="I59" s="119">
        <v>0.51587990586615562</v>
      </c>
      <c r="J59" s="119">
        <v>0.50316050835633974</v>
      </c>
      <c r="K59" s="119">
        <v>0.47283053331385094</v>
      </c>
      <c r="L59" s="119">
        <v>0.44090613864024109</v>
      </c>
      <c r="M59" s="119">
        <v>0.42333568213031952</v>
      </c>
      <c r="N59" s="119">
        <v>0.39552061485627582</v>
      </c>
      <c r="O59" s="119">
        <v>0.3717732052557392</v>
      </c>
      <c r="P59" s="119">
        <v>0.33413435486523985</v>
      </c>
      <c r="Q59" s="119">
        <v>0.27649472539613679</v>
      </c>
      <c r="R59" s="119">
        <v>0.24124221131423321</v>
      </c>
      <c r="S59" s="119">
        <v>0.21665537877598665</v>
      </c>
      <c r="T59" s="119">
        <v>0.19179600169838201</v>
      </c>
      <c r="U59" s="119">
        <v>0.16952163095815462</v>
      </c>
      <c r="V59" s="119">
        <v>0.15151732507602136</v>
      </c>
      <c r="W59" s="119">
        <v>0.13807622461029662</v>
      </c>
      <c r="X59" s="81">
        <v>55</v>
      </c>
    </row>
    <row r="60" spans="1:25" s="55" customFormat="1" ht="12.75" customHeight="1">
      <c r="A60" s="75">
        <v>56</v>
      </c>
      <c r="B60" s="76" t="s">
        <v>399</v>
      </c>
      <c r="C60" s="80" t="s">
        <v>400</v>
      </c>
      <c r="D60" s="119">
        <v>50.401944472479094</v>
      </c>
      <c r="E60" s="119">
        <v>48.460259373246707</v>
      </c>
      <c r="F60" s="119">
        <v>46.285165052590564</v>
      </c>
      <c r="G60" s="119">
        <v>44.527810639206137</v>
      </c>
      <c r="H60" s="119">
        <v>44.377839678041333</v>
      </c>
      <c r="I60" s="119">
        <v>41.798559865652997</v>
      </c>
      <c r="J60" s="119">
        <v>40.776276991214452</v>
      </c>
      <c r="K60" s="119">
        <v>38.323085671383225</v>
      </c>
      <c r="L60" s="119">
        <v>35.740396648134514</v>
      </c>
      <c r="M60" s="119">
        <v>34.320809877406155</v>
      </c>
      <c r="N60" s="119">
        <v>32.071246196609046</v>
      </c>
      <c r="O60" s="119">
        <v>30.148548718974094</v>
      </c>
      <c r="P60" s="119">
        <v>27.096372850521139</v>
      </c>
      <c r="Q60" s="119">
        <v>22.417220650397542</v>
      </c>
      <c r="R60" s="119">
        <v>19.554211742913573</v>
      </c>
      <c r="S60" s="119">
        <v>18.355289436715861</v>
      </c>
      <c r="T60" s="119">
        <v>16.212324435127929</v>
      </c>
      <c r="U60" s="119">
        <v>14.244984374497038</v>
      </c>
      <c r="V60" s="119">
        <v>13.796807412022511</v>
      </c>
      <c r="W60" s="119">
        <v>12.5728833844547</v>
      </c>
      <c r="X60" s="81">
        <v>56</v>
      </c>
    </row>
    <row r="61" spans="1:25" s="55" customFormat="1" ht="12.75" customHeight="1">
      <c r="A61" s="75">
        <v>57</v>
      </c>
      <c r="B61" s="76" t="s">
        <v>401</v>
      </c>
      <c r="C61" s="80" t="s">
        <v>402</v>
      </c>
      <c r="D61" s="119">
        <v>21.883701343733556</v>
      </c>
      <c r="E61" s="119">
        <v>21.030991240019464</v>
      </c>
      <c r="F61" s="119">
        <v>20.076261769481114</v>
      </c>
      <c r="G61" s="119">
        <v>19.302494279458067</v>
      </c>
      <c r="H61" s="119">
        <v>19.210288526375638</v>
      </c>
      <c r="I61" s="119">
        <v>18.07279925559979</v>
      </c>
      <c r="J61" s="119">
        <v>17.619385273763456</v>
      </c>
      <c r="K61" s="119">
        <v>16.552821663344307</v>
      </c>
      <c r="L61" s="119">
        <v>15.430694678007587</v>
      </c>
      <c r="M61" s="119">
        <v>14.811342477928997</v>
      </c>
      <c r="N61" s="119">
        <v>13.833015302526974</v>
      </c>
      <c r="O61" s="119">
        <v>12.99974571673439</v>
      </c>
      <c r="P61" s="119">
        <v>11.683532711383574</v>
      </c>
      <c r="Q61" s="119">
        <v>9.67270099470384</v>
      </c>
      <c r="R61" s="119">
        <v>8.4440316686891812</v>
      </c>
      <c r="S61" s="119">
        <v>7.7705474542436352</v>
      </c>
      <c r="T61" s="119">
        <v>5.8568491199884187</v>
      </c>
      <c r="U61" s="119">
        <v>5.0531492125216202</v>
      </c>
      <c r="V61" s="119">
        <v>5.3755402644955117</v>
      </c>
      <c r="W61" s="119">
        <v>4.8986708600439419</v>
      </c>
      <c r="X61" s="81">
        <v>57</v>
      </c>
    </row>
    <row r="62" spans="1:25" s="55" customFormat="1" ht="12.75" customHeight="1">
      <c r="A62" s="75">
        <v>58</v>
      </c>
      <c r="B62" s="76" t="s">
        <v>403</v>
      </c>
      <c r="C62" s="85" t="s">
        <v>404</v>
      </c>
      <c r="D62" s="119">
        <v>12.00982228790293</v>
      </c>
      <c r="E62" s="119">
        <v>11.290336558816531</v>
      </c>
      <c r="F62" s="119">
        <v>10.497242051010112</v>
      </c>
      <c r="G62" s="119">
        <v>9.7926864430676126</v>
      </c>
      <c r="H62" s="119">
        <v>9.0368786088803379</v>
      </c>
      <c r="I62" s="119">
        <v>7.9542631161876614</v>
      </c>
      <c r="J62" s="119">
        <v>7.4566891569039369</v>
      </c>
      <c r="K62" s="119">
        <v>6.8341844160641907</v>
      </c>
      <c r="L62" s="119">
        <v>6.1984297653587372</v>
      </c>
      <c r="M62" s="119">
        <v>5.7806738938281184</v>
      </c>
      <c r="N62" s="119">
        <v>5.202028646138853</v>
      </c>
      <c r="O62" s="119">
        <v>4.7846672217463775</v>
      </c>
      <c r="P62" s="119">
        <v>4.2963968199079172</v>
      </c>
      <c r="Q62" s="119">
        <v>3.7337694688002814</v>
      </c>
      <c r="R62" s="119">
        <v>3.4343841082168978</v>
      </c>
      <c r="S62" s="119">
        <v>3.2943570897367733</v>
      </c>
      <c r="T62" s="119">
        <v>3.2621910401355723</v>
      </c>
      <c r="U62" s="119">
        <v>3.2288333413289654</v>
      </c>
      <c r="V62" s="119">
        <v>3.0894597759451448</v>
      </c>
      <c r="W62" s="119">
        <v>3.053866906633306</v>
      </c>
      <c r="X62" s="81">
        <v>58</v>
      </c>
    </row>
    <row r="63" spans="1:25" s="55" customFormat="1" ht="12.75" customHeight="1">
      <c r="A63" s="75">
        <v>59</v>
      </c>
      <c r="B63" s="76" t="s">
        <v>405</v>
      </c>
      <c r="C63" s="85" t="s">
        <v>406</v>
      </c>
      <c r="D63" s="119">
        <v>47.58125655804384</v>
      </c>
      <c r="E63" s="119">
        <v>45.252989429639314</v>
      </c>
      <c r="F63" s="119">
        <v>42.669680425757818</v>
      </c>
      <c r="G63" s="119">
        <v>40.459519684393463</v>
      </c>
      <c r="H63" s="119">
        <v>38.929364561042085</v>
      </c>
      <c r="I63" s="119">
        <v>35.591904127362319</v>
      </c>
      <c r="J63" s="119">
        <v>34.137054335737886</v>
      </c>
      <c r="K63" s="119">
        <v>31.747959269889183</v>
      </c>
      <c r="L63" s="119">
        <v>29.270566617980272</v>
      </c>
      <c r="M63" s="119">
        <v>27.777127667801661</v>
      </c>
      <c r="N63" s="119">
        <v>25.571276073987121</v>
      </c>
      <c r="O63" s="119">
        <v>23.834821116061182</v>
      </c>
      <c r="P63" s="119">
        <v>21.414350266592937</v>
      </c>
      <c r="Q63" s="119">
        <v>18.062157458209441</v>
      </c>
      <c r="R63" s="119">
        <v>16.097588390791053</v>
      </c>
      <c r="S63" s="119">
        <v>13.677014306897401</v>
      </c>
      <c r="T63" s="119">
        <v>14.797277300653198</v>
      </c>
      <c r="U63" s="119">
        <v>13.297045223389411</v>
      </c>
      <c r="V63" s="119">
        <v>12.250759347437034</v>
      </c>
      <c r="W63" s="119">
        <v>11.207598586500612</v>
      </c>
      <c r="X63" s="81">
        <v>59</v>
      </c>
    </row>
    <row r="64" spans="1:25" s="55" customFormat="1" ht="12.75" customHeight="1">
      <c r="A64" s="75">
        <v>60</v>
      </c>
      <c r="B64" s="76" t="s">
        <v>407</v>
      </c>
      <c r="C64" s="85" t="s">
        <v>408</v>
      </c>
      <c r="D64" s="119">
        <v>7.6930758758414814</v>
      </c>
      <c r="E64" s="119">
        <v>7.25639868761127</v>
      </c>
      <c r="F64" s="119">
        <v>6.7742656606989655</v>
      </c>
      <c r="G64" s="119">
        <v>6.349884181723481</v>
      </c>
      <c r="H64" s="119">
        <v>5.9335933282470652</v>
      </c>
      <c r="I64" s="119">
        <v>5.2842097632026457</v>
      </c>
      <c r="J64" s="119">
        <v>4.9894143460692115</v>
      </c>
      <c r="K64" s="119">
        <v>4.5942360356609298</v>
      </c>
      <c r="L64" s="119">
        <v>4.1889111672760873</v>
      </c>
      <c r="M64" s="119">
        <v>3.928802199876928</v>
      </c>
      <c r="N64" s="119">
        <v>3.5621579815867395</v>
      </c>
      <c r="O64" s="119">
        <v>3.2909678952609696</v>
      </c>
      <c r="P64" s="119">
        <v>2.9556770341062601</v>
      </c>
      <c r="Q64" s="119">
        <v>2.5432310617902494</v>
      </c>
      <c r="R64" s="119">
        <v>2.3153819787227468</v>
      </c>
      <c r="S64" s="119">
        <v>2.2757837122098179</v>
      </c>
      <c r="T64" s="119">
        <v>2.2837485583058781</v>
      </c>
      <c r="U64" s="119">
        <v>2.2882665233323802</v>
      </c>
      <c r="V64" s="119">
        <v>2.150564896880133</v>
      </c>
      <c r="W64" s="119">
        <v>2.1406519371546797</v>
      </c>
      <c r="X64" s="81">
        <v>60</v>
      </c>
    </row>
    <row r="65" spans="1:26" s="55" customFormat="1" ht="12.75" customHeight="1">
      <c r="A65" s="75">
        <v>61</v>
      </c>
      <c r="B65" s="76" t="s">
        <v>409</v>
      </c>
      <c r="C65" s="85" t="s">
        <v>410</v>
      </c>
      <c r="D65" s="119">
        <v>22.205209505860907</v>
      </c>
      <c r="E65" s="119">
        <v>20.957203870186977</v>
      </c>
      <c r="F65" s="119">
        <v>19.5788647230933</v>
      </c>
      <c r="G65" s="119">
        <v>18.367750772884012</v>
      </c>
      <c r="H65" s="119">
        <v>17.200981614301021</v>
      </c>
      <c r="I65" s="119">
        <v>15.349232153522239</v>
      </c>
      <c r="J65" s="119">
        <v>14.510615420113226</v>
      </c>
      <c r="K65" s="119">
        <v>13.371811883312308</v>
      </c>
      <c r="L65" s="119">
        <v>12.202870317843304</v>
      </c>
      <c r="M65" s="119">
        <v>11.455937451813027</v>
      </c>
      <c r="N65" s="119">
        <v>10.399719720587006</v>
      </c>
      <c r="O65" s="119">
        <v>9.6149883086854988</v>
      </c>
      <c r="P65" s="119">
        <v>8.6356550054653773</v>
      </c>
      <c r="Q65" s="119">
        <v>7.4184761842860869</v>
      </c>
      <c r="R65" s="119">
        <v>6.7423098896762284</v>
      </c>
      <c r="S65" s="119">
        <v>6.2652267518400313</v>
      </c>
      <c r="T65" s="119">
        <v>6.0233062583522541</v>
      </c>
      <c r="U65" s="119">
        <v>6.0102130358822032</v>
      </c>
      <c r="V65" s="119">
        <v>5.726059397503529</v>
      </c>
      <c r="W65" s="119">
        <v>5.6363481749908688</v>
      </c>
      <c r="X65" s="81">
        <v>61</v>
      </c>
    </row>
    <row r="66" spans="1:26" s="55" customFormat="1" ht="12.75" customHeight="1">
      <c r="A66" s="75">
        <v>62</v>
      </c>
      <c r="B66" s="91" t="s">
        <v>411</v>
      </c>
      <c r="C66" s="85" t="s">
        <v>412</v>
      </c>
      <c r="D66" s="119">
        <v>204.6919793624987</v>
      </c>
      <c r="E66" s="119">
        <v>193.15990674245214</v>
      </c>
      <c r="F66" s="119">
        <v>180.42445285184118</v>
      </c>
      <c r="G66" s="119">
        <v>169.22932664681588</v>
      </c>
      <c r="H66" s="119">
        <v>158.3961210812509</v>
      </c>
      <c r="I66" s="119">
        <v>141.27582980097219</v>
      </c>
      <c r="J66" s="119">
        <v>133.51789041920233</v>
      </c>
      <c r="K66" s="119">
        <v>123.01608031409901</v>
      </c>
      <c r="L66" s="119">
        <v>112.23835179698658</v>
      </c>
      <c r="M66" s="119">
        <v>105.34440019473183</v>
      </c>
      <c r="N66" s="119">
        <v>95.603379305568083</v>
      </c>
      <c r="O66" s="119">
        <v>88.373971523010454</v>
      </c>
      <c r="P66" s="119">
        <v>79.372074425852546</v>
      </c>
      <c r="Q66" s="119">
        <v>68.211479087563049</v>
      </c>
      <c r="R66" s="119">
        <v>62.01975261878642</v>
      </c>
      <c r="S66" s="119">
        <v>54.815144368229184</v>
      </c>
      <c r="T66" s="119">
        <v>50.244862234960429</v>
      </c>
      <c r="U66" s="119">
        <v>47.342071595835243</v>
      </c>
      <c r="V66" s="119">
        <v>44.491896203216669</v>
      </c>
      <c r="W66" s="119">
        <v>42.523257180262604</v>
      </c>
      <c r="X66" s="81">
        <v>62</v>
      </c>
    </row>
    <row r="67" spans="1:26" s="55" customFormat="1" ht="12.75" customHeight="1">
      <c r="A67" s="75">
        <v>63</v>
      </c>
      <c r="B67" s="91" t="s">
        <v>413</v>
      </c>
      <c r="C67" s="85" t="s">
        <v>414</v>
      </c>
      <c r="D67" s="119">
        <v>11.283591026881748</v>
      </c>
      <c r="E67" s="119">
        <v>10.639993313953768</v>
      </c>
      <c r="F67" s="119">
        <v>9.9295064141641838</v>
      </c>
      <c r="G67" s="119">
        <v>9.3035914843243255</v>
      </c>
      <c r="H67" s="119">
        <v>8.6842770516699606</v>
      </c>
      <c r="I67" s="119">
        <v>7.7261373515166403</v>
      </c>
      <c r="J67" s="119">
        <v>7.2906749096583736</v>
      </c>
      <c r="K67" s="119">
        <v>6.7105985511311808</v>
      </c>
      <c r="L67" s="119">
        <v>6.1158535447013129</v>
      </c>
      <c r="M67" s="119">
        <v>5.733382402767071</v>
      </c>
      <c r="N67" s="119">
        <v>5.1951010541213218</v>
      </c>
      <c r="O67" s="119">
        <v>4.7978355715850531</v>
      </c>
      <c r="P67" s="119">
        <v>4.3089559984061552</v>
      </c>
      <c r="Q67" s="119">
        <v>3.7107110211316003</v>
      </c>
      <c r="R67" s="119">
        <v>3.381162445607715</v>
      </c>
      <c r="S67" s="119">
        <v>3.5194478326827441</v>
      </c>
      <c r="T67" s="119">
        <v>3.5473503686185777</v>
      </c>
      <c r="U67" s="119">
        <v>3.5538669934118263</v>
      </c>
      <c r="V67" s="119">
        <v>3.4015264224893684</v>
      </c>
      <c r="W67" s="119">
        <v>3.3613617824171578</v>
      </c>
      <c r="X67" s="81">
        <v>63</v>
      </c>
    </row>
    <row r="68" spans="1:26" s="55" customFormat="1" ht="12.75" customHeight="1">
      <c r="A68" s="75">
        <v>64</v>
      </c>
      <c r="B68" s="91" t="s">
        <v>415</v>
      </c>
      <c r="C68" s="85" t="s">
        <v>416</v>
      </c>
      <c r="D68" s="119">
        <v>94.354782174403098</v>
      </c>
      <c r="E68" s="119">
        <v>89.393966276395119</v>
      </c>
      <c r="F68" s="119">
        <v>83.903310391747539</v>
      </c>
      <c r="G68" s="119">
        <v>79.137890004303571</v>
      </c>
      <c r="H68" s="119">
        <v>75.139588488266469</v>
      </c>
      <c r="I68" s="119">
        <v>67.894778601388452</v>
      </c>
      <c r="J68" s="119">
        <v>64.669766642130909</v>
      </c>
      <c r="K68" s="119">
        <v>59.881321328370397</v>
      </c>
      <c r="L68" s="119">
        <v>54.941350294585789</v>
      </c>
      <c r="M68" s="119">
        <v>51.873403608858951</v>
      </c>
      <c r="N68" s="119">
        <v>47.442094691979037</v>
      </c>
      <c r="O68" s="119">
        <v>44.053256001793351</v>
      </c>
      <c r="P68" s="119">
        <v>39.573361547848073</v>
      </c>
      <c r="Q68" s="119">
        <v>33.665284539140806</v>
      </c>
      <c r="R68" s="119">
        <v>30.281974143883517</v>
      </c>
      <c r="S68" s="119">
        <v>27.05446557329903</v>
      </c>
      <c r="T68" s="119">
        <v>24.373712465493956</v>
      </c>
      <c r="U68" s="119">
        <v>22.366925849709354</v>
      </c>
      <c r="V68" s="119">
        <v>20.953521416591407</v>
      </c>
      <c r="W68" s="119">
        <v>19.449465770456278</v>
      </c>
      <c r="X68" s="81">
        <v>64</v>
      </c>
    </row>
    <row r="69" spans="1:26" s="55" customFormat="1" ht="12.75" customHeight="1">
      <c r="A69" s="75">
        <v>65</v>
      </c>
      <c r="B69" s="76" t="s">
        <v>417</v>
      </c>
      <c r="C69" s="85" t="s">
        <v>418</v>
      </c>
      <c r="D69" s="119">
        <v>3.7672687698935756</v>
      </c>
      <c r="E69" s="119">
        <v>3.5676097237473203</v>
      </c>
      <c r="F69" s="119">
        <v>3.3466845353613528</v>
      </c>
      <c r="G69" s="119">
        <v>3.1546474369275375</v>
      </c>
      <c r="H69" s="119">
        <v>2.9905496218974084</v>
      </c>
      <c r="I69" s="119">
        <v>2.6983904965456</v>
      </c>
      <c r="J69" s="119">
        <v>2.5680538179861676</v>
      </c>
      <c r="K69" s="119">
        <v>2.3766322735704772</v>
      </c>
      <c r="L69" s="119">
        <v>2.1792698493649247</v>
      </c>
      <c r="M69" s="119">
        <v>2.0562847870378262</v>
      </c>
      <c r="N69" s="119">
        <v>1.8790936323990894</v>
      </c>
      <c r="O69" s="119">
        <v>1.7440412506737459</v>
      </c>
      <c r="P69" s="119">
        <v>1.5666542021648584</v>
      </c>
      <c r="Q69" s="119">
        <v>1.3341848906426903</v>
      </c>
      <c r="R69" s="119">
        <v>1.201471305465682</v>
      </c>
      <c r="S69" s="119">
        <v>1.1172723102095004</v>
      </c>
      <c r="T69" s="119">
        <v>1.0661177182085506</v>
      </c>
      <c r="U69" s="119">
        <v>1.0337477692680137</v>
      </c>
      <c r="V69" s="119">
        <v>0.97020575423172417</v>
      </c>
      <c r="W69" s="119">
        <v>0.94169686874125602</v>
      </c>
      <c r="X69" s="81">
        <v>65</v>
      </c>
    </row>
    <row r="70" spans="1:26" s="55" customFormat="1" ht="12.75" customHeight="1">
      <c r="A70" s="75">
        <v>66</v>
      </c>
      <c r="B70" s="76" t="s">
        <v>419</v>
      </c>
      <c r="C70" s="85" t="s">
        <v>420</v>
      </c>
      <c r="D70" s="119">
        <v>37.156707870345812</v>
      </c>
      <c r="E70" s="119">
        <v>34.937867084944415</v>
      </c>
      <c r="F70" s="119">
        <v>32.491791761101481</v>
      </c>
      <c r="G70" s="119">
        <v>30.319949536666808</v>
      </c>
      <c r="H70" s="119">
        <v>28.001625587677609</v>
      </c>
      <c r="I70" s="119">
        <v>24.665189961350162</v>
      </c>
      <c r="J70" s="119">
        <v>23.13283418824788</v>
      </c>
      <c r="K70" s="119">
        <v>21.207948034263705</v>
      </c>
      <c r="L70" s="119">
        <v>19.241578514502411</v>
      </c>
      <c r="M70" s="119">
        <v>17.95131272276867</v>
      </c>
      <c r="N70" s="119">
        <v>16.162251415064151</v>
      </c>
      <c r="O70" s="119">
        <v>14.869858702921634</v>
      </c>
      <c r="P70" s="119">
        <v>13.352566968512175</v>
      </c>
      <c r="Q70" s="119">
        <v>11.596505540163813</v>
      </c>
      <c r="R70" s="119">
        <v>10.659595428617408</v>
      </c>
      <c r="S70" s="119">
        <v>10.476063439234073</v>
      </c>
      <c r="T70" s="119">
        <v>10.828064393905825</v>
      </c>
      <c r="U70" s="119">
        <v>11.090295508698</v>
      </c>
      <c r="V70" s="119">
        <v>10.707979852211967</v>
      </c>
      <c r="W70" s="119">
        <v>10.982705510032114</v>
      </c>
      <c r="X70" s="81">
        <v>66</v>
      </c>
    </row>
    <row r="71" spans="1:26" s="55" customFormat="1" ht="12.75" customHeight="1">
      <c r="A71" s="75">
        <v>67</v>
      </c>
      <c r="B71" s="91" t="s">
        <v>421</v>
      </c>
      <c r="C71" s="83" t="s">
        <v>422</v>
      </c>
      <c r="D71" s="119">
        <v>83.078900190761246</v>
      </c>
      <c r="E71" s="119">
        <v>78.926320501342545</v>
      </c>
      <c r="F71" s="119">
        <v>74.322309087350746</v>
      </c>
      <c r="G71" s="119">
        <v>70.366089915776158</v>
      </c>
      <c r="H71" s="119">
        <v>67.449527888410429</v>
      </c>
      <c r="I71" s="119">
        <v>61.463038400383958</v>
      </c>
      <c r="J71" s="119">
        <v>58.836446814700324</v>
      </c>
      <c r="K71" s="119">
        <v>54.652078916691529</v>
      </c>
      <c r="L71" s="119">
        <v>50.319526548890074</v>
      </c>
      <c r="M71" s="119">
        <v>47.68488774850843</v>
      </c>
      <c r="N71" s="119">
        <v>43.818885847248261</v>
      </c>
      <c r="O71" s="119">
        <v>40.80082819761666</v>
      </c>
      <c r="P71" s="119">
        <v>36.655851768142824</v>
      </c>
      <c r="Q71" s="119">
        <v>30.990587368705214</v>
      </c>
      <c r="R71" s="119">
        <v>27.690534580444446</v>
      </c>
      <c r="S71" s="119">
        <v>23.942399256247811</v>
      </c>
      <c r="T71" s="119">
        <v>21.177754762675757</v>
      </c>
      <c r="U71" s="119">
        <v>19.013983916503644</v>
      </c>
      <c r="V71" s="119">
        <v>17.527519787169105</v>
      </c>
      <c r="W71" s="119">
        <v>16.168818029420532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118"/>
      <c r="E72" s="118"/>
      <c r="F72" s="118"/>
      <c r="G72" s="118"/>
      <c r="H72" s="118"/>
      <c r="I72" s="118"/>
      <c r="J72" s="118"/>
      <c r="K72" s="118"/>
      <c r="L72" s="118"/>
      <c r="M72" s="118"/>
      <c r="N72" s="118"/>
      <c r="O72" s="118"/>
      <c r="P72" s="118"/>
      <c r="Q72" s="118"/>
      <c r="R72" s="118"/>
      <c r="S72" s="118"/>
      <c r="T72" s="118"/>
      <c r="U72" s="118"/>
      <c r="V72" s="118"/>
      <c r="W72" s="118"/>
      <c r="X72" s="95"/>
    </row>
    <row r="73" spans="1:26" s="55" customFormat="1" ht="12.75" customHeight="1">
      <c r="A73" s="75">
        <v>69</v>
      </c>
      <c r="B73" s="93"/>
      <c r="C73" s="96" t="s">
        <v>423</v>
      </c>
      <c r="D73" s="119">
        <v>1284.4679978952565</v>
      </c>
      <c r="E73" s="119">
        <v>1220.3390694160228</v>
      </c>
      <c r="F73" s="119">
        <v>1149.2357753907586</v>
      </c>
      <c r="G73" s="119">
        <v>1088.1510236133079</v>
      </c>
      <c r="H73" s="119">
        <v>1043.2642748821988</v>
      </c>
      <c r="I73" s="119">
        <v>950.84192727312859</v>
      </c>
      <c r="J73" s="119">
        <v>910.30521753355015</v>
      </c>
      <c r="K73" s="119">
        <v>845.6222972495068</v>
      </c>
      <c r="L73" s="119">
        <v>778.64329385744475</v>
      </c>
      <c r="M73" s="119">
        <v>737.93232367879727</v>
      </c>
      <c r="N73" s="119">
        <v>678.17293453434036</v>
      </c>
      <c r="O73" s="119">
        <v>631.49963635626818</v>
      </c>
      <c r="P73" s="119">
        <v>567.34662441881869</v>
      </c>
      <c r="Q73" s="119">
        <v>479.59920994508758</v>
      </c>
      <c r="R73" s="119">
        <v>428.46833059712048</v>
      </c>
      <c r="S73" s="119">
        <v>390.47678179756514</v>
      </c>
      <c r="T73" s="119">
        <v>359.83860003968607</v>
      </c>
      <c r="U73" s="119">
        <v>331.68514688056268</v>
      </c>
      <c r="V73" s="119">
        <v>310.21434322934937</v>
      </c>
      <c r="W73" s="119">
        <v>289.86538411140532</v>
      </c>
      <c r="X73" s="81">
        <v>69</v>
      </c>
      <c r="Y73" s="82"/>
      <c r="Z73" s="82"/>
    </row>
    <row r="74" spans="1:26" s="55" customFormat="1" ht="12.75" customHeight="1">
      <c r="A74" s="75">
        <v>70</v>
      </c>
      <c r="B74" s="93"/>
      <c r="C74" s="97" t="s">
        <v>424</v>
      </c>
      <c r="D74" s="119">
        <v>28702.261630001296</v>
      </c>
      <c r="E74" s="119">
        <v>26893.717931723513</v>
      </c>
      <c r="F74" s="119">
        <v>24903.018488341851</v>
      </c>
      <c r="G74" s="119">
        <v>23120.10390646011</v>
      </c>
      <c r="H74" s="119">
        <v>21064.132727058779</v>
      </c>
      <c r="I74" s="119">
        <v>18314.516295022746</v>
      </c>
      <c r="J74" s="119">
        <v>17037.302525985833</v>
      </c>
      <c r="K74" s="119">
        <v>15536.418816333689</v>
      </c>
      <c r="L74" s="119">
        <v>14009.973913212667</v>
      </c>
      <c r="M74" s="119">
        <v>12984.016586919792</v>
      </c>
      <c r="N74" s="119">
        <v>11586.336519388802</v>
      </c>
      <c r="O74" s="119">
        <v>10603.024567371773</v>
      </c>
      <c r="P74" s="119">
        <v>9518.9765109936652</v>
      </c>
      <c r="Q74" s="119">
        <v>8365.8587560054712</v>
      </c>
      <c r="R74" s="119">
        <v>7783.0893702204585</v>
      </c>
      <c r="S74" s="119">
        <v>7169.5200436913774</v>
      </c>
      <c r="T74" s="119">
        <v>6971.6145492069581</v>
      </c>
      <c r="U74" s="119">
        <v>6500.4391503903862</v>
      </c>
      <c r="V74" s="119">
        <v>6231.7125022994751</v>
      </c>
      <c r="W74" s="119">
        <v>6108.3308011336767</v>
      </c>
      <c r="X74" s="81">
        <v>70</v>
      </c>
      <c r="Y74" s="82"/>
    </row>
    <row r="75" spans="1:26" s="55" customFormat="1" ht="12.75" customHeight="1">
      <c r="A75" s="75">
        <v>71</v>
      </c>
      <c r="B75" s="93"/>
      <c r="C75" s="98" t="s">
        <v>615</v>
      </c>
      <c r="D75" s="119">
        <v>29986.729627896555</v>
      </c>
      <c r="E75" s="119">
        <v>28114.057001139532</v>
      </c>
      <c r="F75" s="119">
        <v>26052.254263732615</v>
      </c>
      <c r="G75" s="119">
        <v>24208.254930073421</v>
      </c>
      <c r="H75" s="119">
        <v>22107.397001940983</v>
      </c>
      <c r="I75" s="119">
        <v>19265.358222295872</v>
      </c>
      <c r="J75" s="119">
        <v>17947.607743519384</v>
      </c>
      <c r="K75" s="119">
        <v>16382.041113583195</v>
      </c>
      <c r="L75" s="119">
        <v>14788.617207070114</v>
      </c>
      <c r="M75" s="119">
        <v>13721.948910598589</v>
      </c>
      <c r="N75" s="119">
        <v>12264.509453923138</v>
      </c>
      <c r="O75" s="119">
        <v>11234.524203728042</v>
      </c>
      <c r="P75" s="119">
        <v>10086.323135412485</v>
      </c>
      <c r="Q75" s="119">
        <v>8845.4579659505616</v>
      </c>
      <c r="R75" s="119">
        <v>8211.5577008175787</v>
      </c>
      <c r="S75" s="119">
        <v>7559.9968254889427</v>
      </c>
      <c r="T75" s="119">
        <v>7331.453149246644</v>
      </c>
      <c r="U75" s="119">
        <v>6832.1242972709479</v>
      </c>
      <c r="V75" s="119">
        <v>6541.9268455288238</v>
      </c>
      <c r="W75" s="119">
        <v>6398.1961852450822</v>
      </c>
      <c r="X75" s="99">
        <v>71</v>
      </c>
      <c r="Y75" s="82"/>
    </row>
    <row r="76" spans="1:26" s="55" customFormat="1" ht="12.75" customHeight="1">
      <c r="A76" s="75">
        <v>72</v>
      </c>
      <c r="B76" s="93"/>
      <c r="C76" s="97" t="s">
        <v>432</v>
      </c>
      <c r="D76" s="119">
        <v>-865.17129056564715</v>
      </c>
      <c r="E76" s="119">
        <v>-740.11536298680198</v>
      </c>
      <c r="F76" s="119">
        <v>-711.06207166778222</v>
      </c>
      <c r="G76" s="119">
        <v>-624.61355940294311</v>
      </c>
      <c r="H76" s="119">
        <v>-657.70125220434409</v>
      </c>
      <c r="I76" s="119">
        <v>-665.26362966278373</v>
      </c>
      <c r="J76" s="119">
        <v>-880.29772749107087</v>
      </c>
      <c r="K76" s="119">
        <v>-883.20113694393785</v>
      </c>
      <c r="L76" s="119">
        <v>-1009.3354588353126</v>
      </c>
      <c r="M76" s="119">
        <v>-1072.8371878404623</v>
      </c>
      <c r="N76" s="119">
        <v>-1088.0938014362498</v>
      </c>
      <c r="O76" s="119">
        <v>-1102.0401742743638</v>
      </c>
      <c r="P76" s="119">
        <v>-989.63523600166161</v>
      </c>
      <c r="Q76" s="119">
        <v>-933.65913274957518</v>
      </c>
      <c r="R76" s="119">
        <v>-877.10621055968477</v>
      </c>
      <c r="S76" s="119">
        <v>-871.89057880502423</v>
      </c>
      <c r="T76" s="119">
        <v>-859.03956596878072</v>
      </c>
      <c r="U76" s="119">
        <v>-829.80744913112676</v>
      </c>
      <c r="V76" s="119">
        <v>-699.47801656654065</v>
      </c>
      <c r="W76" s="119">
        <v>-629.64606712801026</v>
      </c>
      <c r="X76" s="99">
        <v>72</v>
      </c>
      <c r="Y76" s="82"/>
    </row>
    <row r="77" spans="1:26" s="55" customFormat="1" ht="12.75" customHeight="1">
      <c r="A77" s="75">
        <v>73</v>
      </c>
      <c r="B77" s="93"/>
      <c r="C77" s="113" t="s">
        <v>447</v>
      </c>
      <c r="D77" s="119">
        <v>29121.558337330909</v>
      </c>
      <c r="E77" s="119">
        <v>27373.94163815273</v>
      </c>
      <c r="F77" s="119">
        <v>25341.192192064831</v>
      </c>
      <c r="G77" s="119">
        <v>23583.641370670477</v>
      </c>
      <c r="H77" s="119">
        <v>21449.695749736638</v>
      </c>
      <c r="I77" s="119">
        <v>18600.09459263309</v>
      </c>
      <c r="J77" s="119">
        <v>17067.310016028314</v>
      </c>
      <c r="K77" s="119">
        <v>15498.839976639258</v>
      </c>
      <c r="L77" s="119">
        <v>13779.281748234802</v>
      </c>
      <c r="M77" s="119">
        <v>12649.111722758127</v>
      </c>
      <c r="N77" s="119">
        <v>11176.415652486889</v>
      </c>
      <c r="O77" s="119">
        <v>10132.484029453679</v>
      </c>
      <c r="P77" s="119">
        <v>9096.6878994108247</v>
      </c>
      <c r="Q77" s="119">
        <v>7911.7988332009863</v>
      </c>
      <c r="R77" s="119">
        <v>7334.451490257894</v>
      </c>
      <c r="S77" s="119">
        <v>6688.1062466839185</v>
      </c>
      <c r="T77" s="119">
        <v>6472.4135832778629</v>
      </c>
      <c r="U77" s="119">
        <v>6002.3168481398206</v>
      </c>
      <c r="V77" s="119">
        <v>5842.4488289622832</v>
      </c>
      <c r="W77" s="119">
        <v>5768.5501181170721</v>
      </c>
      <c r="X77" s="99">
        <v>73</v>
      </c>
      <c r="Y77" s="82"/>
    </row>
    <row r="78" spans="1:26" ht="15" customHeight="1">
      <c r="A78" s="185" t="s">
        <v>619</v>
      </c>
      <c r="B78" s="104"/>
    </row>
    <row r="79" spans="1:26" ht="12.95" customHeight="1">
      <c r="A79" s="105" t="s">
        <v>445</v>
      </c>
      <c r="C79" s="105"/>
    </row>
    <row r="80" spans="1:26" ht="12.95" customHeight="1">
      <c r="A80" s="105" t="s">
        <v>435</v>
      </c>
      <c r="C80" s="109"/>
    </row>
    <row r="81" spans="2:23" s="107" customFormat="1" ht="12" customHeight="1">
      <c r="B81" s="130"/>
      <c r="C81" s="131"/>
      <c r="D81" s="106"/>
      <c r="E81" s="106"/>
      <c r="F81" s="106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</row>
    <row r="82" spans="2:23" ht="12" customHeight="1">
      <c r="B82" s="108"/>
      <c r="C82" s="109"/>
    </row>
    <row r="83" spans="2:23" ht="12" customHeight="1">
      <c r="B83" s="108"/>
      <c r="C83" s="109"/>
    </row>
    <row r="84" spans="2:23" ht="12" customHeight="1">
      <c r="B84" s="108"/>
      <c r="C84" s="109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</row>
    <row r="85" spans="2:23" ht="12" customHeight="1">
      <c r="B85" s="108"/>
      <c r="C85" s="109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</row>
    <row r="86" spans="2:23" ht="12" customHeight="1">
      <c r="B86" s="108"/>
      <c r="C86" s="109"/>
    </row>
    <row r="87" spans="2:23" ht="12" customHeight="1">
      <c r="B87" s="108"/>
    </row>
    <row r="88" spans="2:23" ht="12" customHeight="1">
      <c r="B88" s="108"/>
    </row>
    <row r="89" spans="2:23" ht="12" customHeight="1">
      <c r="B89" s="108"/>
    </row>
    <row r="90" spans="2:23" ht="15" customHeight="1">
      <c r="B90" s="108"/>
    </row>
    <row r="91" spans="2:23" ht="15" customHeight="1">
      <c r="B91" s="108"/>
    </row>
    <row r="92" spans="2:23" ht="15" customHeight="1">
      <c r="B92" s="108"/>
    </row>
    <row r="93" spans="2:23" ht="15" customHeight="1">
      <c r="B93" s="108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668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2.7109375" style="72" customWidth="1"/>
    <col min="4" max="8" width="9.7109375" style="72" hidden="1" customWidth="1"/>
    <col min="9" max="9" width="9.7109375" style="72" customWidth="1"/>
    <col min="10" max="13" width="9.7109375" style="72" hidden="1" customWidth="1"/>
    <col min="14" max="14" width="9.7109375" style="72" customWidth="1"/>
    <col min="15" max="18" width="9.7109375" style="72" hidden="1" customWidth="1"/>
    <col min="19" max="23" width="9.7109375" style="72" customWidth="1"/>
    <col min="24" max="24" width="3.85546875" style="72" hidden="1" customWidth="1"/>
    <col min="25" max="16384" width="11.42578125" style="72"/>
  </cols>
  <sheetData>
    <row r="1" spans="1:24" s="68" customFormat="1" ht="20.100000000000001" customHeight="1">
      <c r="A1" s="120" t="s">
        <v>641</v>
      </c>
      <c r="B1" s="67"/>
      <c r="C1" s="67"/>
      <c r="E1" s="69"/>
      <c r="F1" s="69"/>
      <c r="G1" s="69"/>
      <c r="J1" s="66"/>
      <c r="K1" s="67"/>
    </row>
    <row r="2" spans="1:24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4" ht="15" customHeight="1">
      <c r="C3" s="73"/>
      <c r="D3" s="110"/>
      <c r="G3" s="111"/>
    </row>
    <row r="4" spans="1:24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4" s="55" customFormat="1" ht="15" customHeight="1">
      <c r="A5" s="75">
        <v>1</v>
      </c>
      <c r="B5" s="76" t="s">
        <v>290</v>
      </c>
      <c r="C5" s="77" t="s">
        <v>291</v>
      </c>
      <c r="D5" s="119">
        <v>96394.071065561046</v>
      </c>
      <c r="E5" s="119">
        <v>96525.87301081825</v>
      </c>
      <c r="F5" s="119">
        <v>96344.618428583199</v>
      </c>
      <c r="G5" s="119">
        <v>96879.485506332596</v>
      </c>
      <c r="H5" s="119">
        <v>99391.117735653315</v>
      </c>
      <c r="I5" s="119">
        <v>100795.53868523947</v>
      </c>
      <c r="J5" s="119">
        <v>98983.396529354854</v>
      </c>
      <c r="K5" s="119">
        <v>95847.61587080812</v>
      </c>
      <c r="L5" s="119">
        <v>94494.613628050429</v>
      </c>
      <c r="M5" s="119">
        <v>97243.373205050375</v>
      </c>
      <c r="N5" s="119">
        <v>96157.299023289757</v>
      </c>
      <c r="O5" s="119">
        <v>95583.665677579847</v>
      </c>
      <c r="P5" s="119">
        <v>93086.805303393354</v>
      </c>
      <c r="Q5" s="119">
        <v>98972.654934709484</v>
      </c>
      <c r="R5" s="119">
        <v>95796.571575158378</v>
      </c>
      <c r="S5" s="119">
        <v>94962.859480431944</v>
      </c>
      <c r="T5" s="119">
        <v>100151.29524326304</v>
      </c>
      <c r="U5" s="119">
        <v>98559.216809137608</v>
      </c>
      <c r="V5" s="119">
        <v>100214.1194083041</v>
      </c>
      <c r="W5" s="119">
        <v>103301.34574774295</v>
      </c>
      <c r="X5" s="81">
        <v>1</v>
      </c>
    </row>
    <row r="6" spans="1:24" s="55" customFormat="1" ht="12.75" customHeight="1">
      <c r="A6" s="75">
        <v>2</v>
      </c>
      <c r="B6" s="76" t="s">
        <v>292</v>
      </c>
      <c r="C6" s="80" t="s">
        <v>293</v>
      </c>
      <c r="D6" s="119">
        <v>96385.346819985018</v>
      </c>
      <c r="E6" s="119">
        <v>96517.200834571937</v>
      </c>
      <c r="F6" s="119">
        <v>96335.776048953849</v>
      </c>
      <c r="G6" s="119">
        <v>96870.475721772978</v>
      </c>
      <c r="H6" s="119">
        <v>99381.804874821712</v>
      </c>
      <c r="I6" s="119">
        <v>100784.73062478777</v>
      </c>
      <c r="J6" s="119">
        <v>98974.370516846029</v>
      </c>
      <c r="K6" s="119">
        <v>95838.453294762206</v>
      </c>
      <c r="L6" s="119">
        <v>94484.392822068228</v>
      </c>
      <c r="M6" s="119">
        <v>97232.507486151095</v>
      </c>
      <c r="N6" s="119">
        <v>96146.0806578919</v>
      </c>
      <c r="O6" s="119">
        <v>95571.742673338071</v>
      </c>
      <c r="P6" s="119">
        <v>93072.395522228748</v>
      </c>
      <c r="Q6" s="119">
        <v>98960.834362483234</v>
      </c>
      <c r="R6" s="119">
        <v>95785.444095928047</v>
      </c>
      <c r="S6" s="119">
        <v>94950.778067106294</v>
      </c>
      <c r="T6" s="119">
        <v>100138.73605182616</v>
      </c>
      <c r="U6" s="119">
        <v>98547.579339695818</v>
      </c>
      <c r="V6" s="119">
        <v>100202.05436166367</v>
      </c>
      <c r="W6" s="119">
        <v>103288.61801563809</v>
      </c>
      <c r="X6" s="81">
        <v>2</v>
      </c>
    </row>
    <row r="7" spans="1:24" s="55" customFormat="1" ht="12.75" customHeight="1">
      <c r="A7" s="75">
        <v>3</v>
      </c>
      <c r="B7" s="76" t="s">
        <v>294</v>
      </c>
      <c r="C7" s="80" t="s">
        <v>295</v>
      </c>
      <c r="D7" s="119">
        <v>6.6579315905231127</v>
      </c>
      <c r="E7" s="119">
        <v>6.6212738423912221</v>
      </c>
      <c r="F7" s="119">
        <v>6.8677665783527608</v>
      </c>
      <c r="G7" s="119">
        <v>7.0418331260550922</v>
      </c>
      <c r="H7" s="119">
        <v>7.3236989127561776</v>
      </c>
      <c r="I7" s="119">
        <v>8.7991718031742785</v>
      </c>
      <c r="J7" s="119">
        <v>7.0281403169691554</v>
      </c>
      <c r="K7" s="119">
        <v>7.2727034954685257</v>
      </c>
      <c r="L7" s="119">
        <v>8.375319147297315</v>
      </c>
      <c r="M7" s="119">
        <v>8.9913717592625204</v>
      </c>
      <c r="N7" s="119">
        <v>9.3897215973235344</v>
      </c>
      <c r="O7" s="119">
        <v>10.139148345260343</v>
      </c>
      <c r="P7" s="119">
        <v>12.563197534806372</v>
      </c>
      <c r="Q7" s="119">
        <v>9.9596482550205483</v>
      </c>
      <c r="R7" s="119">
        <v>9.2577477369322541</v>
      </c>
      <c r="S7" s="119">
        <v>10.228251807552528</v>
      </c>
      <c r="T7" s="119">
        <v>10.815910891727986</v>
      </c>
      <c r="U7" s="119">
        <v>9.9494556869791939</v>
      </c>
      <c r="V7" s="119">
        <v>10.374397897950873</v>
      </c>
      <c r="W7" s="119">
        <v>10.89430924618437</v>
      </c>
      <c r="X7" s="81">
        <v>3</v>
      </c>
    </row>
    <row r="8" spans="1:24" s="55" customFormat="1" ht="12.75" customHeight="1">
      <c r="A8" s="75">
        <v>4</v>
      </c>
      <c r="B8" s="76" t="s">
        <v>296</v>
      </c>
      <c r="C8" s="80" t="s">
        <v>297</v>
      </c>
      <c r="D8" s="119">
        <v>2.0663139855014521</v>
      </c>
      <c r="E8" s="119">
        <v>2.0509024039128074</v>
      </c>
      <c r="F8" s="119">
        <v>1.974613051004755</v>
      </c>
      <c r="G8" s="119">
        <v>1.9679514335593022</v>
      </c>
      <c r="H8" s="119">
        <v>1.9891619188538068</v>
      </c>
      <c r="I8" s="119">
        <v>2.0088886485295916</v>
      </c>
      <c r="J8" s="119">
        <v>1.9978721918565221</v>
      </c>
      <c r="K8" s="119">
        <v>1.8898725504419849</v>
      </c>
      <c r="L8" s="119">
        <v>1.8454868348986633</v>
      </c>
      <c r="M8" s="119">
        <v>1.8743471400242684</v>
      </c>
      <c r="N8" s="119">
        <v>1.8286438005384604</v>
      </c>
      <c r="O8" s="119">
        <v>1.7838558965148941</v>
      </c>
      <c r="P8" s="119">
        <v>1.8465836297971556</v>
      </c>
      <c r="Q8" s="119">
        <v>1.8609239712316497</v>
      </c>
      <c r="R8" s="119">
        <v>1.869731493404545</v>
      </c>
      <c r="S8" s="119">
        <v>1.8531615180837016</v>
      </c>
      <c r="T8" s="119">
        <v>1.743280545151443</v>
      </c>
      <c r="U8" s="119">
        <v>1.6880137548177094</v>
      </c>
      <c r="V8" s="119">
        <v>1.6906487424845522</v>
      </c>
      <c r="W8" s="119">
        <v>1.8334228586712693</v>
      </c>
      <c r="X8" s="81">
        <v>4</v>
      </c>
    </row>
    <row r="9" spans="1:24" s="55" customFormat="1" ht="12.75" customHeight="1">
      <c r="A9" s="75">
        <v>5</v>
      </c>
      <c r="B9" s="76" t="s">
        <v>298</v>
      </c>
      <c r="C9" s="83" t="s">
        <v>299</v>
      </c>
      <c r="D9" s="119">
        <v>2417.9059494549433</v>
      </c>
      <c r="E9" s="119">
        <v>2270.0471602379012</v>
      </c>
      <c r="F9" s="119">
        <v>2175.5141270727045</v>
      </c>
      <c r="G9" s="119">
        <v>2064.9004829626297</v>
      </c>
      <c r="H9" s="119">
        <v>1904.3360527051218</v>
      </c>
      <c r="I9" s="119">
        <v>1775.7224560380769</v>
      </c>
      <c r="J9" s="119">
        <v>1676.7588960337891</v>
      </c>
      <c r="K9" s="119">
        <v>1497.8098609884416</v>
      </c>
      <c r="L9" s="119">
        <v>1299.6662659744702</v>
      </c>
      <c r="M9" s="119">
        <v>1152.1662632065747</v>
      </c>
      <c r="N9" s="119">
        <v>908.4749151844768</v>
      </c>
      <c r="O9" s="119">
        <v>908.77107141589863</v>
      </c>
      <c r="P9" s="119">
        <v>881.95166820548206</v>
      </c>
      <c r="Q9" s="119">
        <v>807.72674167936964</v>
      </c>
      <c r="R9" s="119">
        <v>769.94178299962505</v>
      </c>
      <c r="S9" s="119">
        <v>733.49424262605123</v>
      </c>
      <c r="T9" s="119">
        <v>710.48898712908351</v>
      </c>
      <c r="U9" s="119">
        <v>677.43433886146704</v>
      </c>
      <c r="V9" s="119">
        <v>644.2065767459452</v>
      </c>
      <c r="W9" s="119">
        <v>613.69783156044014</v>
      </c>
      <c r="X9" s="81">
        <v>5</v>
      </c>
    </row>
    <row r="10" spans="1:24" s="55" customFormat="1" ht="12.75" customHeight="1">
      <c r="A10" s="75">
        <v>6</v>
      </c>
      <c r="B10" s="76" t="s">
        <v>300</v>
      </c>
      <c r="C10" s="84" t="s">
        <v>301</v>
      </c>
      <c r="D10" s="119">
        <v>183.09392858248953</v>
      </c>
      <c r="E10" s="119">
        <v>146.24710065330436</v>
      </c>
      <c r="F10" s="119">
        <v>158.20239784747557</v>
      </c>
      <c r="G10" s="119">
        <v>150.88207579957523</v>
      </c>
      <c r="H10" s="119">
        <v>94.687851757405866</v>
      </c>
      <c r="I10" s="119">
        <v>76.783321156681552</v>
      </c>
      <c r="J10" s="119">
        <v>72.259097141982593</v>
      </c>
      <c r="K10" s="119">
        <v>95.32099483777094</v>
      </c>
      <c r="L10" s="119">
        <v>102.43263045574123</v>
      </c>
      <c r="M10" s="119">
        <v>106.39892252303342</v>
      </c>
      <c r="N10" s="119">
        <v>96.16411826947926</v>
      </c>
      <c r="O10" s="119">
        <v>87.8091719599485</v>
      </c>
      <c r="P10" s="119">
        <v>109.42500484315227</v>
      </c>
      <c r="Q10" s="119">
        <v>99.678922706174561</v>
      </c>
      <c r="R10" s="119">
        <v>98.961138180435981</v>
      </c>
      <c r="S10" s="119">
        <v>81.305751692780561</v>
      </c>
      <c r="T10" s="119">
        <v>74.050601238106324</v>
      </c>
      <c r="U10" s="119">
        <v>81.808400746904184</v>
      </c>
      <c r="V10" s="119">
        <v>85.73444160367761</v>
      </c>
      <c r="W10" s="119">
        <v>85.378860936113909</v>
      </c>
      <c r="X10" s="81">
        <v>6</v>
      </c>
    </row>
    <row r="11" spans="1:24" s="55" customFormat="1" ht="12.75" customHeight="1">
      <c r="A11" s="75">
        <v>7</v>
      </c>
      <c r="B11" s="76" t="s">
        <v>302</v>
      </c>
      <c r="C11" s="80" t="s">
        <v>303</v>
      </c>
      <c r="D11" s="119">
        <v>13.68833458196649</v>
      </c>
      <c r="E11" s="119">
        <v>16.559016062120882</v>
      </c>
      <c r="F11" s="119">
        <v>15.213303331785555</v>
      </c>
      <c r="G11" s="119">
        <v>15.628474433756875</v>
      </c>
      <c r="H11" s="119">
        <v>15.530335474159479</v>
      </c>
      <c r="I11" s="119">
        <v>14.996866326588371</v>
      </c>
      <c r="J11" s="119">
        <v>14.342349263144426</v>
      </c>
      <c r="K11" s="119">
        <v>12.839172707929725</v>
      </c>
      <c r="L11" s="119">
        <v>6.6054120173933768</v>
      </c>
      <c r="M11" s="119">
        <v>7.4536994573519424</v>
      </c>
      <c r="N11" s="119">
        <v>7.2652688692544931</v>
      </c>
      <c r="O11" s="119">
        <v>4.3892029733805948</v>
      </c>
      <c r="P11" s="119">
        <v>4.1413865794670297</v>
      </c>
      <c r="Q11" s="119">
        <v>3.8922163571362769</v>
      </c>
      <c r="R11" s="119">
        <v>3.2420727909017</v>
      </c>
      <c r="S11" s="119">
        <v>4.4182048773909299</v>
      </c>
      <c r="T11" s="119">
        <v>3.6594850282817482</v>
      </c>
      <c r="U11" s="119">
        <v>3.898345152387992</v>
      </c>
      <c r="V11" s="119">
        <v>4.1711872696520462</v>
      </c>
      <c r="W11" s="119">
        <v>4.3813615953138436</v>
      </c>
      <c r="X11" s="81">
        <v>7</v>
      </c>
    </row>
    <row r="12" spans="1:24" s="55" customFormat="1" ht="12.75" customHeight="1">
      <c r="A12" s="75">
        <v>8</v>
      </c>
      <c r="B12" s="76" t="s">
        <v>304</v>
      </c>
      <c r="C12" s="80" t="s">
        <v>305</v>
      </c>
      <c r="D12" s="119">
        <v>2221.1236862904871</v>
      </c>
      <c r="E12" s="119">
        <v>2107.2410435224756</v>
      </c>
      <c r="F12" s="119">
        <v>2002.0984258934432</v>
      </c>
      <c r="G12" s="119">
        <v>1898.3899327292975</v>
      </c>
      <c r="H12" s="119">
        <v>1794.1178654735565</v>
      </c>
      <c r="I12" s="119">
        <v>1683.942268554807</v>
      </c>
      <c r="J12" s="119">
        <v>1590.1574496286621</v>
      </c>
      <c r="K12" s="119">
        <v>1389.649693442741</v>
      </c>
      <c r="L12" s="119">
        <v>1190.6282235013357</v>
      </c>
      <c r="M12" s="119">
        <v>1038.3136412261892</v>
      </c>
      <c r="N12" s="119">
        <v>805.04552804574314</v>
      </c>
      <c r="O12" s="119">
        <v>816.57269648256954</v>
      </c>
      <c r="P12" s="119">
        <v>768.38527678286289</v>
      </c>
      <c r="Q12" s="119">
        <v>704.15560261605879</v>
      </c>
      <c r="R12" s="119">
        <v>667.73857202828731</v>
      </c>
      <c r="S12" s="119">
        <v>647.77028605587975</v>
      </c>
      <c r="T12" s="119">
        <v>632.77890086269542</v>
      </c>
      <c r="U12" s="119">
        <v>591.72759296217487</v>
      </c>
      <c r="V12" s="119">
        <v>554.30094787261544</v>
      </c>
      <c r="W12" s="119">
        <v>523.93760902901226</v>
      </c>
      <c r="X12" s="81">
        <v>8</v>
      </c>
    </row>
    <row r="13" spans="1:24" s="55" customFormat="1" ht="12.75" customHeight="1">
      <c r="A13" s="75">
        <v>9</v>
      </c>
      <c r="B13" s="76" t="s">
        <v>306</v>
      </c>
      <c r="C13" s="85" t="s">
        <v>307</v>
      </c>
      <c r="D13" s="119">
        <v>82984.160150274678</v>
      </c>
      <c r="E13" s="119">
        <v>87305.024772523975</v>
      </c>
      <c r="F13" s="119">
        <v>78556.804580993878</v>
      </c>
      <c r="G13" s="119">
        <v>35246.755067058446</v>
      </c>
      <c r="H13" s="119">
        <v>21783.516483156094</v>
      </c>
      <c r="I13" s="119">
        <v>20747.555107663513</v>
      </c>
      <c r="J13" s="119">
        <v>27257.345595377457</v>
      </c>
      <c r="K13" s="119">
        <v>28943.653019478035</v>
      </c>
      <c r="L13" s="119">
        <v>29466.176668529271</v>
      </c>
      <c r="M13" s="119">
        <v>34290.438061186171</v>
      </c>
      <c r="N13" s="119">
        <v>29491.204759438147</v>
      </c>
      <c r="O13" s="119">
        <v>28918.442752957431</v>
      </c>
      <c r="P13" s="119">
        <v>37627.728615833992</v>
      </c>
      <c r="Q13" s="119">
        <v>33305.123052554351</v>
      </c>
      <c r="R13" s="119">
        <v>34317.258888841949</v>
      </c>
      <c r="S13" s="119">
        <v>7378.087913408006</v>
      </c>
      <c r="T13" s="119">
        <v>6153.92185799463</v>
      </c>
      <c r="U13" s="119">
        <v>5142.1645086301178</v>
      </c>
      <c r="V13" s="119">
        <v>5329.147632291526</v>
      </c>
      <c r="W13" s="119">
        <v>5052.2952440618092</v>
      </c>
      <c r="X13" s="81">
        <v>9</v>
      </c>
    </row>
    <row r="14" spans="1:24" s="55" customFormat="1" ht="12.75" customHeight="1">
      <c r="A14" s="75">
        <v>10</v>
      </c>
      <c r="B14" s="76" t="s">
        <v>308</v>
      </c>
      <c r="C14" s="80" t="s">
        <v>309</v>
      </c>
      <c r="D14" s="119">
        <v>214.06255841635718</v>
      </c>
      <c r="E14" s="119">
        <v>214.03432612792915</v>
      </c>
      <c r="F14" s="119">
        <v>207.96570735185179</v>
      </c>
      <c r="G14" s="119">
        <v>205.3613637912143</v>
      </c>
      <c r="H14" s="119">
        <v>193.31005619647695</v>
      </c>
      <c r="I14" s="119">
        <v>187.65363660480656</v>
      </c>
      <c r="J14" s="119">
        <v>194.49939087843208</v>
      </c>
      <c r="K14" s="119">
        <v>187.37498631209132</v>
      </c>
      <c r="L14" s="119">
        <v>186.13800668358519</v>
      </c>
      <c r="M14" s="119">
        <v>184.05969374274105</v>
      </c>
      <c r="N14" s="119">
        <v>171.17217326043354</v>
      </c>
      <c r="O14" s="119">
        <v>176.77811525717766</v>
      </c>
      <c r="P14" s="119">
        <v>170.14354043277069</v>
      </c>
      <c r="Q14" s="119">
        <v>161.67739395594009</v>
      </c>
      <c r="R14" s="119">
        <v>168.26415276629851</v>
      </c>
      <c r="S14" s="119">
        <v>179.1697521244833</v>
      </c>
      <c r="T14" s="119">
        <v>167.77627286813239</v>
      </c>
      <c r="U14" s="119">
        <v>171.66088735245307</v>
      </c>
      <c r="V14" s="119">
        <v>163.29219217577187</v>
      </c>
      <c r="W14" s="119">
        <v>163.46352823122686</v>
      </c>
      <c r="X14" s="81">
        <v>10</v>
      </c>
    </row>
    <row r="15" spans="1:24" s="55" customFormat="1" ht="12.75" customHeight="1">
      <c r="A15" s="75">
        <v>11</v>
      </c>
      <c r="B15" s="76" t="s">
        <v>310</v>
      </c>
      <c r="C15" s="80" t="s">
        <v>311</v>
      </c>
      <c r="D15" s="119">
        <v>43.527215044988253</v>
      </c>
      <c r="E15" s="119">
        <v>42.942608842183368</v>
      </c>
      <c r="F15" s="119">
        <v>41.760791320018406</v>
      </c>
      <c r="G15" s="119">
        <v>36.329121455713931</v>
      </c>
      <c r="H15" s="119">
        <v>33.448486709909943</v>
      </c>
      <c r="I15" s="119">
        <v>29.860122026774217</v>
      </c>
      <c r="J15" s="119">
        <v>31.502126334510749</v>
      </c>
      <c r="K15" s="119">
        <v>22.967425929212858</v>
      </c>
      <c r="L15" s="119">
        <v>28.882356245730321</v>
      </c>
      <c r="M15" s="119">
        <v>25.449259266910754</v>
      </c>
      <c r="N15" s="119">
        <v>26.059645109577882</v>
      </c>
      <c r="O15" s="119">
        <v>23.208336054565173</v>
      </c>
      <c r="P15" s="119">
        <v>23.163025446576675</v>
      </c>
      <c r="Q15" s="119">
        <v>19.698677075068165</v>
      </c>
      <c r="R15" s="119">
        <v>17.065622688073624</v>
      </c>
      <c r="S15" s="119">
        <v>16.366150447449552</v>
      </c>
      <c r="T15" s="119">
        <v>13.217791783208995</v>
      </c>
      <c r="U15" s="119">
        <v>12.814900696973458</v>
      </c>
      <c r="V15" s="119">
        <v>14.999537024737652</v>
      </c>
      <c r="W15" s="119">
        <v>13.207136237300022</v>
      </c>
      <c r="X15" s="81">
        <v>11</v>
      </c>
    </row>
    <row r="16" spans="1:24" s="55" customFormat="1" ht="12.75" customHeight="1">
      <c r="A16" s="75">
        <v>12</v>
      </c>
      <c r="B16" s="76" t="s">
        <v>312</v>
      </c>
      <c r="C16" s="80" t="s">
        <v>313</v>
      </c>
      <c r="D16" s="119">
        <v>53.708261804640273</v>
      </c>
      <c r="E16" s="119">
        <v>51.409849188323847</v>
      </c>
      <c r="F16" s="119">
        <v>49.717493494181348</v>
      </c>
      <c r="G16" s="119">
        <v>52.296907049262984</v>
      </c>
      <c r="H16" s="119">
        <v>52.81225499584577</v>
      </c>
      <c r="I16" s="119">
        <v>24.07948491445735</v>
      </c>
      <c r="J16" s="119">
        <v>23.585720329617946</v>
      </c>
      <c r="K16" s="119">
        <v>19.556589536575945</v>
      </c>
      <c r="L16" s="119">
        <v>73.851985973094898</v>
      </c>
      <c r="M16" s="119">
        <v>97.705399107707478</v>
      </c>
      <c r="N16" s="119">
        <v>94.04482629113744</v>
      </c>
      <c r="O16" s="119">
        <v>79.675634730684479</v>
      </c>
      <c r="P16" s="119">
        <v>99.441951090264922</v>
      </c>
      <c r="Q16" s="119">
        <v>108.10733828456668</v>
      </c>
      <c r="R16" s="119">
        <v>122.18326145828119</v>
      </c>
      <c r="S16" s="119">
        <v>138.70152517443597</v>
      </c>
      <c r="T16" s="119">
        <v>171.16816434128347</v>
      </c>
      <c r="U16" s="119">
        <v>95.536127474502166</v>
      </c>
      <c r="V16" s="119">
        <v>111.81157309431651</v>
      </c>
      <c r="W16" s="119">
        <v>160.23411740469666</v>
      </c>
      <c r="X16" s="81">
        <v>12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19">
        <v>237.5095391098979</v>
      </c>
      <c r="E17" s="119">
        <v>228.90053173218854</v>
      </c>
      <c r="F17" s="119">
        <v>225.6518212877734</v>
      </c>
      <c r="G17" s="119">
        <v>195.09099398112426</v>
      </c>
      <c r="H17" s="119">
        <v>230.54209161819799</v>
      </c>
      <c r="I17" s="119">
        <v>181.83401336624468</v>
      </c>
      <c r="J17" s="119">
        <v>189.24836211062583</v>
      </c>
      <c r="K17" s="119">
        <v>168.32242368388592</v>
      </c>
      <c r="L17" s="119">
        <v>174.0139876979772</v>
      </c>
      <c r="M17" s="119">
        <v>164.25185129219656</v>
      </c>
      <c r="N17" s="119">
        <v>223.98176355451056</v>
      </c>
      <c r="O17" s="119">
        <v>186.88667112893833</v>
      </c>
      <c r="P17" s="119">
        <v>201.64770797221385</v>
      </c>
      <c r="Q17" s="119">
        <v>240.35581835411114</v>
      </c>
      <c r="R17" s="119">
        <v>190.62457564431676</v>
      </c>
      <c r="S17" s="119">
        <v>204.98007135795186</v>
      </c>
      <c r="T17" s="119">
        <v>179.74426844022867</v>
      </c>
      <c r="U17" s="119">
        <v>160.76552571761675</v>
      </c>
      <c r="V17" s="119">
        <v>162.97235918737661</v>
      </c>
      <c r="W17" s="119">
        <v>151.95766984220202</v>
      </c>
      <c r="X17" s="81">
        <v>13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19">
        <v>8.0230787142634465</v>
      </c>
      <c r="E18" s="119">
        <v>8.3023906676340964</v>
      </c>
      <c r="F18" s="119">
        <v>8.3759597639770647</v>
      </c>
      <c r="G18" s="119">
        <v>8.6738911828824001</v>
      </c>
      <c r="H18" s="119">
        <v>9.3232275409077108</v>
      </c>
      <c r="I18" s="119">
        <v>10.451923585751898</v>
      </c>
      <c r="J18" s="119">
        <v>11.311274498649878</v>
      </c>
      <c r="K18" s="119">
        <v>11.278207932938477</v>
      </c>
      <c r="L18" s="119">
        <v>10.708707399579225</v>
      </c>
      <c r="M18" s="119">
        <v>10.794653183004668</v>
      </c>
      <c r="N18" s="119">
        <v>11.13332673840454</v>
      </c>
      <c r="O18" s="119">
        <v>10.739984097077667</v>
      </c>
      <c r="P18" s="119">
        <v>11.023734803196861</v>
      </c>
      <c r="Q18" s="119">
        <v>12.376565901517949</v>
      </c>
      <c r="R18" s="119">
        <v>10.510475105110915</v>
      </c>
      <c r="S18" s="119">
        <v>10.417886880633677</v>
      </c>
      <c r="T18" s="119">
        <v>9.2153579711594489</v>
      </c>
      <c r="U18" s="119">
        <v>10.182235881957009</v>
      </c>
      <c r="V18" s="119">
        <v>10.477877646514095</v>
      </c>
      <c r="W18" s="119">
        <v>9.9458174164276656</v>
      </c>
      <c r="X18" s="81">
        <v>14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19">
        <v>242.05837545832995</v>
      </c>
      <c r="E19" s="119">
        <v>241.49228099713636</v>
      </c>
      <c r="F19" s="119">
        <v>216.72075104181386</v>
      </c>
      <c r="G19" s="119">
        <v>225.69033459963009</v>
      </c>
      <c r="H19" s="119">
        <v>207.58008309669154</v>
      </c>
      <c r="I19" s="119">
        <v>221.01396237733127</v>
      </c>
      <c r="J19" s="119">
        <v>203.74792487296114</v>
      </c>
      <c r="K19" s="119">
        <v>207.92186567861177</v>
      </c>
      <c r="L19" s="119">
        <v>209.01634832763665</v>
      </c>
      <c r="M19" s="119">
        <v>215.72707110696587</v>
      </c>
      <c r="N19" s="119">
        <v>245.69705955467492</v>
      </c>
      <c r="O19" s="119">
        <v>234.64076335624631</v>
      </c>
      <c r="P19" s="119">
        <v>226.14906439690091</v>
      </c>
      <c r="Q19" s="119">
        <v>223.29370998242831</v>
      </c>
      <c r="R19" s="119">
        <v>242.889506625542</v>
      </c>
      <c r="S19" s="119">
        <v>207.38099783883399</v>
      </c>
      <c r="T19" s="119">
        <v>212.71695817068198</v>
      </c>
      <c r="U19" s="119">
        <v>200.11751504334015</v>
      </c>
      <c r="V19" s="119">
        <v>203.98737537763276</v>
      </c>
      <c r="W19" s="119">
        <v>196.1481614832237</v>
      </c>
      <c r="X19" s="81">
        <v>15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19">
        <v>49.836451972585124</v>
      </c>
      <c r="E20" s="119">
        <v>42.588156930433684</v>
      </c>
      <c r="F20" s="119">
        <v>34.390285789484068</v>
      </c>
      <c r="G20" s="119">
        <v>32.785266891707153</v>
      </c>
      <c r="H20" s="119">
        <v>28.131714534468177</v>
      </c>
      <c r="I20" s="119">
        <v>30.716703813284798</v>
      </c>
      <c r="J20" s="119">
        <v>25.470382948757745</v>
      </c>
      <c r="K20" s="119">
        <v>25.322336007244619</v>
      </c>
      <c r="L20" s="119">
        <v>20.13342997775683</v>
      </c>
      <c r="M20" s="119">
        <v>22.099546964365022</v>
      </c>
      <c r="N20" s="119">
        <v>21.956752667347281</v>
      </c>
      <c r="O20" s="119">
        <v>21.701797150914413</v>
      </c>
      <c r="P20" s="119">
        <v>23.187997674351717</v>
      </c>
      <c r="Q20" s="119">
        <v>22.838592703996497</v>
      </c>
      <c r="R20" s="119">
        <v>17.384891967097815</v>
      </c>
      <c r="S20" s="119">
        <v>22.266626154851561</v>
      </c>
      <c r="T20" s="119">
        <v>21.572353570389705</v>
      </c>
      <c r="U20" s="119">
        <v>20.726627931042032</v>
      </c>
      <c r="V20" s="119">
        <v>21.310018514125733</v>
      </c>
      <c r="W20" s="119">
        <v>22.513638360240737</v>
      </c>
      <c r="X20" s="81">
        <v>16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19">
        <v>192.22192348574484</v>
      </c>
      <c r="E21" s="119">
        <v>198.90412406670265</v>
      </c>
      <c r="F21" s="119">
        <v>182.33046525232979</v>
      </c>
      <c r="G21" s="119">
        <v>192.90506770792291</v>
      </c>
      <c r="H21" s="119">
        <v>179.44836856222338</v>
      </c>
      <c r="I21" s="119">
        <v>190.2972585640465</v>
      </c>
      <c r="J21" s="119">
        <v>178.27754192420338</v>
      </c>
      <c r="K21" s="119">
        <v>182.59952967136712</v>
      </c>
      <c r="L21" s="119">
        <v>188.88291834987982</v>
      </c>
      <c r="M21" s="119">
        <v>193.62752414260083</v>
      </c>
      <c r="N21" s="119">
        <v>223.74030688732762</v>
      </c>
      <c r="O21" s="119">
        <v>212.93896620533192</v>
      </c>
      <c r="P21" s="119">
        <v>202.96106672254922</v>
      </c>
      <c r="Q21" s="119">
        <v>200.4551172784318</v>
      </c>
      <c r="R21" s="119">
        <v>225.50461465844418</v>
      </c>
      <c r="S21" s="119">
        <v>185.11437168398245</v>
      </c>
      <c r="T21" s="119">
        <v>191.14460460029227</v>
      </c>
      <c r="U21" s="119">
        <v>179.39088711229809</v>
      </c>
      <c r="V21" s="119">
        <v>182.67735686350699</v>
      </c>
      <c r="W21" s="119">
        <v>173.63452312298296</v>
      </c>
      <c r="X21" s="81">
        <v>17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19">
        <v>79575.181139413442</v>
      </c>
      <c r="E22" s="119">
        <v>84002.511708137681</v>
      </c>
      <c r="F22" s="119">
        <v>75329.997274812602</v>
      </c>
      <c r="G22" s="119">
        <v>32117.446703720925</v>
      </c>
      <c r="H22" s="119">
        <v>18751.003006053121</v>
      </c>
      <c r="I22" s="119">
        <v>17805.909583450968</v>
      </c>
      <c r="J22" s="119">
        <v>24458.701264850686</v>
      </c>
      <c r="K22" s="119">
        <v>26355.836320371927</v>
      </c>
      <c r="L22" s="119">
        <v>26893.490797255155</v>
      </c>
      <c r="M22" s="119">
        <v>31804.89782596166</v>
      </c>
      <c r="N22" s="119">
        <v>27126.752761044561</v>
      </c>
      <c r="O22" s="119">
        <v>26537.52650015723</v>
      </c>
      <c r="P22" s="119">
        <v>35160.042077784936</v>
      </c>
      <c r="Q22" s="119">
        <v>30834.869572185915</v>
      </c>
      <c r="R22" s="119">
        <v>32067.855012425916</v>
      </c>
      <c r="S22" s="119">
        <v>4999.1010376309432</v>
      </c>
      <c r="T22" s="119">
        <v>3722.0164795355795</v>
      </c>
      <c r="U22" s="119">
        <v>2864.2644459915164</v>
      </c>
      <c r="V22" s="119">
        <v>3075.5334414490167</v>
      </c>
      <c r="W22" s="119">
        <v>2822.987285085243</v>
      </c>
      <c r="X22" s="81">
        <v>18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19">
        <v>45.492844458663114</v>
      </c>
      <c r="E23" s="119">
        <v>45.088309093278895</v>
      </c>
      <c r="F23" s="119">
        <v>42.510259918601896</v>
      </c>
      <c r="G23" s="119">
        <v>48.37966789766417</v>
      </c>
      <c r="H23" s="119">
        <v>48.666477373795423</v>
      </c>
      <c r="I23" s="119">
        <v>46.838115987280915</v>
      </c>
      <c r="J23" s="119">
        <v>52.870188675336173</v>
      </c>
      <c r="K23" s="119">
        <v>37.216094566551931</v>
      </c>
      <c r="L23" s="119">
        <v>25.3372926454294</v>
      </c>
      <c r="M23" s="119">
        <v>14.231441400528791</v>
      </c>
      <c r="N23" s="119">
        <v>11.625286274658025</v>
      </c>
      <c r="O23" s="119">
        <v>20.090710722113261</v>
      </c>
      <c r="P23" s="119">
        <v>19.273555523002049</v>
      </c>
      <c r="Q23" s="119">
        <v>22.340304942907256</v>
      </c>
      <c r="R23" s="119">
        <v>15.568255474283816</v>
      </c>
      <c r="S23" s="119">
        <v>14.495537244458774</v>
      </c>
      <c r="T23" s="119">
        <v>17.363919417940899</v>
      </c>
      <c r="U23" s="119">
        <v>18.69078531742425</v>
      </c>
      <c r="V23" s="119">
        <v>18.54156811593613</v>
      </c>
      <c r="W23" s="119">
        <v>16.39502540941001</v>
      </c>
      <c r="X23" s="81">
        <v>19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19">
        <v>37.718722449444563</v>
      </c>
      <c r="E24" s="119">
        <v>37.407469350426524</v>
      </c>
      <c r="F24" s="119">
        <v>34.261628990209729</v>
      </c>
      <c r="G24" s="119">
        <v>35.643469331781802</v>
      </c>
      <c r="H24" s="119">
        <v>34.505426695589527</v>
      </c>
      <c r="I24" s="119">
        <v>30.144655928186548</v>
      </c>
      <c r="J24" s="119">
        <v>29.591327513855624</v>
      </c>
      <c r="K24" s="119">
        <v>27.576783293531506</v>
      </c>
      <c r="L24" s="119">
        <v>30.785222747504264</v>
      </c>
      <c r="M24" s="119">
        <v>29.648855508975938</v>
      </c>
      <c r="N24" s="119">
        <v>32.743417965355967</v>
      </c>
      <c r="O24" s="119">
        <v>31.065948160857648</v>
      </c>
      <c r="P24" s="119">
        <v>29.566549693280841</v>
      </c>
      <c r="Q24" s="119">
        <v>33.077053019200562</v>
      </c>
      <c r="R24" s="119">
        <v>31.869950828009642</v>
      </c>
      <c r="S24" s="119">
        <v>36.927053015736455</v>
      </c>
      <c r="T24" s="119">
        <v>31.933471987214268</v>
      </c>
      <c r="U24" s="119">
        <v>32.60871699380516</v>
      </c>
      <c r="V24" s="119">
        <v>32.945870067725245</v>
      </c>
      <c r="W24" s="119">
        <v>32.485004276063592</v>
      </c>
      <c r="X24" s="81">
        <v>20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19">
        <v>651.21172150798816</v>
      </c>
      <c r="E25" s="119">
        <v>637.40297879804984</v>
      </c>
      <c r="F25" s="119">
        <v>646.56430968143468</v>
      </c>
      <c r="G25" s="119">
        <v>619.60584305869395</v>
      </c>
      <c r="H25" s="119">
        <v>602.52932533106627</v>
      </c>
      <c r="I25" s="119">
        <v>602.72391427387868</v>
      </c>
      <c r="J25" s="119">
        <v>531.26519575473583</v>
      </c>
      <c r="K25" s="119">
        <v>508.92128240218585</v>
      </c>
      <c r="L25" s="119">
        <v>525.28349466832151</v>
      </c>
      <c r="M25" s="119">
        <v>509.26284472413306</v>
      </c>
      <c r="N25" s="119">
        <v>468.20192177567759</v>
      </c>
      <c r="O25" s="119">
        <v>489.48256868549333</v>
      </c>
      <c r="P25" s="119">
        <v>550.17438540007822</v>
      </c>
      <c r="Q25" s="119">
        <v>553.01830060359566</v>
      </c>
      <c r="R25" s="119">
        <v>494.27096882352373</v>
      </c>
      <c r="S25" s="119">
        <v>497.71136035814447</v>
      </c>
      <c r="T25" s="119">
        <v>526.4307201526716</v>
      </c>
      <c r="U25" s="119">
        <v>513.29259907780374</v>
      </c>
      <c r="V25" s="119">
        <v>509.05478767708871</v>
      </c>
      <c r="W25" s="119">
        <v>499.0712634851119</v>
      </c>
      <c r="X25" s="81">
        <v>21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19">
        <v>97.412018102004623</v>
      </c>
      <c r="E26" s="119">
        <v>95.883644034443876</v>
      </c>
      <c r="F26" s="119">
        <v>99.443764205326246</v>
      </c>
      <c r="G26" s="119">
        <v>96.480858751598618</v>
      </c>
      <c r="H26" s="119">
        <v>90.486571464917759</v>
      </c>
      <c r="I26" s="119">
        <v>89.57139518839233</v>
      </c>
      <c r="J26" s="119">
        <v>87.859377265823014</v>
      </c>
      <c r="K26" s="119">
        <v>85.220017114620248</v>
      </c>
      <c r="L26" s="119">
        <v>83.174946456615544</v>
      </c>
      <c r="M26" s="119">
        <v>76.441065332817743</v>
      </c>
      <c r="N26" s="119">
        <v>75.24927518841308</v>
      </c>
      <c r="O26" s="119">
        <v>75.999603461541952</v>
      </c>
      <c r="P26" s="119">
        <v>75.752355251707144</v>
      </c>
      <c r="Q26" s="119">
        <v>80.088134509744137</v>
      </c>
      <c r="R26" s="119">
        <v>73.154004219490204</v>
      </c>
      <c r="S26" s="119">
        <v>73.032999531517618</v>
      </c>
      <c r="T26" s="119">
        <v>76.907149257091362</v>
      </c>
      <c r="U26" s="119">
        <v>63.61786710100899</v>
      </c>
      <c r="V26" s="119">
        <v>62.734368030028179</v>
      </c>
      <c r="W26" s="119">
        <v>63.860217772875281</v>
      </c>
      <c r="X26" s="81">
        <v>22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19">
        <v>553.79970340598345</v>
      </c>
      <c r="E27" s="119">
        <v>541.51933476360614</v>
      </c>
      <c r="F27" s="119">
        <v>547.12054547610853</v>
      </c>
      <c r="G27" s="119">
        <v>523.12498430709525</v>
      </c>
      <c r="H27" s="119">
        <v>512.04275386614859</v>
      </c>
      <c r="I27" s="119">
        <v>513.15251908548646</v>
      </c>
      <c r="J27" s="119">
        <v>443.40581848891287</v>
      </c>
      <c r="K27" s="119">
        <v>423.7012652875656</v>
      </c>
      <c r="L27" s="119">
        <v>442.10854821170591</v>
      </c>
      <c r="M27" s="119">
        <v>432.82177939131537</v>
      </c>
      <c r="N27" s="119">
        <v>392.95264658726444</v>
      </c>
      <c r="O27" s="119">
        <v>413.4829652239514</v>
      </c>
      <c r="P27" s="119">
        <v>474.42203014837111</v>
      </c>
      <c r="Q27" s="119">
        <v>472.93016609385148</v>
      </c>
      <c r="R27" s="119">
        <v>421.11696460403351</v>
      </c>
      <c r="S27" s="119">
        <v>424.67836082662683</v>
      </c>
      <c r="T27" s="119">
        <v>449.52357089558024</v>
      </c>
      <c r="U27" s="119">
        <v>449.67473197679482</v>
      </c>
      <c r="V27" s="119">
        <v>446.32041964706059</v>
      </c>
      <c r="W27" s="119">
        <v>435.21104571223668</v>
      </c>
      <c r="X27" s="81">
        <v>23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19">
        <v>517.03643036008282</v>
      </c>
      <c r="E28" s="119">
        <v>492.16626212880101</v>
      </c>
      <c r="F28" s="119">
        <v>519.77712243180179</v>
      </c>
      <c r="G28" s="119">
        <v>531.29126180390199</v>
      </c>
      <c r="H28" s="119">
        <v>508.69873966939502</v>
      </c>
      <c r="I28" s="119">
        <v>560.83739596551231</v>
      </c>
      <c r="J28" s="119">
        <v>525.61983267186463</v>
      </c>
      <c r="K28" s="119">
        <v>505.13026988311572</v>
      </c>
      <c r="L28" s="119">
        <v>510.95952904613262</v>
      </c>
      <c r="M28" s="119">
        <v>537.16129750682046</v>
      </c>
      <c r="N28" s="119">
        <v>482.01713016404426</v>
      </c>
      <c r="O28" s="119">
        <v>508.57469364339033</v>
      </c>
      <c r="P28" s="119">
        <v>536.78462889635364</v>
      </c>
      <c r="Q28" s="119">
        <v>523.70675253554668</v>
      </c>
      <c r="R28" s="119">
        <v>398.49025719453039</v>
      </c>
      <c r="S28" s="119">
        <v>509.04346146028081</v>
      </c>
      <c r="T28" s="119">
        <v>532.45684658466791</v>
      </c>
      <c r="U28" s="119">
        <v>503.477385053994</v>
      </c>
      <c r="V28" s="119">
        <v>480.80590466715557</v>
      </c>
      <c r="W28" s="119">
        <v>470.94301708787583</v>
      </c>
      <c r="X28" s="81">
        <v>24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19">
        <v>406.21123253279188</v>
      </c>
      <c r="E29" s="119">
        <v>395.15302174137207</v>
      </c>
      <c r="F29" s="119">
        <v>415.87325976424773</v>
      </c>
      <c r="G29" s="119">
        <v>423.59248074669699</v>
      </c>
      <c r="H29" s="119">
        <v>401.84980602988281</v>
      </c>
      <c r="I29" s="119">
        <v>454.16520417607092</v>
      </c>
      <c r="J29" s="119">
        <v>419.25326704650945</v>
      </c>
      <c r="K29" s="119">
        <v>401.14680973641077</v>
      </c>
      <c r="L29" s="119">
        <v>410.72292555095385</v>
      </c>
      <c r="M29" s="119">
        <v>437.34954220256475</v>
      </c>
      <c r="N29" s="119">
        <v>387.91186959117897</v>
      </c>
      <c r="O29" s="119">
        <v>418.83920676480267</v>
      </c>
      <c r="P29" s="119">
        <v>431.94609599282251</v>
      </c>
      <c r="Q29" s="119">
        <v>433.09384453038564</v>
      </c>
      <c r="R29" s="119">
        <v>325.81973697067667</v>
      </c>
      <c r="S29" s="119">
        <v>414.55680296315001</v>
      </c>
      <c r="T29" s="119">
        <v>435.35043701334661</v>
      </c>
      <c r="U29" s="119">
        <v>410.77130026511463</v>
      </c>
      <c r="V29" s="119">
        <v>398.70251037473673</v>
      </c>
      <c r="W29" s="119">
        <v>391.08184955775442</v>
      </c>
      <c r="X29" s="81">
        <v>25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19">
        <v>54.722569973398535</v>
      </c>
      <c r="E30" s="119">
        <v>51.295349935261413</v>
      </c>
      <c r="F30" s="119">
        <v>57.492723670923901</v>
      </c>
      <c r="G30" s="119">
        <v>57.924272197421573</v>
      </c>
      <c r="H30" s="119">
        <v>57.323300220801087</v>
      </c>
      <c r="I30" s="119">
        <v>52.067728320894091</v>
      </c>
      <c r="J30" s="119">
        <v>55.692080564720399</v>
      </c>
      <c r="K30" s="119">
        <v>54.501870816814886</v>
      </c>
      <c r="L30" s="119">
        <v>48.009079356550004</v>
      </c>
      <c r="M30" s="119">
        <v>54.486707571255693</v>
      </c>
      <c r="N30" s="119">
        <v>46.504534586146477</v>
      </c>
      <c r="O30" s="119">
        <v>39.309937377554569</v>
      </c>
      <c r="P30" s="119">
        <v>39.153697166905992</v>
      </c>
      <c r="Q30" s="119">
        <v>39.301907925303915</v>
      </c>
      <c r="R30" s="119">
        <v>33.070939295801622</v>
      </c>
      <c r="S30" s="119">
        <v>37.222264466133367</v>
      </c>
      <c r="T30" s="119">
        <v>36.089211261921875</v>
      </c>
      <c r="U30" s="119">
        <v>35.818059104033985</v>
      </c>
      <c r="V30" s="119">
        <v>37.633170707931903</v>
      </c>
      <c r="W30" s="119">
        <v>39.103094789125393</v>
      </c>
      <c r="X30" s="81">
        <v>26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19">
        <v>56.102627853892493</v>
      </c>
      <c r="E31" s="119">
        <v>45.717890452167623</v>
      </c>
      <c r="F31" s="119">
        <v>46.411138996630193</v>
      </c>
      <c r="G31" s="119">
        <v>49.774508859783452</v>
      </c>
      <c r="H31" s="119">
        <v>49.525633418711138</v>
      </c>
      <c r="I31" s="119">
        <v>54.604463468547237</v>
      </c>
      <c r="J31" s="119">
        <v>50.674485060634765</v>
      </c>
      <c r="K31" s="119">
        <v>49.481589329890021</v>
      </c>
      <c r="L31" s="119">
        <v>52.227524138628695</v>
      </c>
      <c r="M31" s="119">
        <v>45.325047732999934</v>
      </c>
      <c r="N31" s="119">
        <v>47.600725986718814</v>
      </c>
      <c r="O31" s="119">
        <v>50.425549501033146</v>
      </c>
      <c r="P31" s="119">
        <v>65.684835736625232</v>
      </c>
      <c r="Q31" s="119">
        <v>51.311000079857067</v>
      </c>
      <c r="R31" s="119">
        <v>39.599580928051964</v>
      </c>
      <c r="S31" s="119">
        <v>57.264394030997487</v>
      </c>
      <c r="T31" s="119">
        <v>61.017198309399355</v>
      </c>
      <c r="U31" s="119">
        <v>56.888025684845303</v>
      </c>
      <c r="V31" s="119">
        <v>44.470223584486888</v>
      </c>
      <c r="W31" s="119">
        <v>40.758072740995935</v>
      </c>
      <c r="X31" s="81">
        <v>27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19">
        <v>48.592367475000451</v>
      </c>
      <c r="E32" s="119">
        <v>49.496741673863156</v>
      </c>
      <c r="F32" s="119">
        <v>49.689259000486693</v>
      </c>
      <c r="G32" s="119">
        <v>50.42513258472556</v>
      </c>
      <c r="H32" s="119">
        <v>49.409113063279818</v>
      </c>
      <c r="I32" s="119">
        <v>47.664648795906885</v>
      </c>
      <c r="J32" s="119">
        <v>48.312009124700118</v>
      </c>
      <c r="K32" s="119">
        <v>46.08895695102143</v>
      </c>
      <c r="L32" s="119">
        <v>44.606446965238838</v>
      </c>
      <c r="M32" s="119">
        <v>48.283075106037799</v>
      </c>
      <c r="N32" s="119">
        <v>46.570002590890255</v>
      </c>
      <c r="O32" s="119">
        <v>53.499317376067879</v>
      </c>
      <c r="P32" s="119">
        <v>50.871356353262463</v>
      </c>
      <c r="Q32" s="119">
        <v>54.153800728804029</v>
      </c>
      <c r="R32" s="119">
        <v>61.257851240121326</v>
      </c>
      <c r="S32" s="119">
        <v>54.22810238859558</v>
      </c>
      <c r="T32" s="119">
        <v>57.863122305038871</v>
      </c>
      <c r="U32" s="119">
        <v>52.815347794466639</v>
      </c>
      <c r="V32" s="119">
        <v>54.825234139494341</v>
      </c>
      <c r="W32" s="119">
        <v>54.133619154653232</v>
      </c>
      <c r="X32" s="81">
        <v>28</v>
      </c>
    </row>
    <row r="33" spans="1:25" s="55" customFormat="1" ht="12.75" customHeight="1">
      <c r="A33" s="75">
        <v>29</v>
      </c>
      <c r="B33" s="76" t="s">
        <v>346</v>
      </c>
      <c r="C33" s="84" t="s">
        <v>347</v>
      </c>
      <c r="D33" s="119">
        <v>1116.6393874773069</v>
      </c>
      <c r="E33" s="119">
        <v>1063.3017234517447</v>
      </c>
      <c r="F33" s="119">
        <v>1008.9307573425483</v>
      </c>
      <c r="G33" s="119">
        <v>956.00067580944778</v>
      </c>
      <c r="H33" s="119">
        <v>902.03615077038103</v>
      </c>
      <c r="I33" s="119">
        <v>846.75723350162866</v>
      </c>
      <c r="J33" s="119">
        <v>799.85468506674067</v>
      </c>
      <c r="K33" s="119">
        <v>699.28580937489323</v>
      </c>
      <c r="L33" s="119">
        <v>600.41124745959416</v>
      </c>
      <c r="M33" s="119">
        <v>501.57842777501617</v>
      </c>
      <c r="N33" s="119">
        <v>403.37698290019716</v>
      </c>
      <c r="O33" s="119">
        <v>412.17177787534303</v>
      </c>
      <c r="P33" s="119">
        <v>390.21512890499122</v>
      </c>
      <c r="Q33" s="119">
        <v>355.09000623800841</v>
      </c>
      <c r="R33" s="119">
        <v>338.40752687920536</v>
      </c>
      <c r="S33" s="119">
        <v>329.34526004173364</v>
      </c>
      <c r="T33" s="119">
        <v>323.86467246232388</v>
      </c>
      <c r="U33" s="119">
        <v>305.69226196887359</v>
      </c>
      <c r="V33" s="119">
        <v>285.78320386898247</v>
      </c>
      <c r="W33" s="119">
        <v>270.20091701561279</v>
      </c>
      <c r="X33" s="81">
        <v>29</v>
      </c>
    </row>
    <row r="34" spans="1:25" s="55" customFormat="1" ht="12.75" customHeight="1">
      <c r="A34" s="75">
        <v>30</v>
      </c>
      <c r="B34" s="76" t="s">
        <v>348</v>
      </c>
      <c r="C34" s="84" t="s">
        <v>349</v>
      </c>
      <c r="D34" s="119">
        <v>24.617053577741292</v>
      </c>
      <c r="E34" s="119">
        <v>18.646278252696675</v>
      </c>
      <c r="F34" s="119">
        <v>17.311696988995614</v>
      </c>
      <c r="G34" s="119">
        <v>18.16043508976167</v>
      </c>
      <c r="H34" s="119">
        <v>16.158463142601217</v>
      </c>
      <c r="I34" s="119">
        <v>14.904174218150057</v>
      </c>
      <c r="J34" s="119">
        <v>15.368401339021986</v>
      </c>
      <c r="K34" s="119">
        <v>15.74406042225611</v>
      </c>
      <c r="L34" s="119">
        <v>16.119242486600179</v>
      </c>
      <c r="M34" s="119">
        <v>13.1164879677535</v>
      </c>
      <c r="N34" s="119">
        <v>12.731400370668027</v>
      </c>
      <c r="O34" s="119">
        <v>18.583735080003049</v>
      </c>
      <c r="P34" s="119">
        <v>17.525867965370942</v>
      </c>
      <c r="Q34" s="119">
        <v>15.473621121979196</v>
      </c>
      <c r="R34" s="119">
        <v>15.505558052773834</v>
      </c>
      <c r="S34" s="119">
        <v>17.069339196745915</v>
      </c>
      <c r="T34" s="119">
        <v>17.589768975490713</v>
      </c>
      <c r="U34" s="119">
        <v>17.89735312041935</v>
      </c>
      <c r="V34" s="119">
        <v>17.659284788111961</v>
      </c>
      <c r="W34" s="119">
        <v>17.922330109231766</v>
      </c>
      <c r="X34" s="81">
        <v>30</v>
      </c>
    </row>
    <row r="35" spans="1:25" s="55" customFormat="1" ht="12.75" customHeight="1">
      <c r="A35" s="75">
        <v>31</v>
      </c>
      <c r="B35" s="76" t="s">
        <v>350</v>
      </c>
      <c r="C35" s="80" t="s">
        <v>351</v>
      </c>
      <c r="D35" s="119">
        <v>64.832257965650328</v>
      </c>
      <c r="E35" s="119">
        <v>64.820395629636963</v>
      </c>
      <c r="F35" s="119">
        <v>59.707594830545283</v>
      </c>
      <c r="G35" s="119">
        <v>55.10810059764367</v>
      </c>
      <c r="H35" s="119">
        <v>52.914823549736859</v>
      </c>
      <c r="I35" s="119">
        <v>49.603801115563925</v>
      </c>
      <c r="J35" s="119">
        <v>51.463857763672749</v>
      </c>
      <c r="K35" s="119">
        <v>45.931181454572055</v>
      </c>
      <c r="L35" s="119">
        <v>49.905855108939072</v>
      </c>
      <c r="M35" s="119">
        <v>47.558547754721431</v>
      </c>
      <c r="N35" s="119">
        <v>49.195814531402021</v>
      </c>
      <c r="O35" s="119">
        <v>50.366318960657992</v>
      </c>
      <c r="P35" s="119">
        <v>52.569594437299003</v>
      </c>
      <c r="Q35" s="119">
        <v>52.059014567384423</v>
      </c>
      <c r="R35" s="119">
        <v>50.581728323885287</v>
      </c>
      <c r="S35" s="119">
        <v>56.351553057021633</v>
      </c>
      <c r="T35" s="119">
        <v>55.175562969947094</v>
      </c>
      <c r="U35" s="119">
        <v>58.954484284621472</v>
      </c>
      <c r="V35" s="119">
        <v>59.53310349359279</v>
      </c>
      <c r="W35" s="119">
        <v>55.914563585784485</v>
      </c>
      <c r="X35" s="81">
        <v>31</v>
      </c>
    </row>
    <row r="36" spans="1:25" s="55" customFormat="1" ht="12.75" customHeight="1">
      <c r="A36" s="75">
        <v>32</v>
      </c>
      <c r="B36" s="76" t="s">
        <v>352</v>
      </c>
      <c r="C36" s="80" t="s">
        <v>353</v>
      </c>
      <c r="D36" s="119">
        <v>65.892348241275172</v>
      </c>
      <c r="E36" s="119">
        <v>70.832131156450146</v>
      </c>
      <c r="F36" s="119">
        <v>64.155598832455709</v>
      </c>
      <c r="G36" s="119">
        <v>61.308395697314893</v>
      </c>
      <c r="H36" s="119">
        <v>61.104908416591982</v>
      </c>
      <c r="I36" s="119">
        <v>58.564381096706299</v>
      </c>
      <c r="J36" s="119">
        <v>60.043271886493862</v>
      </c>
      <c r="K36" s="119">
        <v>57.086408407322239</v>
      </c>
      <c r="L36" s="119">
        <v>59.539438381749683</v>
      </c>
      <c r="M36" s="119">
        <v>61.765339353659414</v>
      </c>
      <c r="N36" s="119">
        <v>61.127237371221263</v>
      </c>
      <c r="O36" s="119">
        <v>59.839062784398024</v>
      </c>
      <c r="P36" s="119">
        <v>63.829061123796734</v>
      </c>
      <c r="Q36" s="119">
        <v>65.461059889607327</v>
      </c>
      <c r="R36" s="119">
        <v>63.169299890963785</v>
      </c>
      <c r="S36" s="119">
        <v>71.751133759388679</v>
      </c>
      <c r="T36" s="119">
        <v>71.596215945375249</v>
      </c>
      <c r="U36" s="119">
        <v>76.504064667327782</v>
      </c>
      <c r="V36" s="119">
        <v>78.746379145924962</v>
      </c>
      <c r="W36" s="119">
        <v>73.629669581266029</v>
      </c>
      <c r="X36" s="81">
        <v>32</v>
      </c>
    </row>
    <row r="37" spans="1:25" s="55" customFormat="1" ht="12.75" customHeight="1">
      <c r="A37" s="75">
        <v>33</v>
      </c>
      <c r="B37" s="76" t="s">
        <v>354</v>
      </c>
      <c r="C37" s="80" t="s">
        <v>355</v>
      </c>
      <c r="D37" s="119">
        <v>18.000201559569948</v>
      </c>
      <c r="E37" s="119">
        <v>17.098398812849965</v>
      </c>
      <c r="F37" s="119">
        <v>15.195363062202837</v>
      </c>
      <c r="G37" s="119">
        <v>12.617235475736525</v>
      </c>
      <c r="H37" s="119">
        <v>12.493872457680371</v>
      </c>
      <c r="I37" s="119">
        <v>11.96675538207921</v>
      </c>
      <c r="J37" s="119">
        <v>12.131817083202266</v>
      </c>
      <c r="K37" s="119">
        <v>11.630117745796557</v>
      </c>
      <c r="L37" s="119">
        <v>11.171829823018861</v>
      </c>
      <c r="M37" s="119">
        <v>11.128533874722173</v>
      </c>
      <c r="N37" s="119">
        <v>10.973597884179309</v>
      </c>
      <c r="O37" s="119">
        <v>12.68167573229746</v>
      </c>
      <c r="P37" s="119">
        <v>10.470284919693775</v>
      </c>
      <c r="Q37" s="119">
        <v>10.387617363067125</v>
      </c>
      <c r="R37" s="119">
        <v>11.271147846614067</v>
      </c>
      <c r="S37" s="119">
        <v>14.418753328413487</v>
      </c>
      <c r="T37" s="119">
        <v>13.094618350937889</v>
      </c>
      <c r="U37" s="119">
        <v>14.467359133690316</v>
      </c>
      <c r="V37" s="119">
        <v>15.610735049967595</v>
      </c>
      <c r="W37" s="119">
        <v>14.734172217595551</v>
      </c>
      <c r="X37" s="81">
        <v>33</v>
      </c>
    </row>
    <row r="38" spans="1:25" s="89" customFormat="1" ht="12.75" customHeight="1">
      <c r="A38" s="75">
        <v>34</v>
      </c>
      <c r="B38" s="76" t="s">
        <v>356</v>
      </c>
      <c r="C38" s="80" t="s">
        <v>357</v>
      </c>
      <c r="D38" s="119">
        <v>16.54339038217152</v>
      </c>
      <c r="E38" s="119">
        <v>15.557413370573849</v>
      </c>
      <c r="F38" s="119">
        <v>14.85681534187497</v>
      </c>
      <c r="G38" s="119">
        <v>13.648964338496077</v>
      </c>
      <c r="H38" s="119">
        <v>13.208856231162251</v>
      </c>
      <c r="I38" s="119">
        <v>13.154097482186874</v>
      </c>
      <c r="J38" s="119">
        <v>14.538875337986028</v>
      </c>
      <c r="K38" s="119">
        <v>12.577330315651572</v>
      </c>
      <c r="L38" s="119">
        <v>12.779319157514394</v>
      </c>
      <c r="M38" s="119">
        <v>10.550837222124454</v>
      </c>
      <c r="N38" s="119">
        <v>10.619252658244026</v>
      </c>
      <c r="O38" s="119">
        <v>9.2732539720130855</v>
      </c>
      <c r="P38" s="119">
        <v>11.159223212190794</v>
      </c>
      <c r="Q38" s="119">
        <v>13.145865787236612</v>
      </c>
      <c r="R38" s="119">
        <v>10.268657211388337</v>
      </c>
      <c r="S38" s="119">
        <v>12.438534084131234</v>
      </c>
      <c r="T38" s="119">
        <v>22.092767784549231</v>
      </c>
      <c r="U38" s="119">
        <v>23.396097664692896</v>
      </c>
      <c r="V38" s="119">
        <v>23.357208767051041</v>
      </c>
      <c r="W38" s="119">
        <v>19.533787979025497</v>
      </c>
      <c r="X38" s="81">
        <v>34</v>
      </c>
      <c r="Y38" s="55"/>
    </row>
    <row r="39" spans="1:25" s="89" customFormat="1" ht="12.75" customHeight="1">
      <c r="A39" s="75">
        <v>35</v>
      </c>
      <c r="B39" s="76" t="s">
        <v>358</v>
      </c>
      <c r="C39" s="80" t="s">
        <v>359</v>
      </c>
      <c r="D39" s="119">
        <v>3.5132568578653642</v>
      </c>
      <c r="E39" s="119">
        <v>3.6129751125224319</v>
      </c>
      <c r="F39" s="119">
        <v>3.6543755005001755</v>
      </c>
      <c r="G39" s="119">
        <v>3.6765695925254729</v>
      </c>
      <c r="H39" s="119">
        <v>3.7711202436638556</v>
      </c>
      <c r="I39" s="119">
        <v>3.5932075900965481</v>
      </c>
      <c r="J39" s="119">
        <v>3.6900692843607632</v>
      </c>
      <c r="K39" s="119">
        <v>3.2069052158918123</v>
      </c>
      <c r="L39" s="119">
        <v>3.1755604564697606</v>
      </c>
      <c r="M39" s="119">
        <v>3.2666193304884183</v>
      </c>
      <c r="N39" s="119">
        <v>3.1811593983086208</v>
      </c>
      <c r="O39" s="119">
        <v>3.3576851828774887</v>
      </c>
      <c r="P39" s="119">
        <v>3.6778774778056178</v>
      </c>
      <c r="Q39" s="119">
        <v>6.8305800174687032</v>
      </c>
      <c r="R39" s="119">
        <v>7.2050803631100822</v>
      </c>
      <c r="S39" s="119">
        <v>8.190404018623207</v>
      </c>
      <c r="T39" s="119">
        <v>8.6048779481983928</v>
      </c>
      <c r="U39" s="119">
        <v>9.0264153946386116</v>
      </c>
      <c r="V39" s="119">
        <v>9.2099965551279261</v>
      </c>
      <c r="W39" s="119">
        <v>9.3881584598586549</v>
      </c>
      <c r="X39" s="81">
        <v>35</v>
      </c>
      <c r="Y39" s="55"/>
    </row>
    <row r="40" spans="1:25" s="89" customFormat="1" ht="12.75" customHeight="1">
      <c r="A40" s="75">
        <v>36</v>
      </c>
      <c r="B40" s="76" t="s">
        <v>360</v>
      </c>
      <c r="C40" s="85" t="s">
        <v>361</v>
      </c>
      <c r="D40" s="119">
        <v>8831.1677551656194</v>
      </c>
      <c r="E40" s="119">
        <v>8576.5893321213771</v>
      </c>
      <c r="F40" s="119">
        <v>8285.7483358606623</v>
      </c>
      <c r="G40" s="119">
        <v>8236.036553794067</v>
      </c>
      <c r="H40" s="119">
        <v>7986.9291373442757</v>
      </c>
      <c r="I40" s="119">
        <v>8256.4798218725409</v>
      </c>
      <c r="J40" s="119">
        <v>8462.4904915784355</v>
      </c>
      <c r="K40" s="119">
        <v>8521.2099172056078</v>
      </c>
      <c r="L40" s="119">
        <v>9036.0458991475916</v>
      </c>
      <c r="M40" s="119">
        <v>9231.1969918699433</v>
      </c>
      <c r="N40" s="119">
        <v>9045.640233686383</v>
      </c>
      <c r="O40" s="119">
        <v>9324.0827413703246</v>
      </c>
      <c r="P40" s="119">
        <v>9689.0329657971179</v>
      </c>
      <c r="Q40" s="119">
        <v>9442.0411139451135</v>
      </c>
      <c r="R40" s="119">
        <v>9022.989332612131</v>
      </c>
      <c r="S40" s="119">
        <v>9454.4048184696439</v>
      </c>
      <c r="T40" s="119">
        <v>9745.3792463220416</v>
      </c>
      <c r="U40" s="119">
        <v>9764.4056409281056</v>
      </c>
      <c r="V40" s="119">
        <v>9629.4570219427624</v>
      </c>
      <c r="W40" s="119">
        <v>9242.7522323100402</v>
      </c>
      <c r="X40" s="81">
        <v>36</v>
      </c>
      <c r="Y40" s="55"/>
    </row>
    <row r="41" spans="1:25" s="89" customFormat="1" ht="12.75" customHeight="1">
      <c r="A41" s="75">
        <v>37</v>
      </c>
      <c r="B41" s="76" t="s">
        <v>362</v>
      </c>
      <c r="C41" s="80" t="s">
        <v>363</v>
      </c>
      <c r="D41" s="119">
        <v>8828.8238407370518</v>
      </c>
      <c r="E41" s="119">
        <v>8574.2039672335741</v>
      </c>
      <c r="F41" s="119">
        <v>8283.3698155689581</v>
      </c>
      <c r="G41" s="119">
        <v>8233.7021805732256</v>
      </c>
      <c r="H41" s="119">
        <v>7984.6412962930199</v>
      </c>
      <c r="I41" s="119">
        <v>8254.4181124280149</v>
      </c>
      <c r="J41" s="119">
        <v>8460.5005166853007</v>
      </c>
      <c r="K41" s="119">
        <v>8519.6858509157937</v>
      </c>
      <c r="L41" s="119">
        <v>9034.6395303363915</v>
      </c>
      <c r="M41" s="119">
        <v>9229.8426194157691</v>
      </c>
      <c r="N41" s="119">
        <v>9044.3169967242993</v>
      </c>
      <c r="O41" s="119">
        <v>9322.8134266008346</v>
      </c>
      <c r="P41" s="119">
        <v>9687.7426900857099</v>
      </c>
      <c r="Q41" s="119">
        <v>9440.7829230913303</v>
      </c>
      <c r="R41" s="119">
        <v>9021.6170890378962</v>
      </c>
      <c r="S41" s="119">
        <v>9451.8396265099473</v>
      </c>
      <c r="T41" s="119">
        <v>9742.4107155387337</v>
      </c>
      <c r="U41" s="119">
        <v>9759.4713112705158</v>
      </c>
      <c r="V41" s="119">
        <v>9598.6678982124977</v>
      </c>
      <c r="W41" s="119">
        <v>9209.8397488237242</v>
      </c>
      <c r="X41" s="81">
        <v>37</v>
      </c>
      <c r="Y41" s="55"/>
    </row>
    <row r="42" spans="1:25" s="89" customFormat="1" ht="12.75" customHeight="1">
      <c r="A42" s="75">
        <v>38</v>
      </c>
      <c r="B42" s="76" t="s">
        <v>637</v>
      </c>
      <c r="C42" s="80" t="s">
        <v>365</v>
      </c>
      <c r="D42" s="119">
        <v>2.3439144285672393</v>
      </c>
      <c r="E42" s="119">
        <v>2.3853648878022709</v>
      </c>
      <c r="F42" s="119">
        <v>2.3785202917044166</v>
      </c>
      <c r="G42" s="119">
        <v>2.3343732208426791</v>
      </c>
      <c r="H42" s="119">
        <v>2.2878410512557164</v>
      </c>
      <c r="I42" s="119">
        <v>2.0617094445258832</v>
      </c>
      <c r="J42" s="119">
        <v>1.9899748931346741</v>
      </c>
      <c r="K42" s="119">
        <v>1.5240662898134674</v>
      </c>
      <c r="L42" s="119">
        <v>1.4063688111999832</v>
      </c>
      <c r="M42" s="119">
        <v>1.3543724541741293</v>
      </c>
      <c r="N42" s="119">
        <v>1.3232369620808431</v>
      </c>
      <c r="O42" s="119">
        <v>1.2693147694905431</v>
      </c>
      <c r="P42" s="119">
        <v>1.2902757114087902</v>
      </c>
      <c r="Q42" s="119">
        <v>1.2581908537821933</v>
      </c>
      <c r="R42" s="119">
        <v>1.3722435742342427</v>
      </c>
      <c r="S42" s="119">
        <v>2.565191959697716</v>
      </c>
      <c r="T42" s="119">
        <v>2.9685307833081915</v>
      </c>
      <c r="U42" s="119">
        <v>4.9343296575909381</v>
      </c>
      <c r="V42" s="119">
        <v>30.789123730266301</v>
      </c>
      <c r="W42" s="119">
        <v>32.912483486317903</v>
      </c>
      <c r="X42" s="81">
        <v>38</v>
      </c>
      <c r="Y42" s="55"/>
    </row>
    <row r="43" spans="1:25" s="90" customFormat="1" ht="12.75" customHeight="1">
      <c r="A43" s="75">
        <v>39</v>
      </c>
      <c r="B43" s="76" t="s">
        <v>366</v>
      </c>
      <c r="C43" s="85" t="s">
        <v>367</v>
      </c>
      <c r="D43" s="119">
        <v>2443.1717006914696</v>
      </c>
      <c r="E43" s="119">
        <v>2518.6820620756989</v>
      </c>
      <c r="F43" s="119">
        <v>2428.879670971015</v>
      </c>
      <c r="G43" s="119">
        <v>2486.8158970262539</v>
      </c>
      <c r="H43" s="119">
        <v>2592.0581094398749</v>
      </c>
      <c r="I43" s="119">
        <v>2762.8901265162522</v>
      </c>
      <c r="J43" s="119">
        <v>2796.7951613457699</v>
      </c>
      <c r="K43" s="119">
        <v>2986.6384169561074</v>
      </c>
      <c r="L43" s="119">
        <v>2945.9454570596972</v>
      </c>
      <c r="M43" s="119">
        <v>3023.9741797756387</v>
      </c>
      <c r="N43" s="119">
        <v>3095.6282041924046</v>
      </c>
      <c r="O43" s="119">
        <v>2870.5602767817481</v>
      </c>
      <c r="P43" s="119">
        <v>2960.9509028913676</v>
      </c>
      <c r="Q43" s="119">
        <v>3020.9777523887983</v>
      </c>
      <c r="R43" s="119">
        <v>3060.0398877275447</v>
      </c>
      <c r="S43" s="119">
        <v>3072.987328757933</v>
      </c>
      <c r="T43" s="119">
        <v>3177.7816404302012</v>
      </c>
      <c r="U43" s="119">
        <v>3219.5535926644516</v>
      </c>
      <c r="V43" s="119">
        <v>3202.6701387895732</v>
      </c>
      <c r="W43" s="119">
        <v>3226.3043603408087</v>
      </c>
      <c r="X43" s="81">
        <v>39</v>
      </c>
      <c r="Y43" s="55"/>
    </row>
    <row r="44" spans="1:25" s="89" customFormat="1" ht="12.75" customHeight="1">
      <c r="A44" s="75">
        <v>40</v>
      </c>
      <c r="B44" s="76" t="s">
        <v>368</v>
      </c>
      <c r="C44" s="80" t="s">
        <v>369</v>
      </c>
      <c r="D44" s="119">
        <v>3.0634796528454342</v>
      </c>
      <c r="E44" s="119">
        <v>3.1728619222071637</v>
      </c>
      <c r="F44" s="119">
        <v>3.2387775611290537</v>
      </c>
      <c r="G44" s="119">
        <v>3.3111241645841094</v>
      </c>
      <c r="H44" s="119">
        <v>3.4886291607989341</v>
      </c>
      <c r="I44" s="119">
        <v>3.3975862935509635</v>
      </c>
      <c r="J44" s="119">
        <v>3.548760720987207</v>
      </c>
      <c r="K44" s="119">
        <v>3.2832913420196594</v>
      </c>
      <c r="L44" s="119">
        <v>3.2451483461715624</v>
      </c>
      <c r="M44" s="119">
        <v>3.40657669430695</v>
      </c>
      <c r="N44" s="119">
        <v>3.3826166082333784</v>
      </c>
      <c r="O44" s="119">
        <v>3.5574149330341385</v>
      </c>
      <c r="P44" s="119">
        <v>4.1009049810617606</v>
      </c>
      <c r="Q44" s="119">
        <v>4.7255530111171726</v>
      </c>
      <c r="R44" s="119">
        <v>5.2120444256361607</v>
      </c>
      <c r="S44" s="119">
        <v>5.5880849187726849</v>
      </c>
      <c r="T44" s="119">
        <v>5.5919898380956905</v>
      </c>
      <c r="U44" s="119">
        <v>5.5845917131977574</v>
      </c>
      <c r="V44" s="119">
        <v>5.9996352897523115</v>
      </c>
      <c r="W44" s="119">
        <v>6.2760484104869203</v>
      </c>
      <c r="X44" s="81">
        <v>40</v>
      </c>
      <c r="Y44" s="55"/>
    </row>
    <row r="45" spans="1:25" s="55" customFormat="1" ht="12.75" customHeight="1">
      <c r="A45" s="75">
        <v>41</v>
      </c>
      <c r="B45" s="76" t="s">
        <v>370</v>
      </c>
      <c r="C45" s="80" t="s">
        <v>371</v>
      </c>
      <c r="D45" s="119">
        <v>2440.1082210386239</v>
      </c>
      <c r="E45" s="119">
        <v>2515.5092001534917</v>
      </c>
      <c r="F45" s="119">
        <v>2425.6408934098863</v>
      </c>
      <c r="G45" s="119">
        <v>2483.5047728616696</v>
      </c>
      <c r="H45" s="119">
        <v>2588.5694802790758</v>
      </c>
      <c r="I45" s="119">
        <v>2759.4925402227013</v>
      </c>
      <c r="J45" s="119">
        <v>2793.2464006247828</v>
      </c>
      <c r="K45" s="119">
        <v>2983.3551256140881</v>
      </c>
      <c r="L45" s="119">
        <v>2942.7003087135258</v>
      </c>
      <c r="M45" s="119">
        <v>3020.567603081332</v>
      </c>
      <c r="N45" s="119">
        <v>3092.2455875841711</v>
      </c>
      <c r="O45" s="119">
        <v>2867.002861848714</v>
      </c>
      <c r="P45" s="119">
        <v>2956.8499979103058</v>
      </c>
      <c r="Q45" s="119">
        <v>3016.2521993776813</v>
      </c>
      <c r="R45" s="119">
        <v>3054.8278433019086</v>
      </c>
      <c r="S45" s="119">
        <v>3067.3992438391606</v>
      </c>
      <c r="T45" s="119">
        <v>3172.1896505921054</v>
      </c>
      <c r="U45" s="119">
        <v>3213.9690009512542</v>
      </c>
      <c r="V45" s="119">
        <v>3196.6705034998208</v>
      </c>
      <c r="W45" s="119">
        <v>3220.0283119303213</v>
      </c>
      <c r="X45" s="81">
        <v>41</v>
      </c>
    </row>
    <row r="46" spans="1:25" s="55" customFormat="1" ht="12.75" customHeight="1">
      <c r="A46" s="75">
        <v>42</v>
      </c>
      <c r="B46" s="76">
        <v>37</v>
      </c>
      <c r="C46" s="87" t="s">
        <v>372</v>
      </c>
      <c r="D46" s="119">
        <v>1894.9921098945263</v>
      </c>
      <c r="E46" s="119">
        <v>1787.505076796788</v>
      </c>
      <c r="F46" s="119">
        <v>1684.1636903903814</v>
      </c>
      <c r="G46" s="119">
        <v>1577.700037962655</v>
      </c>
      <c r="H46" s="119">
        <v>1574.6845886809335</v>
      </c>
      <c r="I46" s="119">
        <v>1560.2484465408854</v>
      </c>
      <c r="J46" s="119">
        <v>1545.9204124564155</v>
      </c>
      <c r="K46" s="119">
        <v>1540.8630209829944</v>
      </c>
      <c r="L46" s="119">
        <v>1529.1377698856234</v>
      </c>
      <c r="M46" s="119">
        <v>1509.0148444780132</v>
      </c>
      <c r="N46" s="119">
        <v>1494.7496819716666</v>
      </c>
      <c r="O46" s="119">
        <v>1478.5183799164627</v>
      </c>
      <c r="P46" s="119">
        <v>1474.2825151976901</v>
      </c>
      <c r="Q46" s="119">
        <v>1497.5525759469185</v>
      </c>
      <c r="R46" s="119">
        <v>1494.8269173292824</v>
      </c>
      <c r="S46" s="119">
        <v>1498.4321952963585</v>
      </c>
      <c r="T46" s="119">
        <v>1481.810752434131</v>
      </c>
      <c r="U46" s="119">
        <v>1483.0909023524689</v>
      </c>
      <c r="V46" s="119">
        <v>1484.5944213258831</v>
      </c>
      <c r="W46" s="119">
        <v>1501.2777137091107</v>
      </c>
      <c r="X46" s="81">
        <v>42</v>
      </c>
    </row>
    <row r="47" spans="1:25" s="55" customFormat="1" ht="12.75" customHeight="1">
      <c r="A47" s="75">
        <v>43</v>
      </c>
      <c r="B47" s="76" t="s">
        <v>373</v>
      </c>
      <c r="C47" s="87" t="s">
        <v>374</v>
      </c>
      <c r="D47" s="119">
        <v>545.11611114409789</v>
      </c>
      <c r="E47" s="119">
        <v>728.00412335670376</v>
      </c>
      <c r="F47" s="119">
        <v>741.47720301950494</v>
      </c>
      <c r="G47" s="119">
        <v>905.80473489901476</v>
      </c>
      <c r="H47" s="119">
        <v>1013.8848915981424</v>
      </c>
      <c r="I47" s="119">
        <v>1199.2440936818159</v>
      </c>
      <c r="J47" s="119">
        <v>1247.3259881683671</v>
      </c>
      <c r="K47" s="119">
        <v>1442.4921046310935</v>
      </c>
      <c r="L47" s="119">
        <v>1413.5625388279022</v>
      </c>
      <c r="M47" s="119">
        <v>1511.5527586033188</v>
      </c>
      <c r="N47" s="119">
        <v>1597.4959056125049</v>
      </c>
      <c r="O47" s="119">
        <v>1388.4844819322516</v>
      </c>
      <c r="P47" s="119">
        <v>1482.5674827126156</v>
      </c>
      <c r="Q47" s="119">
        <v>1518.6996234307628</v>
      </c>
      <c r="R47" s="119">
        <v>1560.000925972626</v>
      </c>
      <c r="S47" s="119">
        <v>1568.9670485428019</v>
      </c>
      <c r="T47" s="119">
        <v>1690.3788981579739</v>
      </c>
      <c r="U47" s="119">
        <v>1730.8780985987851</v>
      </c>
      <c r="V47" s="119">
        <v>1712.0760821739377</v>
      </c>
      <c r="W47" s="119">
        <v>1718.7505982212108</v>
      </c>
      <c r="X47" s="81">
        <v>43</v>
      </c>
    </row>
    <row r="48" spans="1:25" s="55" customFormat="1" ht="12.75" customHeight="1">
      <c r="A48" s="75">
        <v>44</v>
      </c>
      <c r="B48" s="76" t="s">
        <v>375</v>
      </c>
      <c r="C48" s="85" t="s">
        <v>376</v>
      </c>
      <c r="D48" s="119">
        <v>327.06892069556443</v>
      </c>
      <c r="E48" s="119">
        <v>329.7134855445139</v>
      </c>
      <c r="F48" s="119">
        <v>325.94740196340581</v>
      </c>
      <c r="G48" s="119">
        <v>319.28797685035596</v>
      </c>
      <c r="H48" s="119">
        <v>325.34588203423868</v>
      </c>
      <c r="I48" s="119">
        <v>305.94926630089776</v>
      </c>
      <c r="J48" s="119">
        <v>301.49818918624612</v>
      </c>
      <c r="K48" s="119">
        <v>268.06073511665943</v>
      </c>
      <c r="L48" s="119">
        <v>256.98108839053498</v>
      </c>
      <c r="M48" s="119">
        <v>250.18404278208274</v>
      </c>
      <c r="N48" s="119">
        <v>236.85043146224405</v>
      </c>
      <c r="O48" s="119">
        <v>244.47216287676764</v>
      </c>
      <c r="P48" s="119">
        <v>245.31728952633199</v>
      </c>
      <c r="Q48" s="119">
        <v>259.50321016222796</v>
      </c>
      <c r="R48" s="119">
        <v>271.53116454926072</v>
      </c>
      <c r="S48" s="119">
        <v>278.75327316721814</v>
      </c>
      <c r="T48" s="119">
        <v>308.10126836419204</v>
      </c>
      <c r="U48" s="119">
        <v>314.96620948203611</v>
      </c>
      <c r="V48" s="119">
        <v>324.96356676131296</v>
      </c>
      <c r="W48" s="119">
        <v>339.17038835427672</v>
      </c>
      <c r="X48" s="81">
        <v>44</v>
      </c>
    </row>
    <row r="49" spans="1:24" s="55" customFormat="1" ht="12.75" customHeight="1">
      <c r="A49" s="75">
        <v>45</v>
      </c>
      <c r="B49" s="76" t="s">
        <v>377</v>
      </c>
      <c r="C49" s="80" t="s">
        <v>378</v>
      </c>
      <c r="D49" s="119">
        <v>137.63951153279936</v>
      </c>
      <c r="E49" s="119">
        <v>138.59057441909565</v>
      </c>
      <c r="F49" s="119">
        <v>136.0788960278629</v>
      </c>
      <c r="G49" s="119">
        <v>131.71497199426517</v>
      </c>
      <c r="H49" s="119">
        <v>134.22996858574376</v>
      </c>
      <c r="I49" s="119">
        <v>126.87001444561741</v>
      </c>
      <c r="J49" s="119">
        <v>124.20374769006452</v>
      </c>
      <c r="K49" s="119">
        <v>111.00703672237302</v>
      </c>
      <c r="L49" s="119">
        <v>107.15874777201604</v>
      </c>
      <c r="M49" s="119">
        <v>103.87694741715308</v>
      </c>
      <c r="N49" s="119">
        <v>97.785971941298541</v>
      </c>
      <c r="O49" s="119">
        <v>101.78356891015997</v>
      </c>
      <c r="P49" s="119">
        <v>100.25646757902555</v>
      </c>
      <c r="Q49" s="119">
        <v>104.52097355819598</v>
      </c>
      <c r="R49" s="119">
        <v>105.98566520611647</v>
      </c>
      <c r="S49" s="119">
        <v>107.90754930627031</v>
      </c>
      <c r="T49" s="119">
        <v>117.9960826191903</v>
      </c>
      <c r="U49" s="119">
        <v>122.22441317046415</v>
      </c>
      <c r="V49" s="119">
        <v>124.94910488570193</v>
      </c>
      <c r="W49" s="119">
        <v>130.53664822047671</v>
      </c>
      <c r="X49" s="81">
        <v>45</v>
      </c>
    </row>
    <row r="50" spans="1:24" s="55" customFormat="1" ht="12.75" customHeight="1">
      <c r="A50" s="75">
        <v>46</v>
      </c>
      <c r="B50" s="76" t="s">
        <v>379</v>
      </c>
      <c r="C50" s="80" t="s">
        <v>380</v>
      </c>
      <c r="D50" s="119">
        <v>189.42940916276504</v>
      </c>
      <c r="E50" s="119">
        <v>191.12291112541828</v>
      </c>
      <c r="F50" s="119">
        <v>189.86850593554294</v>
      </c>
      <c r="G50" s="119">
        <v>187.57300485609073</v>
      </c>
      <c r="H50" s="119">
        <v>191.11591344849495</v>
      </c>
      <c r="I50" s="119">
        <v>179.07925185528035</v>
      </c>
      <c r="J50" s="119">
        <v>177.29444149618161</v>
      </c>
      <c r="K50" s="119">
        <v>157.05369839428647</v>
      </c>
      <c r="L50" s="119">
        <v>149.82234061851892</v>
      </c>
      <c r="M50" s="119">
        <v>146.30709536492964</v>
      </c>
      <c r="N50" s="119">
        <v>139.06445952094552</v>
      </c>
      <c r="O50" s="119">
        <v>142.6885939666077</v>
      </c>
      <c r="P50" s="119">
        <v>145.06082194730644</v>
      </c>
      <c r="Q50" s="119">
        <v>154.98223660403198</v>
      </c>
      <c r="R50" s="119">
        <v>165.54549934314426</v>
      </c>
      <c r="S50" s="119">
        <v>170.84572386094788</v>
      </c>
      <c r="T50" s="119">
        <v>190.10518574500176</v>
      </c>
      <c r="U50" s="119">
        <v>192.74179631157193</v>
      </c>
      <c r="V50" s="119">
        <v>200.014461875611</v>
      </c>
      <c r="W50" s="119">
        <v>208.63374013380002</v>
      </c>
      <c r="X50" s="81">
        <v>46</v>
      </c>
    </row>
    <row r="51" spans="1:24" s="55" customFormat="1" ht="12.75" customHeight="1">
      <c r="A51" s="75">
        <v>47</v>
      </c>
      <c r="B51" s="76" t="s">
        <v>381</v>
      </c>
      <c r="C51" s="85" t="s">
        <v>382</v>
      </c>
      <c r="D51" s="119">
        <v>324.9115993670772</v>
      </c>
      <c r="E51" s="119">
        <v>349.11295353659591</v>
      </c>
      <c r="F51" s="119">
        <v>342.06482732495408</v>
      </c>
      <c r="G51" s="119">
        <v>333.25082899182928</v>
      </c>
      <c r="H51" s="119">
        <v>340.49769096890884</v>
      </c>
      <c r="I51" s="119">
        <v>333.54859119981649</v>
      </c>
      <c r="J51" s="119">
        <v>357.73865769326528</v>
      </c>
      <c r="K51" s="119">
        <v>330.85363689590957</v>
      </c>
      <c r="L51" s="119">
        <v>307.91496029215017</v>
      </c>
      <c r="M51" s="119">
        <v>311.52677569494847</v>
      </c>
      <c r="N51" s="119">
        <v>309.94423987528199</v>
      </c>
      <c r="O51" s="119">
        <v>330.75068875292817</v>
      </c>
      <c r="P51" s="119">
        <v>349.49247156753006</v>
      </c>
      <c r="Q51" s="119">
        <v>392.48579361947526</v>
      </c>
      <c r="R51" s="119">
        <v>406.48405938423872</v>
      </c>
      <c r="S51" s="119">
        <v>486.33994852707519</v>
      </c>
      <c r="T51" s="119">
        <v>511.32026358543112</v>
      </c>
      <c r="U51" s="119">
        <v>518.00174315961567</v>
      </c>
      <c r="V51" s="119">
        <v>535.3062140848424</v>
      </c>
      <c r="W51" s="119">
        <v>534.53404349729976</v>
      </c>
      <c r="X51" s="81">
        <v>47</v>
      </c>
    </row>
    <row r="52" spans="1:24" s="55" customFormat="1" ht="12.75" customHeight="1">
      <c r="A52" s="75">
        <v>48</v>
      </c>
      <c r="B52" s="76" t="s">
        <v>383</v>
      </c>
      <c r="C52" s="80" t="s">
        <v>384</v>
      </c>
      <c r="D52" s="119">
        <v>44.773417982476801</v>
      </c>
      <c r="E52" s="119">
        <v>50.56917459751331</v>
      </c>
      <c r="F52" s="119">
        <v>49.08099876631249</v>
      </c>
      <c r="G52" s="119">
        <v>49.295726948592907</v>
      </c>
      <c r="H52" s="119">
        <v>49.526415162404717</v>
      </c>
      <c r="I52" s="119">
        <v>47.216368838983058</v>
      </c>
      <c r="J52" s="119">
        <v>50.602757384851394</v>
      </c>
      <c r="K52" s="119">
        <v>42.045814992700656</v>
      </c>
      <c r="L52" s="119">
        <v>37.191872447012756</v>
      </c>
      <c r="M52" s="119">
        <v>37.488146468751879</v>
      </c>
      <c r="N52" s="119">
        <v>37.056574892638594</v>
      </c>
      <c r="O52" s="119">
        <v>40.496356594453779</v>
      </c>
      <c r="P52" s="119">
        <v>43.229584254905269</v>
      </c>
      <c r="Q52" s="119">
        <v>47.550685429231812</v>
      </c>
      <c r="R52" s="119">
        <v>49.166795920212728</v>
      </c>
      <c r="S52" s="119">
        <v>56.572005080215661</v>
      </c>
      <c r="T52" s="119">
        <v>37.232833504293296</v>
      </c>
      <c r="U52" s="119">
        <v>36.875684203394222</v>
      </c>
      <c r="V52" s="119">
        <v>38.081963588116182</v>
      </c>
      <c r="W52" s="119">
        <v>37.274167877139313</v>
      </c>
      <c r="X52" s="81">
        <v>48</v>
      </c>
    </row>
    <row r="53" spans="1:24" s="55" customFormat="1" ht="12.75" customHeight="1">
      <c r="A53" s="75">
        <v>49</v>
      </c>
      <c r="B53" s="76" t="s">
        <v>385</v>
      </c>
      <c r="C53" s="80" t="s">
        <v>386</v>
      </c>
      <c r="D53" s="119">
        <v>132.38801939441174</v>
      </c>
      <c r="E53" s="119">
        <v>141.44780296025354</v>
      </c>
      <c r="F53" s="119">
        <v>142.75581981756912</v>
      </c>
      <c r="G53" s="119">
        <v>145.66812718674453</v>
      </c>
      <c r="H53" s="119">
        <v>155.16021651878222</v>
      </c>
      <c r="I53" s="119">
        <v>156.02777261155296</v>
      </c>
      <c r="J53" s="119">
        <v>169.7998829700048</v>
      </c>
      <c r="K53" s="119">
        <v>163.38677362247847</v>
      </c>
      <c r="L53" s="119">
        <v>158.04116554136027</v>
      </c>
      <c r="M53" s="119">
        <v>168.07139268051279</v>
      </c>
      <c r="N53" s="119">
        <v>170.33373981233035</v>
      </c>
      <c r="O53" s="119">
        <v>183.87605341858961</v>
      </c>
      <c r="P53" s="119">
        <v>208.22027165255517</v>
      </c>
      <c r="Q53" s="119">
        <v>243.64160352407418</v>
      </c>
      <c r="R53" s="119">
        <v>267.39826026320083</v>
      </c>
      <c r="S53" s="119">
        <v>317.22264923866379</v>
      </c>
      <c r="T53" s="119">
        <v>358.21231545789084</v>
      </c>
      <c r="U53" s="119">
        <v>373.35439403644648</v>
      </c>
      <c r="V53" s="119">
        <v>386.05733482327554</v>
      </c>
      <c r="W53" s="119">
        <v>392.46373670966375</v>
      </c>
      <c r="X53" s="81">
        <v>49</v>
      </c>
    </row>
    <row r="54" spans="1:24" s="55" customFormat="1" ht="12.75" customHeight="1">
      <c r="A54" s="75">
        <v>50</v>
      </c>
      <c r="B54" s="76" t="s">
        <v>387</v>
      </c>
      <c r="C54" s="80" t="s">
        <v>388</v>
      </c>
      <c r="D54" s="119">
        <v>147.7501619901887</v>
      </c>
      <c r="E54" s="119">
        <v>157.09597597882907</v>
      </c>
      <c r="F54" s="119">
        <v>150.22800874107247</v>
      </c>
      <c r="G54" s="119">
        <v>138.2869748564919</v>
      </c>
      <c r="H54" s="119">
        <v>135.81105928772189</v>
      </c>
      <c r="I54" s="119">
        <v>130.30444974928042</v>
      </c>
      <c r="J54" s="119">
        <v>137.33601733840911</v>
      </c>
      <c r="K54" s="119">
        <v>125.42104828073047</v>
      </c>
      <c r="L54" s="119">
        <v>112.68192230377709</v>
      </c>
      <c r="M54" s="119">
        <v>105.96723654568382</v>
      </c>
      <c r="N54" s="119">
        <v>102.55392517031301</v>
      </c>
      <c r="O54" s="119">
        <v>106.37827873988485</v>
      </c>
      <c r="P54" s="119">
        <v>98.0426156600696</v>
      </c>
      <c r="Q54" s="119">
        <v>101.29350466616935</v>
      </c>
      <c r="R54" s="119">
        <v>89.919003200825273</v>
      </c>
      <c r="S54" s="119">
        <v>112.54529420819578</v>
      </c>
      <c r="T54" s="119">
        <v>115.87511462324699</v>
      </c>
      <c r="U54" s="119">
        <v>107.77166491977496</v>
      </c>
      <c r="V54" s="119">
        <v>111.16691567345075</v>
      </c>
      <c r="W54" s="119">
        <v>104.79613891049672</v>
      </c>
      <c r="X54" s="81">
        <v>50</v>
      </c>
    </row>
    <row r="55" spans="1:24" s="55" customFormat="1" ht="12.75" customHeight="1">
      <c r="A55" s="75">
        <v>51</v>
      </c>
      <c r="B55" s="76" t="s">
        <v>389</v>
      </c>
      <c r="C55" s="85" t="s">
        <v>390</v>
      </c>
      <c r="D55" s="119">
        <v>1531.480523231711</v>
      </c>
      <c r="E55" s="119">
        <v>1521.8584132434589</v>
      </c>
      <c r="F55" s="119">
        <v>1604.7710977327386</v>
      </c>
      <c r="G55" s="119">
        <v>1625.5365459105387</v>
      </c>
      <c r="H55" s="119">
        <v>1729.2808589285778</v>
      </c>
      <c r="I55" s="119">
        <v>1418.667775380811</v>
      </c>
      <c r="J55" s="119">
        <v>1762.4430247782602</v>
      </c>
      <c r="K55" s="119">
        <v>1848.9849144195241</v>
      </c>
      <c r="L55" s="119">
        <v>1817.6843648722179</v>
      </c>
      <c r="M55" s="119">
        <v>2321.3450907003307</v>
      </c>
      <c r="N55" s="119">
        <v>2194.8021527435321</v>
      </c>
      <c r="O55" s="119">
        <v>2264.2006986267111</v>
      </c>
      <c r="P55" s="119">
        <v>2752.4433159776618</v>
      </c>
      <c r="Q55" s="119">
        <v>3019.5834428906869</v>
      </c>
      <c r="R55" s="119">
        <v>2812.2620698081982</v>
      </c>
      <c r="S55" s="119">
        <v>2955.1280907930418</v>
      </c>
      <c r="T55" s="119">
        <v>2849.6505209782713</v>
      </c>
      <c r="U55" s="119">
        <v>3115.5545199875687</v>
      </c>
      <c r="V55" s="119">
        <v>3226.6972071271366</v>
      </c>
      <c r="W55" s="119">
        <v>3193.6219137513472</v>
      </c>
      <c r="X55" s="81">
        <v>51</v>
      </c>
    </row>
    <row r="56" spans="1:24" s="55" customFormat="1" ht="12.75" customHeight="1">
      <c r="A56" s="75">
        <v>52</v>
      </c>
      <c r="B56" s="76" t="s">
        <v>391</v>
      </c>
      <c r="C56" s="80" t="s">
        <v>392</v>
      </c>
      <c r="D56" s="119">
        <v>21.069407948647122</v>
      </c>
      <c r="E56" s="119">
        <v>24.461016702372582</v>
      </c>
      <c r="F56" s="119">
        <v>21.716159594014503</v>
      </c>
      <c r="G56" s="119">
        <v>20.089817097876935</v>
      </c>
      <c r="H56" s="119">
        <v>19.327982857418068</v>
      </c>
      <c r="I56" s="119">
        <v>19.074924434541977</v>
      </c>
      <c r="J56" s="119">
        <v>17.466067810423219</v>
      </c>
      <c r="K56" s="119">
        <v>15.935365030357573</v>
      </c>
      <c r="L56" s="119">
        <v>15.626528754087515</v>
      </c>
      <c r="M56" s="119">
        <v>15.121738274852447</v>
      </c>
      <c r="N56" s="119">
        <v>14.049021483281624</v>
      </c>
      <c r="O56" s="119">
        <v>13.773141051405206</v>
      </c>
      <c r="P56" s="119">
        <v>14.059736237981017</v>
      </c>
      <c r="Q56" s="119">
        <v>14.74588431800175</v>
      </c>
      <c r="R56" s="119">
        <v>14.045800436530929</v>
      </c>
      <c r="S56" s="119">
        <v>14.655135994206734</v>
      </c>
      <c r="T56" s="119">
        <v>15.056530175803594</v>
      </c>
      <c r="U56" s="119">
        <v>12.91129214347686</v>
      </c>
      <c r="V56" s="119">
        <v>13.085226020828367</v>
      </c>
      <c r="W56" s="119">
        <v>13.270816021349534</v>
      </c>
      <c r="X56" s="81">
        <v>52</v>
      </c>
    </row>
    <row r="57" spans="1:24" s="55" customFormat="1" ht="12.75" customHeight="1">
      <c r="A57" s="75">
        <v>53</v>
      </c>
      <c r="B57" s="76" t="s">
        <v>393</v>
      </c>
      <c r="C57" s="80" t="s">
        <v>394</v>
      </c>
      <c r="D57" s="119">
        <v>226.14375439069744</v>
      </c>
      <c r="E57" s="119">
        <v>236.08053418082955</v>
      </c>
      <c r="F57" s="119">
        <v>235.12344496516684</v>
      </c>
      <c r="G57" s="119">
        <v>240.41137526602606</v>
      </c>
      <c r="H57" s="119">
        <v>256.23812459081677</v>
      </c>
      <c r="I57" s="119">
        <v>255.59238797698998</v>
      </c>
      <c r="J57" s="119">
        <v>276.58736095275316</v>
      </c>
      <c r="K57" s="119">
        <v>280.22223520094184</v>
      </c>
      <c r="L57" s="119">
        <v>279.8369584754688</v>
      </c>
      <c r="M57" s="119">
        <v>312.34219421928515</v>
      </c>
      <c r="N57" s="119">
        <v>316.49371739842695</v>
      </c>
      <c r="O57" s="119">
        <v>344.34578252728676</v>
      </c>
      <c r="P57" s="119">
        <v>391.65401246038192</v>
      </c>
      <c r="Q57" s="119">
        <v>459.5826933403128</v>
      </c>
      <c r="R57" s="119">
        <v>506.38272369201059</v>
      </c>
      <c r="S57" s="119">
        <v>571.88782243614514</v>
      </c>
      <c r="T57" s="119">
        <v>640.07965896200608</v>
      </c>
      <c r="U57" s="119">
        <v>680.4564471086037</v>
      </c>
      <c r="V57" s="119">
        <v>711.38816688469808</v>
      </c>
      <c r="W57" s="119">
        <v>731.36394521400871</v>
      </c>
      <c r="X57" s="81">
        <v>53</v>
      </c>
    </row>
    <row r="58" spans="1:24" s="55" customFormat="1" ht="12.75" customHeight="1">
      <c r="A58" s="75">
        <v>54</v>
      </c>
      <c r="B58" s="76" t="s">
        <v>395</v>
      </c>
      <c r="C58" s="80" t="s">
        <v>396</v>
      </c>
      <c r="D58" s="119">
        <v>551.99489159623806</v>
      </c>
      <c r="E58" s="119">
        <v>500.80079203185892</v>
      </c>
      <c r="F58" s="119">
        <v>553.4376194310106</v>
      </c>
      <c r="G58" s="119">
        <v>546.50680585302985</v>
      </c>
      <c r="H58" s="119">
        <v>571.43904368742483</v>
      </c>
      <c r="I58" s="119">
        <v>209.47246178188601</v>
      </c>
      <c r="J58" s="119">
        <v>543.10730976580521</v>
      </c>
      <c r="K58" s="119">
        <v>638.71927753165699</v>
      </c>
      <c r="L58" s="119">
        <v>594.70456639325721</v>
      </c>
      <c r="M58" s="119">
        <v>1036.1643908420288</v>
      </c>
      <c r="N58" s="119">
        <v>792.18724649101114</v>
      </c>
      <c r="O58" s="119">
        <v>779.18001217294329</v>
      </c>
      <c r="P58" s="119">
        <v>1122.3196082221373</v>
      </c>
      <c r="Q58" s="119">
        <v>1270.4215868630217</v>
      </c>
      <c r="R58" s="119">
        <v>1042.1180220284684</v>
      </c>
      <c r="S58" s="119">
        <v>1102.3900255116112</v>
      </c>
      <c r="T58" s="119">
        <v>928.76798951250339</v>
      </c>
      <c r="U58" s="119">
        <v>1079.729186452442</v>
      </c>
      <c r="V58" s="119">
        <v>1117.6828469504158</v>
      </c>
      <c r="W58" s="119">
        <v>1060.1308936283065</v>
      </c>
      <c r="X58" s="81">
        <v>54</v>
      </c>
    </row>
    <row r="59" spans="1:24" s="55" customFormat="1" ht="12.75" customHeight="1">
      <c r="A59" s="75">
        <v>55</v>
      </c>
      <c r="B59" s="76" t="s">
        <v>397</v>
      </c>
      <c r="C59" s="80" t="s">
        <v>398</v>
      </c>
      <c r="D59" s="119">
        <v>610.91344913140051</v>
      </c>
      <c r="E59" s="119">
        <v>632.13911085696952</v>
      </c>
      <c r="F59" s="119">
        <v>662.0779600970717</v>
      </c>
      <c r="G59" s="119">
        <v>679.60106290778606</v>
      </c>
      <c r="H59" s="119">
        <v>728.51320150745153</v>
      </c>
      <c r="I59" s="119">
        <v>776.51976482679072</v>
      </c>
      <c r="J59" s="119">
        <v>751.67257643296352</v>
      </c>
      <c r="K59" s="119">
        <v>738.43311053383206</v>
      </c>
      <c r="L59" s="119">
        <v>750.58203489968446</v>
      </c>
      <c r="M59" s="119">
        <v>766.82373626939068</v>
      </c>
      <c r="N59" s="119">
        <v>878.63839037462708</v>
      </c>
      <c r="O59" s="119">
        <v>917.54239382614685</v>
      </c>
      <c r="P59" s="119">
        <v>977.18815252542242</v>
      </c>
      <c r="Q59" s="119">
        <v>980.67834407245073</v>
      </c>
      <c r="R59" s="119">
        <v>921.63483146452324</v>
      </c>
      <c r="S59" s="119">
        <v>883.13187796873308</v>
      </c>
      <c r="T59" s="119">
        <v>862.45637640874418</v>
      </c>
      <c r="U59" s="119">
        <v>919.43892529717766</v>
      </c>
      <c r="V59" s="119">
        <v>906.23463204804273</v>
      </c>
      <c r="W59" s="119">
        <v>891.07251623771776</v>
      </c>
      <c r="X59" s="81">
        <v>55</v>
      </c>
    </row>
    <row r="60" spans="1:24" s="55" customFormat="1" ht="12.75" customHeight="1">
      <c r="A60" s="75">
        <v>56</v>
      </c>
      <c r="B60" s="76" t="s">
        <v>399</v>
      </c>
      <c r="C60" s="80" t="s">
        <v>400</v>
      </c>
      <c r="D60" s="119">
        <v>83.763275794263109</v>
      </c>
      <c r="E60" s="119">
        <v>88.708406502256224</v>
      </c>
      <c r="F60" s="119">
        <v>91.611438138903594</v>
      </c>
      <c r="G60" s="119">
        <v>96.353530249737602</v>
      </c>
      <c r="H60" s="119">
        <v>106.85144923514717</v>
      </c>
      <c r="I60" s="119">
        <v>110.15464342222613</v>
      </c>
      <c r="J60" s="119">
        <v>121.32655338776208</v>
      </c>
      <c r="K60" s="119">
        <v>123.23637794798155</v>
      </c>
      <c r="L60" s="119">
        <v>124.10748357271412</v>
      </c>
      <c r="M60" s="119">
        <v>133.96142527446773</v>
      </c>
      <c r="N60" s="119">
        <v>135.47587203218018</v>
      </c>
      <c r="O60" s="119">
        <v>146.57859321747736</v>
      </c>
      <c r="P60" s="119">
        <v>173.15982154712327</v>
      </c>
      <c r="Q60" s="119">
        <v>205.95624344254747</v>
      </c>
      <c r="R60" s="119">
        <v>230.22367425908209</v>
      </c>
      <c r="S60" s="119">
        <v>271.2799112541166</v>
      </c>
      <c r="T60" s="119">
        <v>296.82075912330106</v>
      </c>
      <c r="U60" s="119">
        <v>312.75501509227229</v>
      </c>
      <c r="V60" s="119">
        <v>345.022300993643</v>
      </c>
      <c r="W60" s="119">
        <v>358.49843939660786</v>
      </c>
      <c r="X60" s="81">
        <v>56</v>
      </c>
    </row>
    <row r="61" spans="1:24" s="55" customFormat="1" ht="12.75" customHeight="1">
      <c r="A61" s="75">
        <v>57</v>
      </c>
      <c r="B61" s="76" t="s">
        <v>401</v>
      </c>
      <c r="C61" s="80" t="s">
        <v>402</v>
      </c>
      <c r="D61" s="119">
        <v>37.595744370464978</v>
      </c>
      <c r="E61" s="119">
        <v>39.66855296917214</v>
      </c>
      <c r="F61" s="119">
        <v>40.804475506571201</v>
      </c>
      <c r="G61" s="119">
        <v>42.573954536082212</v>
      </c>
      <c r="H61" s="119">
        <v>46.911057050319521</v>
      </c>
      <c r="I61" s="119">
        <v>47.853592938376181</v>
      </c>
      <c r="J61" s="119">
        <v>52.28315642855312</v>
      </c>
      <c r="K61" s="119">
        <v>52.438548174754288</v>
      </c>
      <c r="L61" s="119">
        <v>52.826792777005615</v>
      </c>
      <c r="M61" s="119">
        <v>56.931605820305741</v>
      </c>
      <c r="N61" s="119">
        <v>57.957904964005195</v>
      </c>
      <c r="O61" s="119">
        <v>62.780775831451592</v>
      </c>
      <c r="P61" s="119">
        <v>74.061984984615847</v>
      </c>
      <c r="Q61" s="119">
        <v>88.198690854352421</v>
      </c>
      <c r="R61" s="119">
        <v>97.857017927583144</v>
      </c>
      <c r="S61" s="119">
        <v>111.78331762822911</v>
      </c>
      <c r="T61" s="119">
        <v>106.46920679591311</v>
      </c>
      <c r="U61" s="119">
        <v>110.26365389359633</v>
      </c>
      <c r="V61" s="119">
        <v>133.28403422950791</v>
      </c>
      <c r="W61" s="119">
        <v>139.28530325335674</v>
      </c>
      <c r="X61" s="81">
        <v>57</v>
      </c>
    </row>
    <row r="62" spans="1:24" s="55" customFormat="1" ht="12.75" customHeight="1">
      <c r="A62" s="75">
        <v>58</v>
      </c>
      <c r="B62" s="76" t="s">
        <v>403</v>
      </c>
      <c r="C62" s="85" t="s">
        <v>404</v>
      </c>
      <c r="D62" s="119">
        <v>42.555454383124406</v>
      </c>
      <c r="E62" s="119">
        <v>50.273340116502972</v>
      </c>
      <c r="F62" s="119">
        <v>46.077486860272813</v>
      </c>
      <c r="G62" s="119">
        <v>42.150892438041993</v>
      </c>
      <c r="H62" s="119">
        <v>41.572213597596971</v>
      </c>
      <c r="I62" s="119">
        <v>40.859399712752477</v>
      </c>
      <c r="J62" s="119">
        <v>45.334572411587274</v>
      </c>
      <c r="K62" s="119">
        <v>45.729323373591654</v>
      </c>
      <c r="L62" s="119">
        <v>38.136848827442371</v>
      </c>
      <c r="M62" s="119">
        <v>35.774772271559293</v>
      </c>
      <c r="N62" s="119">
        <v>34.769150188115887</v>
      </c>
      <c r="O62" s="119">
        <v>38.851744780178414</v>
      </c>
      <c r="P62" s="119">
        <v>30.032194608145382</v>
      </c>
      <c r="Q62" s="119">
        <v>30.955049289492418</v>
      </c>
      <c r="R62" s="119">
        <v>27.597922647842729</v>
      </c>
      <c r="S62" s="119">
        <v>33.894698042018504</v>
      </c>
      <c r="T62" s="119">
        <v>34.36866670059851</v>
      </c>
      <c r="U62" s="119">
        <v>30.683338073466651</v>
      </c>
      <c r="V62" s="119">
        <v>31.282454421043198</v>
      </c>
      <c r="W62" s="119">
        <v>26.997622744290737</v>
      </c>
      <c r="X62" s="81">
        <v>58</v>
      </c>
    </row>
    <row r="63" spans="1:24" s="55" customFormat="1" ht="12.75" customHeight="1">
      <c r="A63" s="75">
        <v>59</v>
      </c>
      <c r="B63" s="76" t="s">
        <v>405</v>
      </c>
      <c r="C63" s="85" t="s">
        <v>406</v>
      </c>
      <c r="D63" s="119">
        <v>60.956131433407265</v>
      </c>
      <c r="E63" s="119">
        <v>64.232579737670278</v>
      </c>
      <c r="F63" s="119">
        <v>64.233408101707056</v>
      </c>
      <c r="G63" s="119">
        <v>65.240922717434231</v>
      </c>
      <c r="H63" s="119">
        <v>67.672326593699523</v>
      </c>
      <c r="I63" s="119">
        <v>65.957449218174702</v>
      </c>
      <c r="J63" s="119">
        <v>70.072788694417923</v>
      </c>
      <c r="K63" s="119">
        <v>60.540253470132726</v>
      </c>
      <c r="L63" s="119">
        <v>58.425878234792009</v>
      </c>
      <c r="M63" s="119">
        <v>63.358934553718449</v>
      </c>
      <c r="N63" s="119">
        <v>63.236365824760114</v>
      </c>
      <c r="O63" s="119">
        <v>66.984121040177683</v>
      </c>
      <c r="P63" s="119">
        <v>71.525963173931373</v>
      </c>
      <c r="Q63" s="119">
        <v>84.400851784466269</v>
      </c>
      <c r="R63" s="119">
        <v>86.51806868026371</v>
      </c>
      <c r="S63" s="119">
        <v>89.009447811745417</v>
      </c>
      <c r="T63" s="119">
        <v>113.15569279848751</v>
      </c>
      <c r="U63" s="119">
        <v>115.13325543131688</v>
      </c>
      <c r="V63" s="119">
        <v>118.99341910035929</v>
      </c>
      <c r="W63" s="119">
        <v>118.11255786736611</v>
      </c>
      <c r="X63" s="81">
        <v>59</v>
      </c>
    </row>
    <row r="64" spans="1:24" s="55" customFormat="1" ht="12.75" customHeight="1">
      <c r="A64" s="75">
        <v>60</v>
      </c>
      <c r="B64" s="76" t="s">
        <v>407</v>
      </c>
      <c r="C64" s="85" t="s">
        <v>408</v>
      </c>
      <c r="D64" s="119">
        <v>20.574381667027758</v>
      </c>
      <c r="E64" s="119">
        <v>23.231344895045822</v>
      </c>
      <c r="F64" s="119">
        <v>20.14108088595831</v>
      </c>
      <c r="G64" s="119">
        <v>19.707065065556883</v>
      </c>
      <c r="H64" s="119">
        <v>18.722996201001227</v>
      </c>
      <c r="I64" s="119">
        <v>17.931784574439021</v>
      </c>
      <c r="J64" s="119">
        <v>19.929289205753214</v>
      </c>
      <c r="K64" s="119">
        <v>18.424298603589893</v>
      </c>
      <c r="L64" s="119">
        <v>16.87413759977634</v>
      </c>
      <c r="M64" s="119">
        <v>15.570465245671752</v>
      </c>
      <c r="N64" s="119">
        <v>15.570528733016113</v>
      </c>
      <c r="O64" s="119">
        <v>16.953858973959377</v>
      </c>
      <c r="P64" s="119">
        <v>14.438055706009628</v>
      </c>
      <c r="Q64" s="119">
        <v>19.18945621199213</v>
      </c>
      <c r="R64" s="119">
        <v>15.254067308682995</v>
      </c>
      <c r="S64" s="119">
        <v>16.589776325252547</v>
      </c>
      <c r="T64" s="119">
        <v>16.255594581786642</v>
      </c>
      <c r="U64" s="119">
        <v>17.59093057804143</v>
      </c>
      <c r="V64" s="119">
        <v>19.225401581745153</v>
      </c>
      <c r="W64" s="119">
        <v>16.974946210669579</v>
      </c>
      <c r="X64" s="81">
        <v>60</v>
      </c>
    </row>
    <row r="65" spans="1:24" s="55" customFormat="1" ht="12.75" customHeight="1">
      <c r="A65" s="75">
        <v>61</v>
      </c>
      <c r="B65" s="76" t="s">
        <v>409</v>
      </c>
      <c r="C65" s="85" t="s">
        <v>410</v>
      </c>
      <c r="D65" s="119">
        <v>26.289368292783163</v>
      </c>
      <c r="E65" s="119">
        <v>27.223234260726723</v>
      </c>
      <c r="F65" s="119">
        <v>26.983117521978276</v>
      </c>
      <c r="G65" s="119">
        <v>26.764874064089099</v>
      </c>
      <c r="H65" s="119">
        <v>26.336156262331048</v>
      </c>
      <c r="I65" s="119">
        <v>24.126722036675293</v>
      </c>
      <c r="J65" s="119">
        <v>23.857659106701242</v>
      </c>
      <c r="K65" s="119">
        <v>19.310240318680052</v>
      </c>
      <c r="L65" s="119">
        <v>18.013948250156147</v>
      </c>
      <c r="M65" s="119">
        <v>17.527796073341232</v>
      </c>
      <c r="N65" s="119">
        <v>16.494325438211824</v>
      </c>
      <c r="O65" s="119">
        <v>16.920885240452492</v>
      </c>
      <c r="P65" s="119">
        <v>16.553351714117294</v>
      </c>
      <c r="Q65" s="119">
        <v>18.223272497480071</v>
      </c>
      <c r="R65" s="119">
        <v>17.258382032429815</v>
      </c>
      <c r="S65" s="119">
        <v>18.071521429571632</v>
      </c>
      <c r="T65" s="119">
        <v>18.677505990095206</v>
      </c>
      <c r="U65" s="119">
        <v>19.962185425000772</v>
      </c>
      <c r="V65" s="119">
        <v>20.790039581164319</v>
      </c>
      <c r="W65" s="119">
        <v>21.327494846249618</v>
      </c>
      <c r="X65" s="81">
        <v>61</v>
      </c>
    </row>
    <row r="66" spans="1:24" s="55" customFormat="1" ht="12.75" customHeight="1">
      <c r="A66" s="75">
        <v>62</v>
      </c>
      <c r="B66" s="91" t="s">
        <v>411</v>
      </c>
      <c r="C66" s="85" t="s">
        <v>412</v>
      </c>
      <c r="D66" s="119">
        <v>225.72449636561149</v>
      </c>
      <c r="E66" s="119">
        <v>233.36057947073465</v>
      </c>
      <c r="F66" s="119">
        <v>231.70735046090033</v>
      </c>
      <c r="G66" s="119">
        <v>229.28067550485997</v>
      </c>
      <c r="H66" s="119">
        <v>226.65149412448002</v>
      </c>
      <c r="I66" s="119">
        <v>207.61065833779182</v>
      </c>
      <c r="J66" s="119">
        <v>205.57118952803671</v>
      </c>
      <c r="K66" s="119">
        <v>165.75702491431534</v>
      </c>
      <c r="L66" s="119">
        <v>154.83697722860276</v>
      </c>
      <c r="M66" s="119">
        <v>151.61719462530363</v>
      </c>
      <c r="N66" s="119">
        <v>142.99130273683701</v>
      </c>
      <c r="O66" s="119">
        <v>141.57915460002971</v>
      </c>
      <c r="P66" s="119">
        <v>142.31797939462933</v>
      </c>
      <c r="Q66" s="119">
        <v>155.23145273411799</v>
      </c>
      <c r="R66" s="119">
        <v>152.68589516565325</v>
      </c>
      <c r="S66" s="119">
        <v>156.05063853835381</v>
      </c>
      <c r="T66" s="119">
        <v>157.47795517782649</v>
      </c>
      <c r="U66" s="119">
        <v>163.45254335532363</v>
      </c>
      <c r="V66" s="119">
        <v>167.91110190439434</v>
      </c>
      <c r="W66" s="119">
        <v>168.0732716664086</v>
      </c>
      <c r="X66" s="81">
        <v>62</v>
      </c>
    </row>
    <row r="67" spans="1:24" s="55" customFormat="1" ht="12.75" customHeight="1">
      <c r="A67" s="75">
        <v>63</v>
      </c>
      <c r="B67" s="91" t="s">
        <v>413</v>
      </c>
      <c r="C67" s="85" t="s">
        <v>414</v>
      </c>
      <c r="D67" s="119">
        <v>16.860358148865014</v>
      </c>
      <c r="E67" s="119">
        <v>18.045518015738175</v>
      </c>
      <c r="F67" s="119">
        <v>17.705082958748861</v>
      </c>
      <c r="G67" s="119">
        <v>17.699816783904442</v>
      </c>
      <c r="H67" s="119">
        <v>17.508721084727977</v>
      </c>
      <c r="I67" s="119">
        <v>16.240044175409704</v>
      </c>
      <c r="J67" s="119">
        <v>16.618520156374316</v>
      </c>
      <c r="K67" s="119">
        <v>14.052768557764978</v>
      </c>
      <c r="L67" s="119">
        <v>13.036090348776661</v>
      </c>
      <c r="M67" s="119">
        <v>12.511049964705304</v>
      </c>
      <c r="N67" s="119">
        <v>12.556279883155668</v>
      </c>
      <c r="O67" s="119">
        <v>12.738589203612936</v>
      </c>
      <c r="P67" s="119">
        <v>12.408875085076071</v>
      </c>
      <c r="Q67" s="119">
        <v>14.928108849321335</v>
      </c>
      <c r="R67" s="119">
        <v>14.673308320135348</v>
      </c>
      <c r="S67" s="119">
        <v>17.299613910167153</v>
      </c>
      <c r="T67" s="119">
        <v>19.20673975731523</v>
      </c>
      <c r="U67" s="119">
        <v>21.177711322745612</v>
      </c>
      <c r="V67" s="119">
        <v>22.665068200879809</v>
      </c>
      <c r="W67" s="119">
        <v>24.323968405031863</v>
      </c>
      <c r="X67" s="81">
        <v>63</v>
      </c>
    </row>
    <row r="68" spans="1:24" s="55" customFormat="1" ht="12.75" customHeight="1">
      <c r="A68" s="75">
        <v>64</v>
      </c>
      <c r="B68" s="91" t="s">
        <v>415</v>
      </c>
      <c r="C68" s="85" t="s">
        <v>416</v>
      </c>
      <c r="D68" s="119">
        <v>176.57684963114127</v>
      </c>
      <c r="E68" s="119">
        <v>168.2074543683359</v>
      </c>
      <c r="F68" s="119">
        <v>197.48225125157072</v>
      </c>
      <c r="G68" s="119">
        <v>162.81358231397434</v>
      </c>
      <c r="H68" s="119">
        <v>147.07479277289872</v>
      </c>
      <c r="I68" s="119">
        <v>140.45477361489779</v>
      </c>
      <c r="J68" s="119">
        <v>133.57978120953203</v>
      </c>
      <c r="K68" s="119">
        <v>121.52217138820617</v>
      </c>
      <c r="L68" s="119">
        <v>114.40756395561777</v>
      </c>
      <c r="M68" s="119">
        <v>104.63652358069588</v>
      </c>
      <c r="N68" s="119">
        <v>104.12226634309779</v>
      </c>
      <c r="O68" s="119">
        <v>118.28015895110588</v>
      </c>
      <c r="P68" s="119">
        <v>128.47552198069667</v>
      </c>
      <c r="Q68" s="119">
        <v>137.27235209937982</v>
      </c>
      <c r="R68" s="119">
        <v>137.37851135427746</v>
      </c>
      <c r="S68" s="119">
        <v>137.50245878068984</v>
      </c>
      <c r="T68" s="119">
        <v>151.30062997727734</v>
      </c>
      <c r="U68" s="119">
        <v>107.56290896350853</v>
      </c>
      <c r="V68" s="119">
        <v>105.38165488655858</v>
      </c>
      <c r="W68" s="119">
        <v>109.53470114941197</v>
      </c>
      <c r="X68" s="81">
        <v>64</v>
      </c>
    </row>
    <row r="69" spans="1:24" s="55" customFormat="1" ht="12.75" customHeight="1">
      <c r="A69" s="75">
        <v>65</v>
      </c>
      <c r="B69" s="76" t="s">
        <v>417</v>
      </c>
      <c r="C69" s="85" t="s">
        <v>418</v>
      </c>
      <c r="D69" s="119">
        <v>39.585035251456716</v>
      </c>
      <c r="E69" s="119">
        <v>47.397307522308758</v>
      </c>
      <c r="F69" s="119">
        <v>42.426972291832229</v>
      </c>
      <c r="G69" s="119">
        <v>40.899005095289446</v>
      </c>
      <c r="H69" s="119">
        <v>39.010096061513586</v>
      </c>
      <c r="I69" s="119">
        <v>36.615319537568901</v>
      </c>
      <c r="J69" s="119">
        <v>42.277689357611131</v>
      </c>
      <c r="K69" s="119">
        <v>40.082314655470611</v>
      </c>
      <c r="L69" s="119">
        <v>34.238910979647919</v>
      </c>
      <c r="M69" s="119">
        <v>32.541893429611989</v>
      </c>
      <c r="N69" s="119">
        <v>33.36113919822926</v>
      </c>
      <c r="O69" s="119">
        <v>36.759759253930177</v>
      </c>
      <c r="P69" s="119">
        <v>29.047147219591803</v>
      </c>
      <c r="Q69" s="119">
        <v>37.205936480874534</v>
      </c>
      <c r="R69" s="119">
        <v>30.555275965379629</v>
      </c>
      <c r="S69" s="119">
        <v>35.317488954774241</v>
      </c>
      <c r="T69" s="119">
        <v>34.32276968585699</v>
      </c>
      <c r="U69" s="119">
        <v>35.037240877255513</v>
      </c>
      <c r="V69" s="119">
        <v>33.725048724350856</v>
      </c>
      <c r="W69" s="119">
        <v>29.881658098047616</v>
      </c>
      <c r="X69" s="81">
        <v>65</v>
      </c>
    </row>
    <row r="70" spans="1:24" s="55" customFormat="1" ht="12.75" customHeight="1">
      <c r="A70" s="75">
        <v>66</v>
      </c>
      <c r="B70" s="76" t="s">
        <v>419</v>
      </c>
      <c r="C70" s="85" t="s">
        <v>420</v>
      </c>
      <c r="D70" s="119">
        <v>1155.9432809981047</v>
      </c>
      <c r="E70" s="119">
        <v>1112.0483076035725</v>
      </c>
      <c r="F70" s="119">
        <v>1057.3402970621096</v>
      </c>
      <c r="G70" s="119">
        <v>997.23857831871919</v>
      </c>
      <c r="H70" s="119">
        <v>945.0493645737738</v>
      </c>
      <c r="I70" s="119">
        <v>892.49518581470204</v>
      </c>
      <c r="J70" s="119">
        <v>851.55553002215481</v>
      </c>
      <c r="K70" s="119">
        <v>754.63772658813411</v>
      </c>
      <c r="L70" s="119">
        <v>643.41789191568398</v>
      </c>
      <c r="M70" s="119">
        <v>542.55995872648987</v>
      </c>
      <c r="N70" s="119">
        <v>443.67211548379885</v>
      </c>
      <c r="O70" s="119">
        <v>462.33119044453213</v>
      </c>
      <c r="P70" s="119">
        <v>430.47970991708496</v>
      </c>
      <c r="Q70" s="119">
        <v>408.70393684472793</v>
      </c>
      <c r="R70" s="119">
        <v>384.26198276618322</v>
      </c>
      <c r="S70" s="119">
        <v>384.3969374059518</v>
      </c>
      <c r="T70" s="119">
        <v>376.45771082716965</v>
      </c>
      <c r="U70" s="119">
        <v>350.53590880164973</v>
      </c>
      <c r="V70" s="119">
        <v>326.87406307542125</v>
      </c>
      <c r="W70" s="119">
        <v>310.12818631745483</v>
      </c>
      <c r="X70" s="81">
        <v>66</v>
      </c>
    </row>
    <row r="71" spans="1:24" s="55" customFormat="1" ht="12.75" customHeight="1">
      <c r="A71" s="75">
        <v>67</v>
      </c>
      <c r="B71" s="91" t="s">
        <v>421</v>
      </c>
      <c r="C71" s="83" t="s">
        <v>422</v>
      </c>
      <c r="D71" s="119">
        <v>153.01613248985794</v>
      </c>
      <c r="E71" s="119">
        <v>160.31139443498455</v>
      </c>
      <c r="F71" s="119">
        <v>155.99534131156616</v>
      </c>
      <c r="G71" s="119">
        <v>156.57733940793685</v>
      </c>
      <c r="H71" s="119">
        <v>155.95032831752394</v>
      </c>
      <c r="I71" s="119">
        <v>144.94276415949668</v>
      </c>
      <c r="J71" s="119">
        <v>149.01024688322408</v>
      </c>
      <c r="K71" s="119">
        <v>128.82993506314071</v>
      </c>
      <c r="L71" s="119">
        <v>119.65018185230885</v>
      </c>
      <c r="M71" s="119">
        <v>118.04373991980181</v>
      </c>
      <c r="N71" s="119">
        <v>113.45355042511554</v>
      </c>
      <c r="O71" s="119">
        <v>113.87566791024652</v>
      </c>
      <c r="P71" s="119">
        <v>115.0346156393304</v>
      </c>
      <c r="Q71" s="119">
        <v>128.39885007801306</v>
      </c>
      <c r="R71" s="119">
        <v>126.39482380042894</v>
      </c>
      <c r="S71" s="119">
        <v>134.21868176456906</v>
      </c>
      <c r="T71" s="119">
        <v>140.27271827671495</v>
      </c>
      <c r="U71" s="119">
        <v>142.70711182732998</v>
      </c>
      <c r="V71" s="119">
        <v>140.56279524882439</v>
      </c>
      <c r="W71" s="119">
        <v>141.14567463486173</v>
      </c>
      <c r="X71" s="81">
        <v>67</v>
      </c>
    </row>
    <row r="72" spans="1:24" s="55" customFormat="1" ht="6.95" customHeight="1">
      <c r="A72" s="92"/>
      <c r="B72" s="93"/>
      <c r="C72" s="94"/>
      <c r="D72" s="118"/>
      <c r="E72" s="118"/>
      <c r="F72" s="118"/>
      <c r="G72" s="118"/>
      <c r="H72" s="118"/>
      <c r="I72" s="118"/>
      <c r="J72" s="118"/>
      <c r="K72" s="118"/>
      <c r="L72" s="118"/>
      <c r="M72" s="118"/>
      <c r="N72" s="118"/>
      <c r="O72" s="118"/>
      <c r="P72" s="118"/>
      <c r="Q72" s="118"/>
      <c r="R72" s="118"/>
      <c r="S72" s="118"/>
      <c r="T72" s="118"/>
      <c r="U72" s="118"/>
      <c r="V72" s="118"/>
      <c r="W72" s="118"/>
      <c r="X72" s="95"/>
    </row>
    <row r="73" spans="1:24" s="55" customFormat="1" ht="12.75" customHeight="1">
      <c r="A73" s="75">
        <v>69</v>
      </c>
      <c r="B73" s="93"/>
      <c r="C73" s="96" t="s">
        <v>423</v>
      </c>
      <c r="D73" s="119">
        <v>197172.01915310349</v>
      </c>
      <c r="E73" s="119">
        <v>201301.23225052739</v>
      </c>
      <c r="F73" s="119">
        <v>191924.44085920922</v>
      </c>
      <c r="G73" s="119">
        <v>148950.44161063651</v>
      </c>
      <c r="H73" s="119">
        <v>137738.63043981994</v>
      </c>
      <c r="I73" s="119">
        <v>137983.58593139329</v>
      </c>
      <c r="J73" s="119">
        <v>143156.27381192349</v>
      </c>
      <c r="K73" s="119">
        <v>141613.71242880146</v>
      </c>
      <c r="L73" s="119">
        <v>140836.06676150917</v>
      </c>
      <c r="M73" s="119">
        <v>148918.34693865696</v>
      </c>
      <c r="N73" s="119">
        <v>142420.07098412659</v>
      </c>
      <c r="O73" s="119">
        <v>141470.22120075987</v>
      </c>
      <c r="P73" s="119">
        <v>148584.03594763146</v>
      </c>
      <c r="Q73" s="119">
        <v>150254.60530881939</v>
      </c>
      <c r="R73" s="119">
        <v>147449.65699912258</v>
      </c>
      <c r="S73" s="119">
        <v>120344.40635914399</v>
      </c>
      <c r="T73" s="119">
        <v>124669.43501184002</v>
      </c>
      <c r="U73" s="119">
        <v>122315.14049750661</v>
      </c>
      <c r="V73" s="119">
        <v>124093.97881277194</v>
      </c>
      <c r="W73" s="119">
        <v>126470.22184355874</v>
      </c>
      <c r="X73" s="81">
        <v>69</v>
      </c>
    </row>
    <row r="74" spans="1:24" s="55" customFormat="1" ht="12.75" customHeight="1">
      <c r="A74" s="75">
        <v>70</v>
      </c>
      <c r="B74" s="93"/>
      <c r="C74" s="97" t="s">
        <v>424</v>
      </c>
      <c r="D74" s="119">
        <v>6885.9546874217849</v>
      </c>
      <c r="E74" s="119">
        <v>6984.0388028321568</v>
      </c>
      <c r="F74" s="119">
        <v>6840.7309868306575</v>
      </c>
      <c r="G74" s="119">
        <v>6538.4399199708896</v>
      </c>
      <c r="H74" s="119">
        <v>6319.7690445573799</v>
      </c>
      <c r="I74" s="119">
        <v>5830.9253751629103</v>
      </c>
      <c r="J74" s="119">
        <v>5774.5771599757982</v>
      </c>
      <c r="K74" s="119">
        <v>4701.2366986594925</v>
      </c>
      <c r="L74" s="119">
        <v>4296.5904234253676</v>
      </c>
      <c r="M74" s="119">
        <v>3972.6472838589011</v>
      </c>
      <c r="N74" s="119">
        <v>3643.7984639132455</v>
      </c>
      <c r="O74" s="119">
        <v>3612.1002912698659</v>
      </c>
      <c r="P74" s="119">
        <v>3391.0392380700832</v>
      </c>
      <c r="Q74" s="119">
        <v>3477.290624188196</v>
      </c>
      <c r="R74" s="119">
        <v>3339.0313056799328</v>
      </c>
      <c r="S74" s="119">
        <v>3644.509542379526</v>
      </c>
      <c r="T74" s="119">
        <v>3624.6028374014813</v>
      </c>
      <c r="U74" s="119">
        <v>3415.816125864771</v>
      </c>
      <c r="V74" s="119">
        <v>3514.251578643034</v>
      </c>
      <c r="W74" s="119">
        <v>3310.2551199205591</v>
      </c>
      <c r="X74" s="81">
        <v>70</v>
      </c>
    </row>
    <row r="75" spans="1:24" s="55" customFormat="1" ht="12.75" customHeight="1">
      <c r="A75" s="75">
        <v>71</v>
      </c>
      <c r="B75" s="93"/>
      <c r="C75" s="180" t="s">
        <v>642</v>
      </c>
      <c r="D75" s="119"/>
      <c r="E75" s="119"/>
      <c r="F75" s="119"/>
      <c r="G75" s="119"/>
      <c r="H75" s="119"/>
      <c r="I75" s="119"/>
      <c r="J75" s="119"/>
      <c r="K75" s="119"/>
      <c r="L75" s="119"/>
      <c r="M75" s="119"/>
      <c r="N75" s="119"/>
      <c r="O75" s="119"/>
      <c r="P75" s="119"/>
      <c r="Q75" s="119"/>
      <c r="R75" s="119"/>
      <c r="S75" s="119"/>
      <c r="T75" s="119"/>
      <c r="U75" s="119"/>
      <c r="V75" s="119"/>
      <c r="W75" s="119"/>
      <c r="X75" s="81"/>
    </row>
    <row r="76" spans="1:24" s="55" customFormat="1" ht="12.75" customHeight="1">
      <c r="A76" s="75"/>
      <c r="B76" s="93"/>
      <c r="C76" s="127" t="s">
        <v>610</v>
      </c>
      <c r="D76" s="119">
        <v>204057.97384052529</v>
      </c>
      <c r="E76" s="119">
        <v>208285.27105335955</v>
      </c>
      <c r="F76" s="119">
        <v>198765.17184603991</v>
      </c>
      <c r="G76" s="119">
        <v>155488.88153060738</v>
      </c>
      <c r="H76" s="119">
        <v>144058.39948437735</v>
      </c>
      <c r="I76" s="119">
        <v>143814.5113065562</v>
      </c>
      <c r="J76" s="119">
        <v>148930.85097189926</v>
      </c>
      <c r="K76" s="119">
        <v>146314.94912746095</v>
      </c>
      <c r="L76" s="119">
        <v>145132.65718493451</v>
      </c>
      <c r="M76" s="119">
        <v>152890.99422251584</v>
      </c>
      <c r="N76" s="119">
        <v>146063.86944803983</v>
      </c>
      <c r="O76" s="119">
        <v>145082.32149202973</v>
      </c>
      <c r="P76" s="119">
        <v>151975.07518570154</v>
      </c>
      <c r="Q76" s="119">
        <v>153731.89593300759</v>
      </c>
      <c r="R76" s="119">
        <v>150788.68830480252</v>
      </c>
      <c r="S76" s="119">
        <v>123988.91590152352</v>
      </c>
      <c r="T76" s="119">
        <v>128294.03784924149</v>
      </c>
      <c r="U76" s="119">
        <v>125730.95662337138</v>
      </c>
      <c r="V76" s="119">
        <v>127608.23039141498</v>
      </c>
      <c r="W76" s="119">
        <v>129780.4769634793</v>
      </c>
      <c r="X76" s="99">
        <v>71</v>
      </c>
    </row>
    <row r="77" spans="1:24" s="55" customFormat="1" ht="12.75" customHeight="1">
      <c r="A77" s="75">
        <v>72</v>
      </c>
      <c r="B77" s="93"/>
      <c r="C77" s="97" t="s">
        <v>432</v>
      </c>
      <c r="D77" s="119">
        <v>-880.93971460081502</v>
      </c>
      <c r="E77" s="119">
        <v>-853.07096461874301</v>
      </c>
      <c r="F77" s="119">
        <v>-913.4466625035891</v>
      </c>
      <c r="G77" s="119">
        <v>-911.51273593615656</v>
      </c>
      <c r="H77" s="119">
        <v>-999.82239546868368</v>
      </c>
      <c r="I77" s="119">
        <v>-663.00890043227275</v>
      </c>
      <c r="J77" s="119">
        <v>-1090.436702398737</v>
      </c>
      <c r="K77" s="119">
        <v>-1119.2137559102835</v>
      </c>
      <c r="L77" s="119">
        <v>-1107.9683285398296</v>
      </c>
      <c r="M77" s="119">
        <v>-1592.6881883835194</v>
      </c>
      <c r="N77" s="119">
        <v>-1507.4938998280395</v>
      </c>
      <c r="O77" s="119">
        <v>-1501.6736926156514</v>
      </c>
      <c r="P77" s="119">
        <v>-1878.7427893171293</v>
      </c>
      <c r="Q77" s="119">
        <v>-2060.5696147502358</v>
      </c>
      <c r="R77" s="119">
        <v>-1820.0455784653866</v>
      </c>
      <c r="S77" s="119">
        <v>-1844.1775569371591</v>
      </c>
      <c r="T77" s="119">
        <v>-1675.8598732343726</v>
      </c>
      <c r="U77" s="119">
        <v>-1908.9355683262465</v>
      </c>
      <c r="V77" s="119">
        <v>-1942.1797239731809</v>
      </c>
      <c r="W77" s="119">
        <v>-1855.3738169908552</v>
      </c>
      <c r="X77" s="99">
        <v>72</v>
      </c>
    </row>
    <row r="78" spans="1:24" s="55" customFormat="1" ht="12.75" customHeight="1">
      <c r="A78" s="75">
        <v>73</v>
      </c>
      <c r="B78" s="93"/>
      <c r="C78" s="113" t="s">
        <v>632</v>
      </c>
      <c r="D78" s="119">
        <v>203177.03412592446</v>
      </c>
      <c r="E78" s="119">
        <v>207432.20008874082</v>
      </c>
      <c r="F78" s="119">
        <v>197851.72518353633</v>
      </c>
      <c r="G78" s="119">
        <v>154577.36879467123</v>
      </c>
      <c r="H78" s="119">
        <v>143058.57708890867</v>
      </c>
      <c r="I78" s="119">
        <v>143151.50240612394</v>
      </c>
      <c r="J78" s="119">
        <v>147840.41426950053</v>
      </c>
      <c r="K78" s="119">
        <v>145195.73537155066</v>
      </c>
      <c r="L78" s="119">
        <v>144024.68885639467</v>
      </c>
      <c r="M78" s="119">
        <v>151298.30603413231</v>
      </c>
      <c r="N78" s="119">
        <v>144556.3755482118</v>
      </c>
      <c r="O78" s="119">
        <v>143580.64779941409</v>
      </c>
      <c r="P78" s="119">
        <v>150096.33239638442</v>
      </c>
      <c r="Q78" s="119">
        <v>151671.32631825734</v>
      </c>
      <c r="R78" s="119">
        <v>148968.64272633713</v>
      </c>
      <c r="S78" s="119">
        <v>122144.73834458637</v>
      </c>
      <c r="T78" s="119">
        <v>126618.17797600712</v>
      </c>
      <c r="U78" s="119">
        <v>123822.02105504514</v>
      </c>
      <c r="V78" s="119">
        <v>125666.0506674418</v>
      </c>
      <c r="W78" s="119">
        <v>127925.10314648844</v>
      </c>
      <c r="X78" s="99">
        <v>73</v>
      </c>
    </row>
    <row r="79" spans="1:24" ht="14.25" customHeight="1">
      <c r="A79" s="75">
        <v>74</v>
      </c>
      <c r="B79" s="93"/>
      <c r="C79" s="114" t="s">
        <v>434</v>
      </c>
      <c r="D79" s="119">
        <v>2732.7959361356743</v>
      </c>
      <c r="E79" s="119">
        <v>2732.0814078699518</v>
      </c>
      <c r="F79" s="119">
        <v>2715.1869168995991</v>
      </c>
      <c r="G79" s="119">
        <v>2704.2165287760695</v>
      </c>
      <c r="H79" s="119">
        <v>2695.6860025203218</v>
      </c>
      <c r="I79" s="119">
        <v>2688.9799542153482</v>
      </c>
      <c r="J79" s="119">
        <v>2648.1783532929808</v>
      </c>
      <c r="K79" s="119">
        <v>2612.9738415536835</v>
      </c>
      <c r="L79" s="119">
        <v>2591.976254297319</v>
      </c>
      <c r="M79" s="119">
        <v>2546.3424330476223</v>
      </c>
      <c r="N79" s="119">
        <v>2512.1588623874018</v>
      </c>
      <c r="O79" s="119">
        <v>2550.0475902120274</v>
      </c>
      <c r="P79" s="119">
        <v>2582.6643818735838</v>
      </c>
      <c r="Q79" s="119">
        <v>2621.9134456168608</v>
      </c>
      <c r="R79" s="119">
        <v>2670.1851103393046</v>
      </c>
      <c r="S79" s="119">
        <v>2713.7789828442401</v>
      </c>
      <c r="T79" s="119">
        <v>2757.0697483256536</v>
      </c>
      <c r="U79" s="119">
        <v>2804.9287981382167</v>
      </c>
      <c r="V79" s="119">
        <v>2823.2502063374645</v>
      </c>
      <c r="W79" s="119">
        <v>2842.8140070056738</v>
      </c>
      <c r="X79" s="99">
        <v>74</v>
      </c>
    </row>
    <row r="80" spans="1:24" ht="12.75" customHeight="1">
      <c r="A80" s="75">
        <v>75</v>
      </c>
      <c r="B80" s="93"/>
      <c r="C80" s="180" t="s">
        <v>608</v>
      </c>
      <c r="D80" s="119"/>
      <c r="E80" s="119"/>
      <c r="F80" s="119"/>
      <c r="G80" s="119"/>
      <c r="H80" s="119"/>
      <c r="I80" s="119"/>
      <c r="J80" s="119"/>
      <c r="K80" s="119"/>
      <c r="L80" s="119"/>
      <c r="M80" s="119"/>
      <c r="N80" s="119"/>
      <c r="O80" s="119"/>
      <c r="P80" s="119"/>
      <c r="Q80" s="119"/>
      <c r="R80" s="119"/>
      <c r="S80" s="119"/>
      <c r="T80" s="119"/>
      <c r="U80" s="119"/>
      <c r="V80" s="119"/>
      <c r="W80" s="119"/>
      <c r="X80" s="99"/>
    </row>
    <row r="81" spans="1:24" ht="12.75" customHeight="1">
      <c r="A81" s="75"/>
      <c r="B81" s="93"/>
      <c r="C81" s="127" t="s">
        <v>443</v>
      </c>
      <c r="D81" s="119">
        <v>205909.83006206012</v>
      </c>
      <c r="E81" s="119">
        <v>210164.28149661078</v>
      </c>
      <c r="F81" s="119">
        <v>200566.91210043593</v>
      </c>
      <c r="G81" s="119">
        <v>157281.5853234473</v>
      </c>
      <c r="H81" s="119">
        <v>145754.26309142899</v>
      </c>
      <c r="I81" s="119">
        <v>145840.48236033929</v>
      </c>
      <c r="J81" s="119">
        <v>150488.59262279351</v>
      </c>
      <c r="K81" s="119">
        <v>147808.70921310433</v>
      </c>
      <c r="L81" s="119">
        <v>146616.665110692</v>
      </c>
      <c r="M81" s="119">
        <v>153844.64846717994</v>
      </c>
      <c r="N81" s="119">
        <v>147068.53441059921</v>
      </c>
      <c r="O81" s="119">
        <v>146130.69538962611</v>
      </c>
      <c r="P81" s="119">
        <v>152678.99677825801</v>
      </c>
      <c r="Q81" s="119">
        <v>154293.23976387421</v>
      </c>
      <c r="R81" s="119">
        <v>151638.82783667644</v>
      </c>
      <c r="S81" s="119">
        <v>124858.5173274306</v>
      </c>
      <c r="T81" s="119">
        <v>129375.24772433277</v>
      </c>
      <c r="U81" s="119">
        <v>126626.94985318337</v>
      </c>
      <c r="V81" s="119">
        <v>128489.30087377927</v>
      </c>
      <c r="W81" s="119">
        <v>130767.91715349411</v>
      </c>
      <c r="X81" s="99">
        <v>75</v>
      </c>
    </row>
    <row r="82" spans="1:24" ht="15" customHeight="1">
      <c r="A82" s="185" t="s">
        <v>619</v>
      </c>
      <c r="B82" s="104"/>
    </row>
    <row r="83" spans="1:24" s="107" customFormat="1" ht="12.95" customHeight="1">
      <c r="A83" s="105" t="s">
        <v>445</v>
      </c>
      <c r="C83" s="105"/>
      <c r="D83" s="106"/>
      <c r="E83" s="106"/>
      <c r="F83" s="106"/>
      <c r="G83" s="106"/>
      <c r="H83" s="106"/>
      <c r="I83" s="106"/>
      <c r="J83" s="106"/>
      <c r="K83" s="106"/>
      <c r="L83" s="106"/>
      <c r="M83" s="106"/>
      <c r="N83" s="106"/>
      <c r="O83" s="106"/>
      <c r="P83" s="106"/>
      <c r="Q83" s="106"/>
      <c r="R83" s="106"/>
      <c r="S83" s="106"/>
      <c r="T83" s="106"/>
      <c r="U83" s="106"/>
      <c r="V83" s="106"/>
      <c r="W83" s="106"/>
    </row>
    <row r="84" spans="1:24" ht="12.95" customHeight="1">
      <c r="A84" s="105" t="s">
        <v>435</v>
      </c>
      <c r="C84" s="105"/>
    </row>
    <row r="85" spans="1:24" ht="12.95" customHeight="1">
      <c r="A85" s="105" t="s">
        <v>436</v>
      </c>
      <c r="C85" s="105"/>
    </row>
    <row r="86" spans="1:24" ht="12.95" customHeight="1">
      <c r="A86" s="108" t="s">
        <v>437</v>
      </c>
      <c r="C86" s="109"/>
      <c r="D86" s="115"/>
      <c r="E86" s="115"/>
      <c r="F86" s="115"/>
      <c r="G86" s="115"/>
      <c r="H86" s="115"/>
      <c r="I86" s="115"/>
      <c r="J86" s="115"/>
      <c r="K86" s="115"/>
      <c r="L86" s="115"/>
      <c r="M86" s="115"/>
      <c r="N86" s="115"/>
      <c r="O86" s="115"/>
      <c r="P86" s="115"/>
      <c r="Q86" s="115"/>
      <c r="R86" s="115"/>
      <c r="S86" s="115"/>
      <c r="T86" s="115"/>
      <c r="U86" s="115"/>
      <c r="V86" s="115"/>
      <c r="W86" s="115"/>
    </row>
    <row r="87" spans="1:24" ht="12" customHeight="1">
      <c r="B87" s="108"/>
      <c r="C87" s="109"/>
      <c r="D87" s="116"/>
      <c r="E87" s="116"/>
      <c r="F87" s="116"/>
      <c r="G87" s="116"/>
      <c r="H87" s="116"/>
      <c r="I87" s="116"/>
      <c r="J87" s="116"/>
      <c r="K87" s="116"/>
      <c r="L87" s="116"/>
      <c r="M87" s="116"/>
      <c r="N87" s="116"/>
      <c r="O87" s="116"/>
      <c r="P87" s="116"/>
      <c r="Q87" s="116"/>
      <c r="R87" s="116"/>
      <c r="S87" s="116"/>
      <c r="T87" s="116"/>
      <c r="U87" s="116"/>
      <c r="V87" s="116"/>
      <c r="W87" s="116"/>
    </row>
    <row r="88" spans="1:24" ht="12" customHeight="1">
      <c r="B88" s="108"/>
      <c r="C88" s="109"/>
    </row>
    <row r="89" spans="1:24" ht="12" customHeight="1">
      <c r="B89" s="108"/>
    </row>
    <row r="90" spans="1:24" ht="12" customHeight="1">
      <c r="B90" s="108"/>
    </row>
    <row r="91" spans="1:24" ht="12" customHeight="1">
      <c r="B91" s="108"/>
    </row>
    <row r="92" spans="1:24" ht="15" customHeight="1">
      <c r="B92" s="108"/>
    </row>
    <row r="93" spans="1:24" ht="15" customHeight="1">
      <c r="B93" s="108"/>
    </row>
    <row r="94" spans="1:24" ht="15" customHeight="1">
      <c r="B94" s="108"/>
    </row>
    <row r="95" spans="1:24" ht="15" customHeight="1">
      <c r="B95" s="108"/>
    </row>
    <row r="96" spans="1:24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B186" s="108"/>
      <c r="C186" s="109"/>
    </row>
    <row r="187" spans="2:3" ht="15" customHeight="1">
      <c r="B187" s="108"/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>
      <c r="C213" s="109"/>
    </row>
    <row r="214" spans="3:3" ht="15" customHeight="1">
      <c r="C214" s="109"/>
    </row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  <row r="1667" ht="15" customHeight="1"/>
    <row r="1668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2.7109375" style="72" customWidth="1"/>
    <col min="4" max="8" width="9.7109375" style="72" hidden="1" customWidth="1"/>
    <col min="9" max="9" width="9.7109375" style="72" customWidth="1"/>
    <col min="10" max="13" width="9.7109375" style="72" hidden="1" customWidth="1"/>
    <col min="14" max="14" width="9.7109375" style="72" customWidth="1"/>
    <col min="15" max="18" width="9.7109375" style="72" hidden="1" customWidth="1"/>
    <col min="19" max="23" width="9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643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20.100000000000001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19">
        <v>210.8026484883687</v>
      </c>
      <c r="E5" s="119">
        <v>220.18811281125144</v>
      </c>
      <c r="F5" s="119">
        <v>209.2391306217435</v>
      </c>
      <c r="G5" s="119">
        <v>199.53341035128796</v>
      </c>
      <c r="H5" s="119">
        <v>199.68903517255183</v>
      </c>
      <c r="I5" s="119">
        <v>194.58273526181713</v>
      </c>
      <c r="J5" s="119">
        <v>195.7275083178472</v>
      </c>
      <c r="K5" s="119">
        <v>197.00116191353763</v>
      </c>
      <c r="L5" s="119">
        <v>188.69842085859352</v>
      </c>
      <c r="M5" s="119">
        <v>186.95099199213251</v>
      </c>
      <c r="N5" s="119">
        <v>185.07465081468547</v>
      </c>
      <c r="O5" s="119">
        <v>190.15903114685435</v>
      </c>
      <c r="P5" s="119">
        <v>196.92100359095477</v>
      </c>
      <c r="Q5" s="119">
        <v>204.39534449771114</v>
      </c>
      <c r="R5" s="119">
        <v>208.95684064852841</v>
      </c>
      <c r="S5" s="119">
        <v>224.61560516327299</v>
      </c>
      <c r="T5" s="119">
        <v>230.10256439089858</v>
      </c>
      <c r="U5" s="119">
        <v>250.19656794174557</v>
      </c>
      <c r="V5" s="119">
        <v>237.33768297832881</v>
      </c>
      <c r="W5" s="119">
        <v>239.29442162761154</v>
      </c>
      <c r="X5" s="81">
        <v>1</v>
      </c>
    </row>
    <row r="6" spans="1:25" s="55" customFormat="1" ht="12.75" customHeight="1">
      <c r="A6" s="75">
        <v>2</v>
      </c>
      <c r="B6" s="76" t="s">
        <v>292</v>
      </c>
      <c r="C6" s="80" t="s">
        <v>293</v>
      </c>
      <c r="D6" s="119">
        <v>203.87296556872141</v>
      </c>
      <c r="E6" s="119">
        <v>213.35981503216297</v>
      </c>
      <c r="F6" s="119">
        <v>202.25922820307775</v>
      </c>
      <c r="G6" s="119">
        <v>192.39371530101616</v>
      </c>
      <c r="H6" s="119">
        <v>192.2865297410234</v>
      </c>
      <c r="I6" s="119">
        <v>185.57702261779264</v>
      </c>
      <c r="J6" s="119">
        <v>188.52691841819848</v>
      </c>
      <c r="K6" s="119">
        <v>189.41667230399341</v>
      </c>
      <c r="L6" s="119">
        <v>180.00135709615046</v>
      </c>
      <c r="M6" s="119">
        <v>177.6422579821546</v>
      </c>
      <c r="N6" s="119">
        <v>175.36447262591807</v>
      </c>
      <c r="O6" s="119">
        <v>179.77734321909114</v>
      </c>
      <c r="P6" s="119">
        <v>184.22647295792035</v>
      </c>
      <c r="Q6" s="119">
        <v>194.48610423481136</v>
      </c>
      <c r="R6" s="119">
        <v>199.89882536661963</v>
      </c>
      <c r="S6" s="119">
        <v>214.71955084948229</v>
      </c>
      <c r="T6" s="119">
        <v>220.30633318127798</v>
      </c>
      <c r="U6" s="119">
        <v>241.30406578089307</v>
      </c>
      <c r="V6" s="119">
        <v>228.12585855186339</v>
      </c>
      <c r="W6" s="119">
        <v>229.56821191584856</v>
      </c>
      <c r="X6" s="81">
        <v>2</v>
      </c>
    </row>
    <row r="7" spans="1:25" s="55" customFormat="1" ht="12.75" customHeight="1">
      <c r="A7" s="75">
        <v>3</v>
      </c>
      <c r="B7" s="76" t="s">
        <v>294</v>
      </c>
      <c r="C7" s="80" t="s">
        <v>295</v>
      </c>
      <c r="D7" s="119">
        <v>5.0602075850608994</v>
      </c>
      <c r="E7" s="119">
        <v>4.9796746493087003</v>
      </c>
      <c r="F7" s="119">
        <v>5.2096511940227002</v>
      </c>
      <c r="G7" s="119">
        <v>5.3770142844889994</v>
      </c>
      <c r="H7" s="119">
        <v>5.6231661783798295</v>
      </c>
      <c r="I7" s="119">
        <v>7.1949159045452999</v>
      </c>
      <c r="J7" s="119">
        <v>5.4034797449042999</v>
      </c>
      <c r="K7" s="119">
        <v>5.8684448669569003</v>
      </c>
      <c r="L7" s="119">
        <v>7.0195077365010992</v>
      </c>
      <c r="M7" s="119">
        <v>7.6060942609420001</v>
      </c>
      <c r="N7" s="119">
        <v>8.0479635750596987</v>
      </c>
      <c r="O7" s="119">
        <v>8.7680420595849995</v>
      </c>
      <c r="P7" s="119">
        <v>11.037541912522499</v>
      </c>
      <c r="Q7" s="119">
        <v>8.2597794924263006</v>
      </c>
      <c r="R7" s="119">
        <v>7.4173614204685006</v>
      </c>
      <c r="S7" s="119">
        <v>8.2848379854761998</v>
      </c>
      <c r="T7" s="119">
        <v>8.2922796328817991</v>
      </c>
      <c r="U7" s="119">
        <v>7.4250184164908006</v>
      </c>
      <c r="V7" s="119">
        <v>7.7513631543465999</v>
      </c>
      <c r="W7" s="119">
        <v>8.1349388659833792</v>
      </c>
      <c r="X7" s="81">
        <v>3</v>
      </c>
      <c r="Y7" s="82"/>
    </row>
    <row r="8" spans="1:25" s="55" customFormat="1" ht="12.75" customHeight="1">
      <c r="A8" s="75">
        <v>4</v>
      </c>
      <c r="B8" s="76" t="s">
        <v>296</v>
      </c>
      <c r="C8" s="80" t="s">
        <v>297</v>
      </c>
      <c r="D8" s="119">
        <v>1.8694753345863999</v>
      </c>
      <c r="E8" s="119">
        <v>1.8486231297797999</v>
      </c>
      <c r="F8" s="119">
        <v>1.770251224643</v>
      </c>
      <c r="G8" s="119">
        <v>1.7626807657828001</v>
      </c>
      <c r="H8" s="119">
        <v>1.7793392531486001</v>
      </c>
      <c r="I8" s="119">
        <v>1.8107967394791999</v>
      </c>
      <c r="J8" s="119">
        <v>1.7971101547443999</v>
      </c>
      <c r="K8" s="119">
        <v>1.7160447425873</v>
      </c>
      <c r="L8" s="119">
        <v>1.6775560259420002</v>
      </c>
      <c r="M8" s="119">
        <v>1.7026397490359002</v>
      </c>
      <c r="N8" s="119">
        <v>1.6622146137077001</v>
      </c>
      <c r="O8" s="119">
        <v>1.6136458681782</v>
      </c>
      <c r="P8" s="119">
        <v>1.6569887205118998</v>
      </c>
      <c r="Q8" s="119">
        <v>1.6494607704735</v>
      </c>
      <c r="R8" s="119">
        <v>1.6406538614402999</v>
      </c>
      <c r="S8" s="119">
        <v>1.6112163283145</v>
      </c>
      <c r="T8" s="119">
        <v>1.5039515767388001</v>
      </c>
      <c r="U8" s="119">
        <v>1.4674837443617001</v>
      </c>
      <c r="V8" s="119">
        <v>1.4604612721187999</v>
      </c>
      <c r="W8" s="119">
        <v>1.5912708457795999</v>
      </c>
      <c r="X8" s="81">
        <v>4</v>
      </c>
    </row>
    <row r="9" spans="1:25" s="55" customFormat="1" ht="12.75" customHeight="1">
      <c r="A9" s="75">
        <v>5</v>
      </c>
      <c r="B9" s="76" t="s">
        <v>298</v>
      </c>
      <c r="C9" s="83" t="s">
        <v>299</v>
      </c>
      <c r="D9" s="119">
        <v>222.4037755054448</v>
      </c>
      <c r="E9" s="119">
        <v>179.55327845797581</v>
      </c>
      <c r="F9" s="119">
        <v>190.37801293244695</v>
      </c>
      <c r="G9" s="119">
        <v>185.30862032840841</v>
      </c>
      <c r="H9" s="119">
        <v>130.19369959424549</v>
      </c>
      <c r="I9" s="119">
        <v>107.77036080558084</v>
      </c>
      <c r="J9" s="119">
        <v>107.56781990109518</v>
      </c>
      <c r="K9" s="119">
        <v>124.75894837151479</v>
      </c>
      <c r="L9" s="119">
        <v>122.35720449871634</v>
      </c>
      <c r="M9" s="119">
        <v>170.4509141032018</v>
      </c>
      <c r="N9" s="119">
        <v>122.70419620456663</v>
      </c>
      <c r="O9" s="119">
        <v>105.25757855181222</v>
      </c>
      <c r="P9" s="119">
        <v>126.21611178356054</v>
      </c>
      <c r="Q9" s="119">
        <v>119.13422600240902</v>
      </c>
      <c r="R9" s="119">
        <v>114.7971372983686</v>
      </c>
      <c r="S9" s="119">
        <v>97.202143367708302</v>
      </c>
      <c r="T9" s="119">
        <v>88.954591595995666</v>
      </c>
      <c r="U9" s="119">
        <v>93.372774330851911</v>
      </c>
      <c r="V9" s="119">
        <v>101.49326613651323</v>
      </c>
      <c r="W9" s="119">
        <v>98.892286896615218</v>
      </c>
      <c r="X9" s="81">
        <v>5</v>
      </c>
    </row>
    <row r="10" spans="1:25" s="55" customFormat="1" ht="12.75" customHeight="1">
      <c r="A10" s="75">
        <v>6</v>
      </c>
      <c r="B10" s="76" t="s">
        <v>300</v>
      </c>
      <c r="C10" s="84" t="s">
        <v>301</v>
      </c>
      <c r="D10" s="119">
        <v>181.60929999999999</v>
      </c>
      <c r="E10" s="119">
        <v>144.7123</v>
      </c>
      <c r="F10" s="119">
        <v>156.63949999999997</v>
      </c>
      <c r="G10" s="119">
        <v>149.29079999999996</v>
      </c>
      <c r="H10" s="119">
        <v>93.022800000000004</v>
      </c>
      <c r="I10" s="119">
        <v>75.172899999999998</v>
      </c>
      <c r="J10" s="119">
        <v>70.588000000000008</v>
      </c>
      <c r="K10" s="119">
        <v>93.796199999999999</v>
      </c>
      <c r="L10" s="119">
        <v>100.93372331953637</v>
      </c>
      <c r="M10" s="119">
        <v>104.83356376129774</v>
      </c>
      <c r="N10" s="119">
        <v>94.616945327854637</v>
      </c>
      <c r="O10" s="119">
        <v>86.190645335893791</v>
      </c>
      <c r="P10" s="119">
        <v>107.57091578594518</v>
      </c>
      <c r="Q10" s="119">
        <v>97.554759400488336</v>
      </c>
      <c r="R10" s="119">
        <v>96.625592930247876</v>
      </c>
      <c r="S10" s="119">
        <v>78.679694999999995</v>
      </c>
      <c r="T10" s="119">
        <v>72.069746000000009</v>
      </c>
      <c r="U10" s="119">
        <v>79.61980551902812</v>
      </c>
      <c r="V10" s="119">
        <v>83.615477023945402</v>
      </c>
      <c r="W10" s="119">
        <v>83.10352495832133</v>
      </c>
      <c r="X10" s="81">
        <v>6</v>
      </c>
    </row>
    <row r="11" spans="1:25" s="55" customFormat="1" ht="12.75" customHeight="1">
      <c r="A11" s="75">
        <v>7</v>
      </c>
      <c r="B11" s="76" t="s">
        <v>302</v>
      </c>
      <c r="C11" s="80" t="s">
        <v>303</v>
      </c>
      <c r="D11" s="119">
        <v>11.600199999999999</v>
      </c>
      <c r="E11" s="119">
        <v>14.407300000000001</v>
      </c>
      <c r="F11" s="119">
        <v>13.1035</v>
      </c>
      <c r="G11" s="119">
        <v>13.564199999999998</v>
      </c>
      <c r="H11" s="119">
        <v>13.358099999999999</v>
      </c>
      <c r="I11" s="119">
        <v>12.917899999999998</v>
      </c>
      <c r="J11" s="119">
        <v>12.211300000000001</v>
      </c>
      <c r="K11" s="119">
        <v>10.836499999999997</v>
      </c>
      <c r="L11" s="119">
        <v>4.5940344265437343</v>
      </c>
      <c r="M11" s="119">
        <v>5.4534396325301824</v>
      </c>
      <c r="N11" s="119">
        <v>5.308452866298329</v>
      </c>
      <c r="O11" s="119">
        <v>2.3880809001165644</v>
      </c>
      <c r="P11" s="119">
        <v>2.0190070082605054</v>
      </c>
      <c r="Q11" s="119">
        <v>1.6206110416125514</v>
      </c>
      <c r="R11" s="119">
        <v>0.84636675822289376</v>
      </c>
      <c r="S11" s="119">
        <v>1.8719302959220498</v>
      </c>
      <c r="T11" s="119">
        <v>0.95139155206286841</v>
      </c>
      <c r="U11" s="119">
        <v>0.74665970600017406</v>
      </c>
      <c r="V11" s="119">
        <v>0.85891432391662792</v>
      </c>
      <c r="W11" s="119">
        <v>0.87553618884504203</v>
      </c>
      <c r="X11" s="81">
        <v>7</v>
      </c>
    </row>
    <row r="12" spans="1:25" s="55" customFormat="1" ht="12.75" customHeight="1">
      <c r="A12" s="75">
        <v>8</v>
      </c>
      <c r="B12" s="76" t="s">
        <v>304</v>
      </c>
      <c r="C12" s="80" t="s">
        <v>305</v>
      </c>
      <c r="D12" s="119">
        <v>29.194275505444768</v>
      </c>
      <c r="E12" s="119">
        <v>20.433678457975802</v>
      </c>
      <c r="F12" s="119">
        <v>20.635012932446916</v>
      </c>
      <c r="G12" s="119">
        <v>22.453620328408384</v>
      </c>
      <c r="H12" s="119">
        <v>23.81279959424549</v>
      </c>
      <c r="I12" s="119">
        <v>19.679560805580831</v>
      </c>
      <c r="J12" s="119">
        <v>24.768519901095154</v>
      </c>
      <c r="K12" s="119">
        <v>20.126248371514794</v>
      </c>
      <c r="L12" s="119">
        <v>16.82944675263624</v>
      </c>
      <c r="M12" s="119">
        <v>60.163910709373873</v>
      </c>
      <c r="N12" s="119">
        <v>22.778798010413666</v>
      </c>
      <c r="O12" s="119">
        <v>16.678852315801848</v>
      </c>
      <c r="P12" s="119">
        <v>16.626188989354887</v>
      </c>
      <c r="Q12" s="119">
        <v>19.958855560308137</v>
      </c>
      <c r="R12" s="119">
        <v>17.325177609897825</v>
      </c>
      <c r="S12" s="119">
        <v>16.650518071786255</v>
      </c>
      <c r="T12" s="119">
        <v>15.933454043932773</v>
      </c>
      <c r="U12" s="119">
        <v>13.006309105823606</v>
      </c>
      <c r="V12" s="119">
        <v>17.018874788651168</v>
      </c>
      <c r="W12" s="119">
        <v>14.913225749448831</v>
      </c>
      <c r="X12" s="81">
        <v>8</v>
      </c>
    </row>
    <row r="13" spans="1:25" s="55" customFormat="1" ht="12.75" customHeight="1">
      <c r="A13" s="75">
        <v>9</v>
      </c>
      <c r="B13" s="76" t="s">
        <v>306</v>
      </c>
      <c r="C13" s="85" t="s">
        <v>307</v>
      </c>
      <c r="D13" s="119">
        <v>2634.690748253186</v>
      </c>
      <c r="E13" s="119">
        <v>2632.4046568300541</v>
      </c>
      <c r="F13" s="119">
        <v>2616.0557986576341</v>
      </c>
      <c r="G13" s="119">
        <v>2267.672490982633</v>
      </c>
      <c r="H13" s="119">
        <v>2320.8837617837548</v>
      </c>
      <c r="I13" s="119">
        <v>2193.4715498879245</v>
      </c>
      <c r="J13" s="119">
        <v>2181.5263662057232</v>
      </c>
      <c r="K13" s="119">
        <v>2077.0299673122095</v>
      </c>
      <c r="L13" s="119">
        <v>2092.1027657938016</v>
      </c>
      <c r="M13" s="119">
        <v>2074.5520264560346</v>
      </c>
      <c r="N13" s="119">
        <v>1988.8343530599282</v>
      </c>
      <c r="O13" s="119">
        <v>2012.0685084104191</v>
      </c>
      <c r="P13" s="119">
        <v>2162.2173295826824</v>
      </c>
      <c r="Q13" s="119">
        <v>2218.8319185875289</v>
      </c>
      <c r="R13" s="119">
        <v>1982.7234449636258</v>
      </c>
      <c r="S13" s="119">
        <v>2183.441682350739</v>
      </c>
      <c r="T13" s="119">
        <v>2210.2655016981271</v>
      </c>
      <c r="U13" s="119">
        <v>2034.2826187553651</v>
      </c>
      <c r="V13" s="119">
        <v>2019.0476139532691</v>
      </c>
      <c r="W13" s="119">
        <v>1997.4932191258285</v>
      </c>
      <c r="X13" s="81">
        <v>9</v>
      </c>
    </row>
    <row r="14" spans="1:25" s="55" customFormat="1" ht="12.75" customHeight="1">
      <c r="A14" s="75">
        <v>10</v>
      </c>
      <c r="B14" s="76" t="s">
        <v>308</v>
      </c>
      <c r="C14" s="80" t="s">
        <v>309</v>
      </c>
      <c r="D14" s="119">
        <v>199.44311497422768</v>
      </c>
      <c r="E14" s="119">
        <v>198.99871431859049</v>
      </c>
      <c r="F14" s="119">
        <v>192.75903204248462</v>
      </c>
      <c r="G14" s="119">
        <v>190.058715928856</v>
      </c>
      <c r="H14" s="119">
        <v>177.61714876135224</v>
      </c>
      <c r="I14" s="119">
        <v>172.78721216623575</v>
      </c>
      <c r="J14" s="119">
        <v>179.3810287122902</v>
      </c>
      <c r="K14" s="119">
        <v>174.18186398582299</v>
      </c>
      <c r="L14" s="119">
        <v>173.35827036885786</v>
      </c>
      <c r="M14" s="119">
        <v>170.94924126826942</v>
      </c>
      <c r="N14" s="119">
        <v>158.42513371671504</v>
      </c>
      <c r="O14" s="119">
        <v>163.69360102773447</v>
      </c>
      <c r="P14" s="119">
        <v>155.50108533477615</v>
      </c>
      <c r="Q14" s="119">
        <v>145.27167622177652</v>
      </c>
      <c r="R14" s="119">
        <v>150.44631020426675</v>
      </c>
      <c r="S14" s="119">
        <v>158.81910841030574</v>
      </c>
      <c r="T14" s="119">
        <v>146.57349948385465</v>
      </c>
      <c r="U14" s="119">
        <v>146.84328241458127</v>
      </c>
      <c r="V14" s="119">
        <v>137.42315562791308</v>
      </c>
      <c r="W14" s="119">
        <v>137.24050797922868</v>
      </c>
      <c r="X14" s="81">
        <v>10</v>
      </c>
    </row>
    <row r="15" spans="1:25" s="55" customFormat="1" ht="12.75" customHeight="1">
      <c r="A15" s="75">
        <v>11</v>
      </c>
      <c r="B15" s="76" t="s">
        <v>310</v>
      </c>
      <c r="C15" s="80" t="s">
        <v>311</v>
      </c>
      <c r="D15" s="119">
        <v>41.721676646708545</v>
      </c>
      <c r="E15" s="119">
        <v>41.085327893130426</v>
      </c>
      <c r="F15" s="119">
        <v>39.881916174016794</v>
      </c>
      <c r="G15" s="119">
        <v>34.437581471048077</v>
      </c>
      <c r="H15" s="119">
        <v>31.50726064019095</v>
      </c>
      <c r="I15" s="119">
        <v>28.019691789377799</v>
      </c>
      <c r="J15" s="119">
        <v>29.629051847451443</v>
      </c>
      <c r="K15" s="119">
        <v>21.329978894729358</v>
      </c>
      <c r="L15" s="119">
        <v>27.295262119950483</v>
      </c>
      <c r="M15" s="119">
        <v>23.81988849745127</v>
      </c>
      <c r="N15" s="119">
        <v>24.474340958695343</v>
      </c>
      <c r="O15" s="119">
        <v>21.579736841291624</v>
      </c>
      <c r="P15" s="119">
        <v>21.338645575561781</v>
      </c>
      <c r="Q15" s="119">
        <v>17.652563429389193</v>
      </c>
      <c r="R15" s="119">
        <v>14.842145501059644</v>
      </c>
      <c r="S15" s="119">
        <v>13.824488832809703</v>
      </c>
      <c r="T15" s="119">
        <v>10.471836284031907</v>
      </c>
      <c r="U15" s="119">
        <v>9.9758563840820873</v>
      </c>
      <c r="V15" s="119">
        <v>12.065232431980409</v>
      </c>
      <c r="W15" s="119">
        <v>10.232680812178943</v>
      </c>
      <c r="X15" s="81">
        <v>11</v>
      </c>
    </row>
    <row r="16" spans="1:25" s="55" customFormat="1" ht="12.75" customHeight="1">
      <c r="A16" s="75">
        <v>12</v>
      </c>
      <c r="B16" s="76" t="s">
        <v>312</v>
      </c>
      <c r="C16" s="80" t="s">
        <v>313</v>
      </c>
      <c r="D16" s="119">
        <v>51.74918035895432</v>
      </c>
      <c r="E16" s="119">
        <v>49.394980765728491</v>
      </c>
      <c r="F16" s="119">
        <v>47.679676923589781</v>
      </c>
      <c r="G16" s="119">
        <v>50.246186663734093</v>
      </c>
      <c r="H16" s="119">
        <v>50.709159008107434</v>
      </c>
      <c r="I16" s="119">
        <v>22.087074334702788</v>
      </c>
      <c r="J16" s="119">
        <v>21.559467809337676</v>
      </c>
      <c r="K16" s="119">
        <v>17.788215614378164</v>
      </c>
      <c r="L16" s="119">
        <v>72.138970792298409</v>
      </c>
      <c r="M16" s="119">
        <v>95.947990399812355</v>
      </c>
      <c r="N16" s="119">
        <v>92.336073609938566</v>
      </c>
      <c r="O16" s="119">
        <v>77.921573116783009</v>
      </c>
      <c r="P16" s="119">
        <v>97.478938807137951</v>
      </c>
      <c r="Q16" s="119">
        <v>105.90782962408113</v>
      </c>
      <c r="R16" s="119">
        <v>119.79436386410455</v>
      </c>
      <c r="S16" s="119">
        <v>135.97073485671945</v>
      </c>
      <c r="T16" s="119">
        <v>168.37903205392507</v>
      </c>
      <c r="U16" s="119">
        <v>92.339918926933066</v>
      </c>
      <c r="V16" s="119">
        <v>108.47004316912705</v>
      </c>
      <c r="W16" s="119">
        <v>156.8468625653332</v>
      </c>
      <c r="X16" s="81">
        <v>12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19">
        <v>234.32736700021871</v>
      </c>
      <c r="E17" s="119">
        <v>225.62713639561463</v>
      </c>
      <c r="F17" s="119">
        <v>222.34032718944988</v>
      </c>
      <c r="G17" s="119">
        <v>191.75710914417323</v>
      </c>
      <c r="H17" s="119">
        <v>227.12050998966484</v>
      </c>
      <c r="I17" s="119">
        <v>178.58996997431143</v>
      </c>
      <c r="J17" s="119">
        <v>185.94665378264611</v>
      </c>
      <c r="K17" s="119">
        <v>165.43581329656735</v>
      </c>
      <c r="L17" s="119">
        <v>171.21606171885603</v>
      </c>
      <c r="M17" s="119">
        <v>161.37929206703225</v>
      </c>
      <c r="N17" s="119">
        <v>221.18679965058362</v>
      </c>
      <c r="O17" s="119">
        <v>184.01526332127767</v>
      </c>
      <c r="P17" s="119">
        <v>198.43095754564047</v>
      </c>
      <c r="Q17" s="119">
        <v>236.74793320187095</v>
      </c>
      <c r="R17" s="119">
        <v>186.70384213517005</v>
      </c>
      <c r="S17" s="119">
        <v>200.49654513191055</v>
      </c>
      <c r="T17" s="119">
        <v>175.1108722668651</v>
      </c>
      <c r="U17" s="119">
        <v>155.68421132402079</v>
      </c>
      <c r="V17" s="119">
        <v>157.73128548394544</v>
      </c>
      <c r="W17" s="119">
        <v>146.64488172493762</v>
      </c>
      <c r="X17" s="81">
        <v>13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19">
        <v>6.1543351796169965</v>
      </c>
      <c r="E18" s="119">
        <v>6.3799994250908245</v>
      </c>
      <c r="F18" s="119">
        <v>6.4310911379851792</v>
      </c>
      <c r="G18" s="119">
        <v>6.7156933078957071</v>
      </c>
      <c r="H18" s="119">
        <v>7.3131991410902923</v>
      </c>
      <c r="I18" s="119">
        <v>8.5458718637793094</v>
      </c>
      <c r="J18" s="119">
        <v>9.3710194240366746</v>
      </c>
      <c r="K18" s="119">
        <v>9.5812448923378923</v>
      </c>
      <c r="L18" s="119">
        <v>9.0636690026497639</v>
      </c>
      <c r="M18" s="119">
        <v>9.1054682378416629</v>
      </c>
      <c r="N18" s="119">
        <v>9.4895289181803193</v>
      </c>
      <c r="O18" s="119">
        <v>9.0509356403731545</v>
      </c>
      <c r="P18" s="119">
        <v>9.1311343899168484</v>
      </c>
      <c r="Q18" s="119">
        <v>10.253389808118373</v>
      </c>
      <c r="R18" s="119">
        <v>8.2029200898790595</v>
      </c>
      <c r="S18" s="119">
        <v>7.7819062374271502</v>
      </c>
      <c r="T18" s="119">
        <v>6.6126405095933904</v>
      </c>
      <c r="U18" s="119">
        <v>7.3231216654594329</v>
      </c>
      <c r="V18" s="119">
        <v>7.556567923531909</v>
      </c>
      <c r="W18" s="119">
        <v>6.9845364498442173</v>
      </c>
      <c r="X18" s="81">
        <v>14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19">
        <v>236.42788353760002</v>
      </c>
      <c r="E19" s="119">
        <v>236.00111077150001</v>
      </c>
      <c r="F19" s="119">
        <v>211.41550130660997</v>
      </c>
      <c r="G19" s="119">
        <v>220.58128779790002</v>
      </c>
      <c r="H19" s="119">
        <v>202.35201280349997</v>
      </c>
      <c r="I19" s="119">
        <v>216.01653871125998</v>
      </c>
      <c r="J19" s="119">
        <v>198.64014520571999</v>
      </c>
      <c r="K19" s="119">
        <v>203.40137905099999</v>
      </c>
      <c r="L19" s="119">
        <v>204.6163607018612</v>
      </c>
      <c r="M19" s="119">
        <v>211.23849939007485</v>
      </c>
      <c r="N19" s="119">
        <v>241.31715790211445</v>
      </c>
      <c r="O19" s="119">
        <v>230.15106307103611</v>
      </c>
      <c r="P19" s="119">
        <v>221.15592515739431</v>
      </c>
      <c r="Q19" s="119">
        <v>217.74858369637872</v>
      </c>
      <c r="R19" s="119">
        <v>236.90059968854922</v>
      </c>
      <c r="S19" s="119">
        <v>200.57464735662793</v>
      </c>
      <c r="T19" s="119">
        <v>204.50705944798713</v>
      </c>
      <c r="U19" s="119">
        <v>189.83371182802173</v>
      </c>
      <c r="V19" s="119">
        <v>193.484583452051</v>
      </c>
      <c r="W19" s="119">
        <v>185.5191714763464</v>
      </c>
      <c r="X19" s="81">
        <v>15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19">
        <v>49.808099999999996</v>
      </c>
      <c r="E20" s="119">
        <v>42.559000000000005</v>
      </c>
      <c r="F20" s="119">
        <v>34.360799999999998</v>
      </c>
      <c r="G20" s="119">
        <v>32.755599999999994</v>
      </c>
      <c r="H20" s="119">
        <v>28.101300000000002</v>
      </c>
      <c r="I20" s="119">
        <v>30.687899999999999</v>
      </c>
      <c r="J20" s="119">
        <v>25.441100000000002</v>
      </c>
      <c r="K20" s="119">
        <v>25.296799999999998</v>
      </c>
      <c r="L20" s="119">
        <v>20.108699999999999</v>
      </c>
      <c r="M20" s="119">
        <v>22.074184474103586</v>
      </c>
      <c r="N20" s="119">
        <v>21.932099999999998</v>
      </c>
      <c r="O20" s="119">
        <v>21.676499999999997</v>
      </c>
      <c r="P20" s="119">
        <v>23.159700000000001</v>
      </c>
      <c r="Q20" s="119">
        <v>22.806899999999999</v>
      </c>
      <c r="R20" s="119">
        <v>17.350479000000004</v>
      </c>
      <c r="S20" s="119">
        <v>22.2273</v>
      </c>
      <c r="T20" s="119">
        <v>21.517199999999999</v>
      </c>
      <c r="U20" s="119">
        <v>20.6739</v>
      </c>
      <c r="V20" s="119">
        <v>21.254981841512997</v>
      </c>
      <c r="W20" s="119">
        <v>22.457848581918</v>
      </c>
      <c r="X20" s="81">
        <v>16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19">
        <v>186.61978353760003</v>
      </c>
      <c r="E21" s="119">
        <v>193.44211077149998</v>
      </c>
      <c r="F21" s="119">
        <v>177.05470130660999</v>
      </c>
      <c r="G21" s="119">
        <v>187.8256877979</v>
      </c>
      <c r="H21" s="119">
        <v>174.25071280349999</v>
      </c>
      <c r="I21" s="119">
        <v>185.32863871126003</v>
      </c>
      <c r="J21" s="119">
        <v>173.19904520571998</v>
      </c>
      <c r="K21" s="119">
        <v>178.10457905099997</v>
      </c>
      <c r="L21" s="119">
        <v>184.5076607018612</v>
      </c>
      <c r="M21" s="119">
        <v>189.16431491597126</v>
      </c>
      <c r="N21" s="119">
        <v>219.38505790211443</v>
      </c>
      <c r="O21" s="119">
        <v>208.47456307103613</v>
      </c>
      <c r="P21" s="119">
        <v>197.99622515739432</v>
      </c>
      <c r="Q21" s="119">
        <v>194.9416836963787</v>
      </c>
      <c r="R21" s="119">
        <v>219.55012068854921</v>
      </c>
      <c r="S21" s="119">
        <v>178.34734735662795</v>
      </c>
      <c r="T21" s="119">
        <v>182.98985944798713</v>
      </c>
      <c r="U21" s="119">
        <v>169.1598118280217</v>
      </c>
      <c r="V21" s="119">
        <v>172.22960161053797</v>
      </c>
      <c r="W21" s="119">
        <v>163.0613228944284</v>
      </c>
      <c r="X21" s="81">
        <v>17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19">
        <v>503.81885791772009</v>
      </c>
      <c r="E22" s="119">
        <v>556.23574856751304</v>
      </c>
      <c r="F22" s="119">
        <v>570.35271627381292</v>
      </c>
      <c r="G22" s="119">
        <v>261.06687458092347</v>
      </c>
      <c r="H22" s="119">
        <v>357.44860463524259</v>
      </c>
      <c r="I22" s="119">
        <v>274.28260132265609</v>
      </c>
      <c r="J22" s="119">
        <v>348.65928561445514</v>
      </c>
      <c r="K22" s="119">
        <v>333.0303199945252</v>
      </c>
      <c r="L22" s="119">
        <v>277.91937216181236</v>
      </c>
      <c r="M22" s="119">
        <v>261.84192032221301</v>
      </c>
      <c r="N22" s="119">
        <v>191.14156266197026</v>
      </c>
      <c r="O22" s="119">
        <v>211.15845822627418</v>
      </c>
      <c r="P22" s="119">
        <v>256.54116383187721</v>
      </c>
      <c r="Q22" s="119">
        <v>291.95198040588792</v>
      </c>
      <c r="R22" s="119">
        <v>254.72300210183317</v>
      </c>
      <c r="S22" s="119">
        <v>350.56177166490943</v>
      </c>
      <c r="T22" s="119">
        <v>334.64030163588768</v>
      </c>
      <c r="U22" s="119">
        <v>306.49810925473895</v>
      </c>
      <c r="V22" s="119">
        <v>302.95165071817195</v>
      </c>
      <c r="W22" s="119">
        <v>297.25589344934042</v>
      </c>
      <c r="X22" s="81">
        <v>18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19">
        <v>42.824840774542587</v>
      </c>
      <c r="E23" s="119">
        <v>42.344723722417349</v>
      </c>
      <c r="F23" s="119">
        <v>39.735954680930824</v>
      </c>
      <c r="G23" s="119">
        <v>45.588714282696671</v>
      </c>
      <c r="H23" s="119">
        <v>45.805890192209247</v>
      </c>
      <c r="I23" s="119">
        <v>44.129721787061499</v>
      </c>
      <c r="J23" s="119">
        <v>50.117448246964337</v>
      </c>
      <c r="K23" s="119">
        <v>34.816992580948565</v>
      </c>
      <c r="L23" s="119">
        <v>23.014380585011033</v>
      </c>
      <c r="M23" s="119">
        <v>11.849702859677445</v>
      </c>
      <c r="N23" s="119">
        <v>9.3107398735481706</v>
      </c>
      <c r="O23" s="119">
        <v>17.716300448017627</v>
      </c>
      <c r="P23" s="119">
        <v>16.618422388193746</v>
      </c>
      <c r="Q23" s="119">
        <v>19.367613549613232</v>
      </c>
      <c r="R23" s="119">
        <v>12.341016403296756</v>
      </c>
      <c r="S23" s="119">
        <v>10.814578431579941</v>
      </c>
      <c r="T23" s="119">
        <v>13.612837830443176</v>
      </c>
      <c r="U23" s="119">
        <v>14.175750837480445</v>
      </c>
      <c r="V23" s="119">
        <v>13.809920043158826</v>
      </c>
      <c r="W23" s="119">
        <v>11.598629755527021</v>
      </c>
      <c r="X23" s="81">
        <v>19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19">
        <v>32.224016755414041</v>
      </c>
      <c r="E24" s="119">
        <v>31.755789908373004</v>
      </c>
      <c r="F24" s="119">
        <v>28.544899883093855</v>
      </c>
      <c r="G24" s="119">
        <v>29.889356437221366</v>
      </c>
      <c r="H24" s="119">
        <v>28.602229635024241</v>
      </c>
      <c r="I24" s="119">
        <v>24.550027664600503</v>
      </c>
      <c r="J24" s="119">
        <v>23.899536531594645</v>
      </c>
      <c r="K24" s="119">
        <v>22.605125404837317</v>
      </c>
      <c r="L24" s="119">
        <v>25.96780196627353</v>
      </c>
      <c r="M24" s="119">
        <v>24.704819909322669</v>
      </c>
      <c r="N24" s="119">
        <v>27.934652061403401</v>
      </c>
      <c r="O24" s="119">
        <v>26.127730260683997</v>
      </c>
      <c r="P24" s="119">
        <v>24.037331741726273</v>
      </c>
      <c r="Q24" s="119">
        <v>26.878702598164775</v>
      </c>
      <c r="R24" s="119">
        <v>25.136065482223497</v>
      </c>
      <c r="S24" s="119">
        <v>29.224302014258491</v>
      </c>
      <c r="T24" s="119">
        <v>23.672012769400904</v>
      </c>
      <c r="U24" s="119">
        <v>23.310867627496979</v>
      </c>
      <c r="V24" s="119">
        <v>23.269277131648341</v>
      </c>
      <c r="W24" s="119">
        <v>22.676000669269868</v>
      </c>
      <c r="X24" s="81">
        <v>20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19">
        <v>647.87140314932003</v>
      </c>
      <c r="E25" s="119">
        <v>633.96742420209762</v>
      </c>
      <c r="F25" s="119">
        <v>643.08946880092719</v>
      </c>
      <c r="G25" s="119">
        <v>616.10872492526119</v>
      </c>
      <c r="H25" s="119">
        <v>598.94239930610149</v>
      </c>
      <c r="I25" s="119">
        <v>599.32527809357452</v>
      </c>
      <c r="J25" s="119">
        <v>527.80833836516808</v>
      </c>
      <c r="K25" s="119">
        <v>505.90339100596805</v>
      </c>
      <c r="L25" s="119">
        <v>522.35975419777174</v>
      </c>
      <c r="M25" s="119">
        <v>506.26292504885748</v>
      </c>
      <c r="N25" s="119">
        <v>465.28468573656971</v>
      </c>
      <c r="O25" s="119">
        <v>486.4875302562279</v>
      </c>
      <c r="P25" s="119">
        <v>546.82193251614092</v>
      </c>
      <c r="Q25" s="119">
        <v>549.26126450387892</v>
      </c>
      <c r="R25" s="119">
        <v>490.19001055742314</v>
      </c>
      <c r="S25" s="119">
        <v>493.05043757042762</v>
      </c>
      <c r="T25" s="119">
        <v>521.27823859634736</v>
      </c>
      <c r="U25" s="119">
        <v>507.71299543729947</v>
      </c>
      <c r="V25" s="119">
        <v>503.23794870119002</v>
      </c>
      <c r="W25" s="119">
        <v>493.17482870428569</v>
      </c>
      <c r="X25" s="81">
        <v>21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19">
        <v>96.61833471234219</v>
      </c>
      <c r="E26" s="119">
        <v>95.067266235452792</v>
      </c>
      <c r="F26" s="119">
        <v>98.617962747895945</v>
      </c>
      <c r="G26" s="119">
        <v>95.64960952616525</v>
      </c>
      <c r="H26" s="119">
        <v>89.633700047584256</v>
      </c>
      <c r="I26" s="119">
        <v>88.763019757988076</v>
      </c>
      <c r="J26" s="119">
        <v>87.036877010587332</v>
      </c>
      <c r="K26" s="119">
        <v>84.501410154771492</v>
      </c>
      <c r="L26" s="119">
        <v>82.478576954262664</v>
      </c>
      <c r="M26" s="119">
        <v>75.726322508020829</v>
      </c>
      <c r="N26" s="119">
        <v>74.554023322662331</v>
      </c>
      <c r="O26" s="119">
        <v>75.285557627259323</v>
      </c>
      <c r="P26" s="119">
        <v>74.952743643347489</v>
      </c>
      <c r="Q26" s="119">
        <v>79.191636187853206</v>
      </c>
      <c r="R26" s="119">
        <v>72.179975867092978</v>
      </c>
      <c r="S26" s="119">
        <v>71.920172506844125</v>
      </c>
      <c r="T26" s="119">
        <v>75.751043392233584</v>
      </c>
      <c r="U26" s="119">
        <v>62.375275042218618</v>
      </c>
      <c r="V26" s="119">
        <v>61.447433042837986</v>
      </c>
      <c r="W26" s="119">
        <v>62.555673183363083</v>
      </c>
      <c r="X26" s="81">
        <v>22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19">
        <v>551.25306843697786</v>
      </c>
      <c r="E27" s="119">
        <v>538.900157966645</v>
      </c>
      <c r="F27" s="119">
        <v>544.47150605303136</v>
      </c>
      <c r="G27" s="119">
        <v>520.45911539909582</v>
      </c>
      <c r="H27" s="119">
        <v>509.30869925851732</v>
      </c>
      <c r="I27" s="119">
        <v>510.56225833558653</v>
      </c>
      <c r="J27" s="119">
        <v>440.77146135458082</v>
      </c>
      <c r="K27" s="119">
        <v>421.40198085119653</v>
      </c>
      <c r="L27" s="119">
        <v>439.881177243509</v>
      </c>
      <c r="M27" s="119">
        <v>430.53660254083667</v>
      </c>
      <c r="N27" s="119">
        <v>390.73066241390734</v>
      </c>
      <c r="O27" s="119">
        <v>411.20197262896858</v>
      </c>
      <c r="P27" s="119">
        <v>471.86918887279342</v>
      </c>
      <c r="Q27" s="119">
        <v>470.06962831602567</v>
      </c>
      <c r="R27" s="119">
        <v>418.01003469033014</v>
      </c>
      <c r="S27" s="119">
        <v>421.13026506358347</v>
      </c>
      <c r="T27" s="119">
        <v>445.52719520411381</v>
      </c>
      <c r="U27" s="119">
        <v>445.33772039508085</v>
      </c>
      <c r="V27" s="119">
        <v>441.79051565835209</v>
      </c>
      <c r="W27" s="119">
        <v>430.61915552092262</v>
      </c>
      <c r="X27" s="81">
        <v>23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19">
        <v>453.50982782981225</v>
      </c>
      <c r="E28" s="119">
        <v>430.96277952976504</v>
      </c>
      <c r="F28" s="119">
        <v>452.33762661687734</v>
      </c>
      <c r="G28" s="119">
        <v>470.13926090369938</v>
      </c>
      <c r="H28" s="119">
        <v>451.68134814809412</v>
      </c>
      <c r="I28" s="119">
        <v>490.96614293196501</v>
      </c>
      <c r="J28" s="119">
        <v>465.24443192232332</v>
      </c>
      <c r="K28" s="119">
        <v>453.59077477957885</v>
      </c>
      <c r="L28" s="119">
        <v>443.64682277680816</v>
      </c>
      <c r="M28" s="119">
        <v>460.52447082248602</v>
      </c>
      <c r="N28" s="119">
        <v>410.69698687508117</v>
      </c>
      <c r="O28" s="119">
        <v>435.74615809976859</v>
      </c>
      <c r="P28" s="119">
        <v>470.860406379187</v>
      </c>
      <c r="Q28" s="119">
        <v>457.32570718378753</v>
      </c>
      <c r="R28" s="119">
        <v>348.92457392227692</v>
      </c>
      <c r="S28" s="119">
        <v>446.05904594556102</v>
      </c>
      <c r="T28" s="119">
        <v>468.9420352424375</v>
      </c>
      <c r="U28" s="119">
        <v>446.52701307545459</v>
      </c>
      <c r="V28" s="119">
        <v>422.74172737792099</v>
      </c>
      <c r="W28" s="119">
        <v>409.87962511024568</v>
      </c>
      <c r="X28" s="81">
        <v>24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19">
        <v>345.9976757494502</v>
      </c>
      <c r="E29" s="119">
        <v>337.3584255897382</v>
      </c>
      <c r="F29" s="119">
        <v>351.88348998853877</v>
      </c>
      <c r="G29" s="119">
        <v>365.91555681005207</v>
      </c>
      <c r="H29" s="119">
        <v>348.40253222122078</v>
      </c>
      <c r="I29" s="119">
        <v>387.68243598617914</v>
      </c>
      <c r="J29" s="119">
        <v>362.33022854493242</v>
      </c>
      <c r="K29" s="119">
        <v>352.63289325698639</v>
      </c>
      <c r="L29" s="119">
        <v>346.34522752760193</v>
      </c>
      <c r="M29" s="119">
        <v>363.72902386328553</v>
      </c>
      <c r="N29" s="119">
        <v>319.52929695715443</v>
      </c>
      <c r="O29" s="119">
        <v>349.03188852623003</v>
      </c>
      <c r="P29" s="119">
        <v>369.41110270898429</v>
      </c>
      <c r="Q29" s="119">
        <v>370.51921099892962</v>
      </c>
      <c r="R29" s="119">
        <v>280.39362091933236</v>
      </c>
      <c r="S29" s="119">
        <v>356.31965733322261</v>
      </c>
      <c r="T29" s="119">
        <v>377.5731300779326</v>
      </c>
      <c r="U29" s="119">
        <v>360.34385237317446</v>
      </c>
      <c r="V29" s="119">
        <v>347.27197997828443</v>
      </c>
      <c r="W29" s="119">
        <v>336.74286848566476</v>
      </c>
      <c r="X29" s="81">
        <v>25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19">
        <v>52.443652678975866</v>
      </c>
      <c r="E30" s="119">
        <v>48.950398209892491</v>
      </c>
      <c r="F30" s="119">
        <v>55.119531764018653</v>
      </c>
      <c r="G30" s="119">
        <v>55.533384929927493</v>
      </c>
      <c r="H30" s="119">
        <v>54.866566296439146</v>
      </c>
      <c r="I30" s="119">
        <v>49.735527859238587</v>
      </c>
      <c r="J30" s="119">
        <v>53.315456435417694</v>
      </c>
      <c r="K30" s="119">
        <v>52.418134890603767</v>
      </c>
      <c r="L30" s="119">
        <v>45.987420981414203</v>
      </c>
      <c r="M30" s="119">
        <v>52.408671858460792</v>
      </c>
      <c r="N30" s="119">
        <v>44.480400874434764</v>
      </c>
      <c r="O30" s="119">
        <v>37.227753978102854</v>
      </c>
      <c r="P30" s="119">
        <v>36.817303716616486</v>
      </c>
      <c r="Q30" s="119">
        <v>36.677293059819988</v>
      </c>
      <c r="R30" s="119">
        <v>30.216220349242398</v>
      </c>
      <c r="S30" s="119">
        <v>33.94756053910929</v>
      </c>
      <c r="T30" s="119">
        <v>32.051644577262934</v>
      </c>
      <c r="U30" s="119">
        <v>31.209111241527378</v>
      </c>
      <c r="V30" s="119">
        <v>32.963062204092196</v>
      </c>
      <c r="W30" s="119">
        <v>34.36908911014433</v>
      </c>
      <c r="X30" s="81">
        <v>26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19">
        <v>55.068499401386312</v>
      </c>
      <c r="E31" s="119">
        <v>44.653955730134413</v>
      </c>
      <c r="F31" s="119">
        <v>45.33460486431995</v>
      </c>
      <c r="G31" s="119">
        <v>48.690319163719813</v>
      </c>
      <c r="H31" s="119">
        <v>48.412249630434232</v>
      </c>
      <c r="I31" s="119">
        <v>53.54817908654725</v>
      </c>
      <c r="J31" s="119">
        <v>49.598746941973204</v>
      </c>
      <c r="K31" s="119">
        <v>48.539746631988628</v>
      </c>
      <c r="L31" s="119">
        <v>51.314174267791948</v>
      </c>
      <c r="M31" s="119">
        <v>44.386775100739669</v>
      </c>
      <c r="N31" s="119">
        <v>46.687289043492008</v>
      </c>
      <c r="O31" s="119">
        <v>49.486515595435776</v>
      </c>
      <c r="P31" s="119">
        <v>64.631999953586273</v>
      </c>
      <c r="Q31" s="119">
        <v>50.129203125037932</v>
      </c>
      <c r="R31" s="119">
        <v>38.314732653702045</v>
      </c>
      <c r="S31" s="119">
        <v>55.791828073229155</v>
      </c>
      <c r="T31" s="119">
        <v>59.317260587241933</v>
      </c>
      <c r="U31" s="119">
        <v>54.974049460752717</v>
      </c>
      <c r="V31" s="119">
        <v>42.506685195544371</v>
      </c>
      <c r="W31" s="119">
        <v>38.767667514436518</v>
      </c>
      <c r="X31" s="81">
        <v>27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19">
        <v>39.160843243666264</v>
      </c>
      <c r="E32" s="119">
        <v>39.795679080789867</v>
      </c>
      <c r="F32" s="119">
        <v>39.876408936901903</v>
      </c>
      <c r="G32" s="119">
        <v>40.547886004162223</v>
      </c>
      <c r="H32" s="119">
        <v>39.275549087859275</v>
      </c>
      <c r="I32" s="119">
        <v>38.060376564089516</v>
      </c>
      <c r="J32" s="119">
        <v>38.54052976144802</v>
      </c>
      <c r="K32" s="119">
        <v>37.552965277128102</v>
      </c>
      <c r="L32" s="119">
        <v>36.335002325605558</v>
      </c>
      <c r="M32" s="119">
        <v>39.793896788881078</v>
      </c>
      <c r="N32" s="119">
        <v>38.312782048847978</v>
      </c>
      <c r="O32" s="119">
        <v>45.019441581785827</v>
      </c>
      <c r="P32" s="119">
        <v>41.376096498399278</v>
      </c>
      <c r="Q32" s="119">
        <v>43.508877172994929</v>
      </c>
      <c r="R32" s="119">
        <v>49.6928629072113</v>
      </c>
      <c r="S32" s="119">
        <v>41.002216538014501</v>
      </c>
      <c r="T32" s="119">
        <v>37.980857575876215</v>
      </c>
      <c r="U32" s="119">
        <v>36.514939687454671</v>
      </c>
      <c r="V32" s="119">
        <v>37.871824361488848</v>
      </c>
      <c r="W32" s="119">
        <v>36.948226114973274</v>
      </c>
      <c r="X32" s="81">
        <v>28</v>
      </c>
    </row>
    <row r="33" spans="1:26" s="55" customFormat="1" ht="12.75" customHeight="1">
      <c r="A33" s="75">
        <v>29</v>
      </c>
      <c r="B33" s="76" t="s">
        <v>346</v>
      </c>
      <c r="C33" s="84" t="s">
        <v>347</v>
      </c>
      <c r="D33" s="119">
        <v>14.144703277608128</v>
      </c>
      <c r="E33" s="119">
        <v>13.186966552212624</v>
      </c>
      <c r="F33" s="119">
        <v>11.418066442835563</v>
      </c>
      <c r="G33" s="119">
        <v>11.219955528729535</v>
      </c>
      <c r="H33" s="119">
        <v>9.9174248285915709</v>
      </c>
      <c r="I33" s="119">
        <v>8.046597899747546</v>
      </c>
      <c r="J33" s="119">
        <v>10.489666569840049</v>
      </c>
      <c r="K33" s="119">
        <v>8.7432811130793908</v>
      </c>
      <c r="L33" s="119">
        <v>7.925447328449005</v>
      </c>
      <c r="M33" s="119">
        <v>6.789343718229258</v>
      </c>
      <c r="N33" s="119">
        <v>6.703063431852569</v>
      </c>
      <c r="O33" s="119">
        <v>6.5560295469902918</v>
      </c>
      <c r="P33" s="119">
        <v>8.0177447686283898</v>
      </c>
      <c r="Q33" s="119">
        <v>5.9413450075140357</v>
      </c>
      <c r="R33" s="119">
        <v>5.5609804607654407</v>
      </c>
      <c r="S33" s="119">
        <v>5.0021560767530238</v>
      </c>
      <c r="T33" s="119">
        <v>6.0145382494329898</v>
      </c>
      <c r="U33" s="119">
        <v>6.491116791032904</v>
      </c>
      <c r="V33" s="119">
        <v>7.0301397084751489</v>
      </c>
      <c r="W33" s="119">
        <v>5.6233697741920325</v>
      </c>
      <c r="X33" s="81">
        <v>29</v>
      </c>
    </row>
    <row r="34" spans="1:26" s="55" customFormat="1" ht="12.75" customHeight="1">
      <c r="A34" s="75">
        <v>30</v>
      </c>
      <c r="B34" s="76" t="s">
        <v>348</v>
      </c>
      <c r="C34" s="84" t="s">
        <v>349</v>
      </c>
      <c r="D34" s="119">
        <v>17.784896108757778</v>
      </c>
      <c r="E34" s="119">
        <v>11.61727105794931</v>
      </c>
      <c r="F34" s="119">
        <v>10.199545518740429</v>
      </c>
      <c r="G34" s="119">
        <v>10.997872544289141</v>
      </c>
      <c r="H34" s="119">
        <v>8.8033301953534142</v>
      </c>
      <c r="I34" s="119">
        <v>7.9265411739159903</v>
      </c>
      <c r="J34" s="119">
        <v>8.2625577976702544</v>
      </c>
      <c r="K34" s="119">
        <v>9.5232618336362798</v>
      </c>
      <c r="L34" s="119">
        <v>10.086830999050274</v>
      </c>
      <c r="M34" s="119">
        <v>6.9197139637036855</v>
      </c>
      <c r="N34" s="119">
        <v>6.6988754389640013</v>
      </c>
      <c r="O34" s="119">
        <v>12.38243114115236</v>
      </c>
      <c r="P34" s="119">
        <v>10.573403720572156</v>
      </c>
      <c r="Q34" s="119">
        <v>7.6699662373893016</v>
      </c>
      <c r="R34" s="119">
        <v>7.0216844692806148</v>
      </c>
      <c r="S34" s="119">
        <v>7.3629885577862932</v>
      </c>
      <c r="T34" s="119">
        <v>7.0766301353992231</v>
      </c>
      <c r="U34" s="119">
        <v>6.4042861588207769</v>
      </c>
      <c r="V34" s="119">
        <v>5.945913116571842</v>
      </c>
      <c r="W34" s="119">
        <v>6.048690241296085</v>
      </c>
      <c r="X34" s="81">
        <v>30</v>
      </c>
    </row>
    <row r="35" spans="1:26" s="55" customFormat="1" ht="12.75" customHeight="1">
      <c r="A35" s="75">
        <v>31</v>
      </c>
      <c r="B35" s="76" t="s">
        <v>350</v>
      </c>
      <c r="C35" s="80" t="s">
        <v>351</v>
      </c>
      <c r="D35" s="119">
        <v>48.951908099246538</v>
      </c>
      <c r="E35" s="119">
        <v>48.486228743948445</v>
      </c>
      <c r="F35" s="119">
        <v>43.185231030601486</v>
      </c>
      <c r="G35" s="119">
        <v>38.477353295050264</v>
      </c>
      <c r="H35" s="119">
        <v>35.852582403902908</v>
      </c>
      <c r="I35" s="119">
        <v>33.432825745848049</v>
      </c>
      <c r="J35" s="119">
        <v>35.01143040464472</v>
      </c>
      <c r="K35" s="119">
        <v>31.559126173986364</v>
      </c>
      <c r="L35" s="119">
        <v>35.979269725843984</v>
      </c>
      <c r="M35" s="119">
        <v>33.265430912080852</v>
      </c>
      <c r="N35" s="119">
        <v>35.2933015915767</v>
      </c>
      <c r="O35" s="119">
        <v>36.088997866988556</v>
      </c>
      <c r="P35" s="119">
        <v>36.582801990721975</v>
      </c>
      <c r="Q35" s="119">
        <v>34.136689588840873</v>
      </c>
      <c r="R35" s="119">
        <v>31.110403774910608</v>
      </c>
      <c r="S35" s="119">
        <v>34.092687213815765</v>
      </c>
      <c r="T35" s="119">
        <v>30.21232132680333</v>
      </c>
      <c r="U35" s="119">
        <v>30.147079363993658</v>
      </c>
      <c r="V35" s="119">
        <v>29.693861314931212</v>
      </c>
      <c r="W35" s="119">
        <v>25.66701994097086</v>
      </c>
      <c r="X35" s="81">
        <v>31</v>
      </c>
    </row>
    <row r="36" spans="1:26" s="55" customFormat="1" ht="12.75" customHeight="1">
      <c r="A36" s="75">
        <v>32</v>
      </c>
      <c r="B36" s="76" t="s">
        <v>352</v>
      </c>
      <c r="C36" s="80" t="s">
        <v>353</v>
      </c>
      <c r="D36" s="119">
        <v>38.62059693618383</v>
      </c>
      <c r="E36" s="119">
        <v>42.742980463676631</v>
      </c>
      <c r="F36" s="119">
        <v>35.691659758743114</v>
      </c>
      <c r="G36" s="119">
        <v>32.568701731598381</v>
      </c>
      <c r="H36" s="119">
        <v>31.459952433382803</v>
      </c>
      <c r="I36" s="119">
        <v>30.309076604979335</v>
      </c>
      <c r="J36" s="119">
        <v>31.135821676240877</v>
      </c>
      <c r="K36" s="119">
        <v>31.514925689006304</v>
      </c>
      <c r="L36" s="119">
        <v>34.655563687311876</v>
      </c>
      <c r="M36" s="119">
        <v>36.093909966490131</v>
      </c>
      <c r="N36" s="119">
        <v>36.036556270829109</v>
      </c>
      <c r="O36" s="119">
        <v>33.926334215109669</v>
      </c>
      <c r="P36" s="119">
        <v>34.608527899033454</v>
      </c>
      <c r="Q36" s="119">
        <v>32.478786927673866</v>
      </c>
      <c r="R36" s="119">
        <v>27.199890203424264</v>
      </c>
      <c r="S36" s="119">
        <v>30.681512428976692</v>
      </c>
      <c r="T36" s="119">
        <v>29.504086949533797</v>
      </c>
      <c r="U36" s="119">
        <v>28.118029689895721</v>
      </c>
      <c r="V36" s="119">
        <v>28.864883936639668</v>
      </c>
      <c r="W36" s="119">
        <v>23.06567778126816</v>
      </c>
      <c r="X36" s="81">
        <v>32</v>
      </c>
    </row>
    <row r="37" spans="1:26" s="55" customFormat="1" ht="12.75" customHeight="1">
      <c r="A37" s="75">
        <v>33</v>
      </c>
      <c r="B37" s="76" t="s">
        <v>354</v>
      </c>
      <c r="C37" s="80" t="s">
        <v>355</v>
      </c>
      <c r="D37" s="119">
        <v>12.383508265069601</v>
      </c>
      <c r="E37" s="119">
        <v>11.321708648601277</v>
      </c>
      <c r="F37" s="119">
        <v>9.3528053362224579</v>
      </c>
      <c r="G37" s="119">
        <v>6.7375519339673646</v>
      </c>
      <c r="H37" s="119">
        <v>6.4637886679346304</v>
      </c>
      <c r="I37" s="119">
        <v>6.2538017650313602</v>
      </c>
      <c r="J37" s="119">
        <v>6.3215926569365823</v>
      </c>
      <c r="K37" s="119">
        <v>6.5588873975276165</v>
      </c>
      <c r="L37" s="119">
        <v>6.2592004358808131</v>
      </c>
      <c r="M37" s="119">
        <v>6.0883978274413817</v>
      </c>
      <c r="N37" s="119">
        <v>6.072827686835736</v>
      </c>
      <c r="O37" s="119">
        <v>7.6507448685951367</v>
      </c>
      <c r="P37" s="119">
        <v>4.8397498448150378</v>
      </c>
      <c r="Q37" s="119">
        <v>4.0784087274539429</v>
      </c>
      <c r="R37" s="119">
        <v>4.4184842277289</v>
      </c>
      <c r="S37" s="119">
        <v>6.5880138926860408</v>
      </c>
      <c r="T37" s="119">
        <v>4.8063050594662657</v>
      </c>
      <c r="U37" s="119">
        <v>4.9277211690289535</v>
      </c>
      <c r="V37" s="119">
        <v>5.6382481759528416</v>
      </c>
      <c r="W37" s="119">
        <v>4.6252235060392906</v>
      </c>
      <c r="X37" s="81">
        <v>33</v>
      </c>
    </row>
    <row r="38" spans="1:26" s="89" customFormat="1" ht="12.75" customHeight="1">
      <c r="A38" s="75">
        <v>34</v>
      </c>
      <c r="B38" s="76" t="s">
        <v>356</v>
      </c>
      <c r="C38" s="80" t="s">
        <v>357</v>
      </c>
      <c r="D38" s="119">
        <v>13.569230048091953</v>
      </c>
      <c r="E38" s="119">
        <v>12.497936558725446</v>
      </c>
      <c r="F38" s="119">
        <v>11.76165383467643</v>
      </c>
      <c r="G38" s="119">
        <v>10.532743063607715</v>
      </c>
      <c r="H38" s="119">
        <v>10.01042759770414</v>
      </c>
      <c r="I38" s="119">
        <v>10.121393165740285</v>
      </c>
      <c r="J38" s="119">
        <v>11.452025658659956</v>
      </c>
      <c r="K38" s="119">
        <v>9.8780941314190915</v>
      </c>
      <c r="L38" s="119">
        <v>10.162855689590833</v>
      </c>
      <c r="M38" s="119">
        <v>7.8643851020631708</v>
      </c>
      <c r="N38" s="119">
        <v>8.0051903321610105</v>
      </c>
      <c r="O38" s="119">
        <v>6.5874806777846429</v>
      </c>
      <c r="P38" s="119">
        <v>8.1501308450657852</v>
      </c>
      <c r="Q38" s="119">
        <v>9.7705583017543596</v>
      </c>
      <c r="R38" s="119">
        <v>6.6004675705435947</v>
      </c>
      <c r="S38" s="119">
        <v>8.2429171070662406</v>
      </c>
      <c r="T38" s="119">
        <v>17.702105043135543</v>
      </c>
      <c r="U38" s="119">
        <v>18.360276651911963</v>
      </c>
      <c r="V38" s="119">
        <v>18.187489857066623</v>
      </c>
      <c r="W38" s="119">
        <v>14.293332330979592</v>
      </c>
      <c r="X38" s="81">
        <v>34</v>
      </c>
      <c r="Y38" s="88"/>
      <c r="Z38" s="88"/>
    </row>
    <row r="39" spans="1:26" s="89" customFormat="1" ht="12.75" customHeight="1">
      <c r="A39" s="75">
        <v>35</v>
      </c>
      <c r="B39" s="76" t="s">
        <v>358</v>
      </c>
      <c r="C39" s="80" t="s">
        <v>359</v>
      </c>
      <c r="D39" s="119">
        <v>2.5581504266703604E-3</v>
      </c>
      <c r="E39" s="119">
        <v>2.1502243295743605E-3</v>
      </c>
      <c r="F39" s="119">
        <v>2.216769133960168E-3</v>
      </c>
      <c r="G39" s="119">
        <v>9.2143781950366978E-4</v>
      </c>
      <c r="H39" s="119">
        <v>9.4430844843957696E-4</v>
      </c>
      <c r="I39" s="119">
        <v>2.08063290468747E-2</v>
      </c>
      <c r="J39" s="119">
        <v>5.633421829453767E-2</v>
      </c>
      <c r="K39" s="119">
        <v>3.4326195732908342E-2</v>
      </c>
      <c r="L39" s="119">
        <v>0.10186920991933307</v>
      </c>
      <c r="M39" s="119">
        <v>0.11272935410638082</v>
      </c>
      <c r="N39" s="119">
        <v>0.11409429406114766</v>
      </c>
      <c r="O39" s="119">
        <v>0.20869820254407287</v>
      </c>
      <c r="P39" s="119">
        <v>0.1529303478940745</v>
      </c>
      <c r="Q39" s="119">
        <v>2.8800424009604386</v>
      </c>
      <c r="R39" s="119">
        <v>2.9138213996781674</v>
      </c>
      <c r="S39" s="119">
        <v>3.291624083103208</v>
      </c>
      <c r="T39" s="119">
        <v>3.1682912377057502</v>
      </c>
      <c r="U39" s="119">
        <v>3.0943304676574055</v>
      </c>
      <c r="V39" s="119">
        <v>3.0738614215035684</v>
      </c>
      <c r="W39" s="119">
        <v>3.1680607395712403</v>
      </c>
      <c r="X39" s="81">
        <v>35</v>
      </c>
    </row>
    <row r="40" spans="1:26" s="89" customFormat="1" ht="12.75" customHeight="1">
      <c r="A40" s="75">
        <v>36</v>
      </c>
      <c r="B40" s="76" t="s">
        <v>360</v>
      </c>
      <c r="C40" s="85" t="s">
        <v>361</v>
      </c>
      <c r="D40" s="119">
        <v>8803.8924620173639</v>
      </c>
      <c r="E40" s="119">
        <v>8548.8331459362835</v>
      </c>
      <c r="F40" s="119">
        <v>8258.0737655351459</v>
      </c>
      <c r="G40" s="119">
        <v>8208.8791254204971</v>
      </c>
      <c r="H40" s="119">
        <v>7960.3194515054283</v>
      </c>
      <c r="I40" s="119">
        <v>8232.5069241559377</v>
      </c>
      <c r="J40" s="119">
        <v>8439.3587812042588</v>
      </c>
      <c r="K40" s="119">
        <v>8503.5088466222733</v>
      </c>
      <c r="L40" s="119">
        <v>9019.7173843800319</v>
      </c>
      <c r="M40" s="119">
        <v>9215.4795700344948</v>
      </c>
      <c r="N40" s="119">
        <v>9031.3002954953954</v>
      </c>
      <c r="O40" s="119">
        <v>9310.4988116562981</v>
      </c>
      <c r="P40" s="119">
        <v>9675.4327098618633</v>
      </c>
      <c r="Q40" s="119">
        <v>9428.5519257409869</v>
      </c>
      <c r="R40" s="119">
        <v>9009.4056467415066</v>
      </c>
      <c r="S40" s="119">
        <v>9438.9240666404894</v>
      </c>
      <c r="T40" s="119">
        <v>9731.287488706821</v>
      </c>
      <c r="U40" s="119">
        <v>9748.7197344389169</v>
      </c>
      <c r="V40" s="119">
        <v>9612.5053205074637</v>
      </c>
      <c r="W40" s="119">
        <v>9224.8862856091691</v>
      </c>
      <c r="X40" s="81">
        <v>36</v>
      </c>
    </row>
    <row r="41" spans="1:26" s="89" customFormat="1" ht="12.75" customHeight="1">
      <c r="A41" s="75">
        <v>37</v>
      </c>
      <c r="B41" s="76" t="s">
        <v>362</v>
      </c>
      <c r="C41" s="80" t="s">
        <v>363</v>
      </c>
      <c r="D41" s="119">
        <v>8803.8924620173639</v>
      </c>
      <c r="E41" s="119">
        <v>8548.8331459362835</v>
      </c>
      <c r="F41" s="119">
        <v>8258.0737655351459</v>
      </c>
      <c r="G41" s="119">
        <v>8208.8791254204971</v>
      </c>
      <c r="H41" s="119">
        <v>7960.3194515054283</v>
      </c>
      <c r="I41" s="119">
        <v>8232.5069241559377</v>
      </c>
      <c r="J41" s="119">
        <v>8439.3587812042588</v>
      </c>
      <c r="K41" s="119">
        <v>8503.5088466222733</v>
      </c>
      <c r="L41" s="119">
        <v>9019.7173843800319</v>
      </c>
      <c r="M41" s="119">
        <v>9215.4795700344948</v>
      </c>
      <c r="N41" s="119">
        <v>9031.2133514520538</v>
      </c>
      <c r="O41" s="119">
        <v>9310.4014065326774</v>
      </c>
      <c r="P41" s="119">
        <v>9675.3169663283916</v>
      </c>
      <c r="Q41" s="119">
        <v>9428.4601573242326</v>
      </c>
      <c r="R41" s="119">
        <v>9009.2090180634641</v>
      </c>
      <c r="S41" s="119">
        <v>9437.7251526923392</v>
      </c>
      <c r="T41" s="119">
        <v>9729.9107488099689</v>
      </c>
      <c r="U41" s="119">
        <v>9745.5294085214282</v>
      </c>
      <c r="V41" s="119">
        <v>9583.587767556568</v>
      </c>
      <c r="W41" s="119">
        <v>9193.9462763237279</v>
      </c>
      <c r="X41" s="81">
        <v>37</v>
      </c>
    </row>
    <row r="42" spans="1:26" s="89" customFormat="1" ht="12.75" customHeight="1">
      <c r="A42" s="75">
        <v>38</v>
      </c>
      <c r="B42" s="76" t="s">
        <v>637</v>
      </c>
      <c r="C42" s="80" t="s">
        <v>365</v>
      </c>
      <c r="D42" s="119">
        <v>0</v>
      </c>
      <c r="E42" s="119">
        <v>0</v>
      </c>
      <c r="F42" s="119">
        <v>0</v>
      </c>
      <c r="G42" s="119">
        <v>0</v>
      </c>
      <c r="H42" s="119">
        <v>0</v>
      </c>
      <c r="I42" s="119">
        <v>0</v>
      </c>
      <c r="J42" s="119">
        <v>0</v>
      </c>
      <c r="K42" s="119">
        <v>0</v>
      </c>
      <c r="L42" s="119">
        <v>0</v>
      </c>
      <c r="M42" s="119">
        <v>0</v>
      </c>
      <c r="N42" s="119">
        <v>8.6944043338676169E-2</v>
      </c>
      <c r="O42" s="119">
        <v>9.7405123620282724E-2</v>
      </c>
      <c r="P42" s="119">
        <v>0.11574353347221993</v>
      </c>
      <c r="Q42" s="119">
        <v>9.1768416753590931E-2</v>
      </c>
      <c r="R42" s="119">
        <v>0.19662867804263501</v>
      </c>
      <c r="S42" s="119">
        <v>1.1989139481513797</v>
      </c>
      <c r="T42" s="119">
        <v>1.3767398968533875</v>
      </c>
      <c r="U42" s="119">
        <v>3.1903259174892136</v>
      </c>
      <c r="V42" s="119">
        <v>28.917552950896781</v>
      </c>
      <c r="W42" s="119">
        <v>30.940009285442514</v>
      </c>
      <c r="X42" s="81">
        <v>38</v>
      </c>
    </row>
    <row r="43" spans="1:26" s="90" customFormat="1" ht="12.75" customHeight="1">
      <c r="A43" s="75">
        <v>39</v>
      </c>
      <c r="B43" s="76" t="s">
        <v>366</v>
      </c>
      <c r="C43" s="85" t="s">
        <v>367</v>
      </c>
      <c r="D43" s="119">
        <v>19.582546579689506</v>
      </c>
      <c r="E43" s="119">
        <v>21.797120634351351</v>
      </c>
      <c r="F43" s="119">
        <v>22.59111942053169</v>
      </c>
      <c r="G43" s="119">
        <v>23.152733630613731</v>
      </c>
      <c r="H43" s="119">
        <v>22.658978267842741</v>
      </c>
      <c r="I43" s="119">
        <v>24.112917558281993</v>
      </c>
      <c r="J43" s="119">
        <v>24.643749612089362</v>
      </c>
      <c r="K43" s="119">
        <v>26.21408139993223</v>
      </c>
      <c r="L43" s="119">
        <v>6.4205218881325159</v>
      </c>
      <c r="M43" s="119">
        <v>116.15933820244932</v>
      </c>
      <c r="N43" s="119">
        <v>104.59862328742891</v>
      </c>
      <c r="O43" s="119">
        <v>102.10380254935835</v>
      </c>
      <c r="P43" s="119">
        <v>101.05558146137622</v>
      </c>
      <c r="Q43" s="119">
        <v>100.65754755926194</v>
      </c>
      <c r="R43" s="119">
        <v>98.411365384455351</v>
      </c>
      <c r="S43" s="119">
        <v>105.00612613008833</v>
      </c>
      <c r="T43" s="119">
        <v>113.35699469270129</v>
      </c>
      <c r="U43" s="119">
        <v>111.79554517136344</v>
      </c>
      <c r="V43" s="119">
        <v>112.77005601634808</v>
      </c>
      <c r="W43" s="119">
        <v>112.67599781533248</v>
      </c>
      <c r="X43" s="81">
        <v>39</v>
      </c>
    </row>
    <row r="44" spans="1:26" s="89" customFormat="1" ht="12.75" customHeight="1">
      <c r="A44" s="75">
        <v>40</v>
      </c>
      <c r="B44" s="76" t="s">
        <v>368</v>
      </c>
      <c r="C44" s="80" t="s">
        <v>369</v>
      </c>
      <c r="D44" s="119">
        <v>0</v>
      </c>
      <c r="E44" s="119">
        <v>0</v>
      </c>
      <c r="F44" s="119">
        <v>0</v>
      </c>
      <c r="G44" s="119">
        <v>0</v>
      </c>
      <c r="H44" s="119">
        <v>0</v>
      </c>
      <c r="I44" s="119">
        <v>0</v>
      </c>
      <c r="J44" s="119">
        <v>0</v>
      </c>
      <c r="K44" s="119">
        <v>0</v>
      </c>
      <c r="L44" s="119">
        <v>3.3651865535885284E-3</v>
      </c>
      <c r="M44" s="119">
        <v>3.3476172726224595E-3</v>
      </c>
      <c r="N44" s="119">
        <v>3.0588386421731926E-3</v>
      </c>
      <c r="O44" s="119">
        <v>3.1759008144925075E-3</v>
      </c>
      <c r="P44" s="119">
        <v>3.3423252567339368E-3</v>
      </c>
      <c r="Q44" s="119">
        <v>3.3420314196896494E-3</v>
      </c>
      <c r="R44" s="119">
        <v>3.3422575095199128E-3</v>
      </c>
      <c r="S44" s="119">
        <v>3.3418490741317741E-3</v>
      </c>
      <c r="T44" s="119">
        <v>3.3420539370677483E-3</v>
      </c>
      <c r="U44" s="119">
        <v>1.6709020980216663E-2</v>
      </c>
      <c r="V44" s="119">
        <v>1.3367544643728815E-2</v>
      </c>
      <c r="W44" s="119">
        <v>1.2810761814170903E-2</v>
      </c>
      <c r="X44" s="81">
        <v>40</v>
      </c>
    </row>
    <row r="45" spans="1:26" s="55" customFormat="1" ht="12.75" customHeight="1">
      <c r="A45" s="75">
        <v>41</v>
      </c>
      <c r="B45" s="76" t="s">
        <v>370</v>
      </c>
      <c r="C45" s="80" t="s">
        <v>371</v>
      </c>
      <c r="D45" s="119">
        <v>19.582546579689506</v>
      </c>
      <c r="E45" s="119">
        <v>21.797120634351351</v>
      </c>
      <c r="F45" s="119">
        <v>22.59111942053169</v>
      </c>
      <c r="G45" s="119">
        <v>23.152733630613731</v>
      </c>
      <c r="H45" s="119">
        <v>22.658978267842741</v>
      </c>
      <c r="I45" s="119">
        <v>24.112917558281993</v>
      </c>
      <c r="J45" s="119">
        <v>24.643749612089362</v>
      </c>
      <c r="K45" s="119">
        <v>26.21408139993223</v>
      </c>
      <c r="L45" s="119">
        <v>6.4171567015789268</v>
      </c>
      <c r="M45" s="119">
        <v>116.1559905851767</v>
      </c>
      <c r="N45" s="119">
        <v>104.59556444878673</v>
      </c>
      <c r="O45" s="119">
        <v>102.10062664854385</v>
      </c>
      <c r="P45" s="119">
        <v>101.0522391361195</v>
      </c>
      <c r="Q45" s="119">
        <v>100.65420552784225</v>
      </c>
      <c r="R45" s="119">
        <v>98.408023126945835</v>
      </c>
      <c r="S45" s="119">
        <v>105.00278428101421</v>
      </c>
      <c r="T45" s="119">
        <v>113.35365263876423</v>
      </c>
      <c r="U45" s="119">
        <v>111.77883615038323</v>
      </c>
      <c r="V45" s="119">
        <v>112.75668847170435</v>
      </c>
      <c r="W45" s="119">
        <v>112.6631870535183</v>
      </c>
      <c r="X45" s="81">
        <v>41</v>
      </c>
    </row>
    <row r="46" spans="1:26" s="55" customFormat="1" ht="12.75" customHeight="1">
      <c r="A46" s="75">
        <v>42</v>
      </c>
      <c r="B46" s="76">
        <v>37</v>
      </c>
      <c r="C46" s="87" t="s">
        <v>372</v>
      </c>
      <c r="D46" s="119">
        <v>0</v>
      </c>
      <c r="E46" s="119">
        <v>0</v>
      </c>
      <c r="F46" s="119">
        <v>0</v>
      </c>
      <c r="G46" s="119">
        <v>0</v>
      </c>
      <c r="H46" s="119">
        <v>0</v>
      </c>
      <c r="I46" s="119">
        <v>0</v>
      </c>
      <c r="J46" s="119">
        <v>0</v>
      </c>
      <c r="K46" s="119">
        <v>0</v>
      </c>
      <c r="L46" s="119">
        <v>3.3651865535885284E-3</v>
      </c>
      <c r="M46" s="119">
        <v>3.3476172726224595E-3</v>
      </c>
      <c r="N46" s="119">
        <v>3.0588386421731926E-3</v>
      </c>
      <c r="O46" s="119">
        <v>3.1759008144925075E-3</v>
      </c>
      <c r="P46" s="119">
        <v>3.3423252567339368E-3</v>
      </c>
      <c r="Q46" s="119">
        <v>3.3420314196896494E-3</v>
      </c>
      <c r="R46" s="119">
        <v>3.3422575095199128E-3</v>
      </c>
      <c r="S46" s="119">
        <v>3.3418490741317741E-3</v>
      </c>
      <c r="T46" s="119">
        <v>3.3420539370677483E-3</v>
      </c>
      <c r="U46" s="119">
        <v>1.336721678417333E-2</v>
      </c>
      <c r="V46" s="119">
        <v>2.0051316965593216E-2</v>
      </c>
      <c r="W46" s="119">
        <v>1.9216142721256355E-2</v>
      </c>
      <c r="X46" s="81">
        <v>42</v>
      </c>
    </row>
    <row r="47" spans="1:26" s="55" customFormat="1" ht="12.75" customHeight="1">
      <c r="A47" s="75">
        <v>43</v>
      </c>
      <c r="B47" s="76" t="s">
        <v>373</v>
      </c>
      <c r="C47" s="87" t="s">
        <v>374</v>
      </c>
      <c r="D47" s="119">
        <v>19.582546579689506</v>
      </c>
      <c r="E47" s="119">
        <v>21.797120634351351</v>
      </c>
      <c r="F47" s="119">
        <v>22.59111942053169</v>
      </c>
      <c r="G47" s="119">
        <v>23.152733630613731</v>
      </c>
      <c r="H47" s="119">
        <v>22.658978267842741</v>
      </c>
      <c r="I47" s="119">
        <v>24.112917558281993</v>
      </c>
      <c r="J47" s="119">
        <v>24.643749612089362</v>
      </c>
      <c r="K47" s="119">
        <v>26.21408139993223</v>
      </c>
      <c r="L47" s="119">
        <v>6.4137915150253377</v>
      </c>
      <c r="M47" s="119">
        <v>116.15264296790407</v>
      </c>
      <c r="N47" s="119">
        <v>104.59250561014456</v>
      </c>
      <c r="O47" s="119">
        <v>102.09745074772935</v>
      </c>
      <c r="P47" s="119">
        <v>101.04889681086276</v>
      </c>
      <c r="Q47" s="119">
        <v>100.65086349642257</v>
      </c>
      <c r="R47" s="119">
        <v>98.404680869436319</v>
      </c>
      <c r="S47" s="119">
        <v>104.99944243194008</v>
      </c>
      <c r="T47" s="119">
        <v>113.35031058482716</v>
      </c>
      <c r="U47" s="119">
        <v>111.76546893359905</v>
      </c>
      <c r="V47" s="119">
        <v>112.73663715473876</v>
      </c>
      <c r="W47" s="119">
        <v>112.64397091079705</v>
      </c>
      <c r="X47" s="81">
        <v>43</v>
      </c>
    </row>
    <row r="48" spans="1:26" s="55" customFormat="1" ht="12.75" customHeight="1">
      <c r="A48" s="75">
        <v>44</v>
      </c>
      <c r="B48" s="76" t="s">
        <v>375</v>
      </c>
      <c r="C48" s="85" t="s">
        <v>376</v>
      </c>
      <c r="D48" s="119">
        <v>165.95447516146467</v>
      </c>
      <c r="E48" s="119">
        <v>164.9409599504319</v>
      </c>
      <c r="F48" s="119">
        <v>160.54849142054533</v>
      </c>
      <c r="G48" s="119">
        <v>155.01818762433598</v>
      </c>
      <c r="H48" s="119">
        <v>160.78271271830261</v>
      </c>
      <c r="I48" s="119">
        <v>153.93332506389103</v>
      </c>
      <c r="J48" s="119">
        <v>150.82438146008937</v>
      </c>
      <c r="K48" s="119">
        <v>144.37975314790026</v>
      </c>
      <c r="L48" s="119">
        <v>139.74459130156632</v>
      </c>
      <c r="M48" s="119">
        <v>133.16041669447571</v>
      </c>
      <c r="N48" s="119">
        <v>126.02889101217687</v>
      </c>
      <c r="O48" s="119">
        <v>134.28380501040814</v>
      </c>
      <c r="P48" s="119">
        <v>127.03815359928583</v>
      </c>
      <c r="Q48" s="119">
        <v>132.47391864738535</v>
      </c>
      <c r="R48" s="119">
        <v>136.91801367751722</v>
      </c>
      <c r="S48" s="119">
        <v>129.8585543277201</v>
      </c>
      <c r="T48" s="119">
        <v>136.74283959662745</v>
      </c>
      <c r="U48" s="119">
        <v>132.040469785423</v>
      </c>
      <c r="V48" s="119">
        <v>129.99173475211396</v>
      </c>
      <c r="W48" s="119">
        <v>132.99858038807517</v>
      </c>
      <c r="X48" s="81">
        <v>44</v>
      </c>
    </row>
    <row r="49" spans="1:25" s="55" customFormat="1" ht="12.75" customHeight="1">
      <c r="A49" s="75">
        <v>45</v>
      </c>
      <c r="B49" s="76" t="s">
        <v>377</v>
      </c>
      <c r="C49" s="80" t="s">
        <v>378</v>
      </c>
      <c r="D49" s="119">
        <v>83.68549014503435</v>
      </c>
      <c r="E49" s="119">
        <v>83.467102855007184</v>
      </c>
      <c r="F49" s="119">
        <v>80.821011914013951</v>
      </c>
      <c r="G49" s="119">
        <v>76.966105559079836</v>
      </c>
      <c r="H49" s="119">
        <v>79.622736576209064</v>
      </c>
      <c r="I49" s="119">
        <v>76.670447086638319</v>
      </c>
      <c r="J49" s="119">
        <v>74.700167720991999</v>
      </c>
      <c r="K49" s="119">
        <v>70.888534142115972</v>
      </c>
      <c r="L49" s="119">
        <v>69.311431447176616</v>
      </c>
      <c r="M49" s="119">
        <v>66.331823161422804</v>
      </c>
      <c r="N49" s="119">
        <v>62.449315455028916</v>
      </c>
      <c r="O49" s="119">
        <v>66.91947596437231</v>
      </c>
      <c r="P49" s="119">
        <v>63.22636266280287</v>
      </c>
      <c r="Q49" s="119">
        <v>65.200019861087299</v>
      </c>
      <c r="R49" s="119">
        <v>64.602609195833111</v>
      </c>
      <c r="S49" s="119">
        <v>62.846576442110425</v>
      </c>
      <c r="T49" s="119">
        <v>65.99506246196394</v>
      </c>
      <c r="U49" s="119">
        <v>63.507413541241888</v>
      </c>
      <c r="V49" s="119">
        <v>62.086956314100597</v>
      </c>
      <c r="W49" s="119">
        <v>64.063423026107117</v>
      </c>
      <c r="X49" s="81">
        <v>45</v>
      </c>
    </row>
    <row r="50" spans="1:25" s="55" customFormat="1" ht="12.75" customHeight="1">
      <c r="A50" s="75">
        <v>46</v>
      </c>
      <c r="B50" s="76" t="s">
        <v>379</v>
      </c>
      <c r="C50" s="80" t="s">
        <v>380</v>
      </c>
      <c r="D50" s="119">
        <v>82.268985016430321</v>
      </c>
      <c r="E50" s="119">
        <v>81.473857095424719</v>
      </c>
      <c r="F50" s="119">
        <v>79.727479506531395</v>
      </c>
      <c r="G50" s="119">
        <v>78.052082065256116</v>
      </c>
      <c r="H50" s="119">
        <v>81.159976142093569</v>
      </c>
      <c r="I50" s="119">
        <v>77.2628779772527</v>
      </c>
      <c r="J50" s="119">
        <v>76.124213739097357</v>
      </c>
      <c r="K50" s="119">
        <v>73.491219005784302</v>
      </c>
      <c r="L50" s="119">
        <v>70.433159854389686</v>
      </c>
      <c r="M50" s="119">
        <v>66.828593533052896</v>
      </c>
      <c r="N50" s="119">
        <v>63.579575557147955</v>
      </c>
      <c r="O50" s="119">
        <v>67.364329046035834</v>
      </c>
      <c r="P50" s="119">
        <v>63.811790936482971</v>
      </c>
      <c r="Q50" s="119">
        <v>67.273898786298062</v>
      </c>
      <c r="R50" s="119">
        <v>72.315404481684098</v>
      </c>
      <c r="S50" s="119">
        <v>67.011977885609667</v>
      </c>
      <c r="T50" s="119">
        <v>70.747777134663522</v>
      </c>
      <c r="U50" s="119">
        <v>68.533056244181097</v>
      </c>
      <c r="V50" s="119">
        <v>67.904778438013366</v>
      </c>
      <c r="W50" s="119">
        <v>68.935157361968052</v>
      </c>
      <c r="X50" s="81">
        <v>46</v>
      </c>
    </row>
    <row r="51" spans="1:25" s="55" customFormat="1" ht="12.75" customHeight="1">
      <c r="A51" s="75">
        <v>47</v>
      </c>
      <c r="B51" s="76" t="s">
        <v>381</v>
      </c>
      <c r="C51" s="85" t="s">
        <v>382</v>
      </c>
      <c r="D51" s="119">
        <v>116.82985178208909</v>
      </c>
      <c r="E51" s="119">
        <v>133.62497819939492</v>
      </c>
      <c r="F51" s="119">
        <v>122.13134654054653</v>
      </c>
      <c r="G51" s="119">
        <v>108.45840151284656</v>
      </c>
      <c r="H51" s="119">
        <v>103.74946390969363</v>
      </c>
      <c r="I51" s="119">
        <v>103.07091049941714</v>
      </c>
      <c r="J51" s="119">
        <v>117.09643625973879</v>
      </c>
      <c r="K51" s="119">
        <v>108.3884425952003</v>
      </c>
      <c r="L51" s="119">
        <v>88.316709149486613</v>
      </c>
      <c r="M51" s="119">
        <v>81.059734524466293</v>
      </c>
      <c r="N51" s="119">
        <v>81.140367404557722</v>
      </c>
      <c r="O51" s="119">
        <v>90.191499198772561</v>
      </c>
      <c r="P51" s="119">
        <v>72.25758097166964</v>
      </c>
      <c r="Q51" s="119">
        <v>73.091739504354294</v>
      </c>
      <c r="R51" s="119">
        <v>54.24684704689696</v>
      </c>
      <c r="S51" s="119">
        <v>79.421163509564934</v>
      </c>
      <c r="T51" s="119">
        <v>78.780602861596151</v>
      </c>
      <c r="U51" s="119">
        <v>58.701825256371151</v>
      </c>
      <c r="V51" s="119">
        <v>60.721319727571085</v>
      </c>
      <c r="W51" s="119">
        <v>51.8271138530747</v>
      </c>
      <c r="X51" s="81">
        <v>47</v>
      </c>
    </row>
    <row r="52" spans="1:25" s="55" customFormat="1" ht="12.75" customHeight="1">
      <c r="A52" s="75">
        <v>48</v>
      </c>
      <c r="B52" s="76" t="s">
        <v>383</v>
      </c>
      <c r="C52" s="80" t="s">
        <v>384</v>
      </c>
      <c r="D52" s="119">
        <v>15.845788548254365</v>
      </c>
      <c r="E52" s="119">
        <v>20.74364132505519</v>
      </c>
      <c r="F52" s="119">
        <v>18.81605531805701</v>
      </c>
      <c r="G52" s="119">
        <v>18.66555824050382</v>
      </c>
      <c r="H52" s="119">
        <v>17.802739779659767</v>
      </c>
      <c r="I52" s="119">
        <v>16.852351551630036</v>
      </c>
      <c r="J52" s="119">
        <v>19.410022478129633</v>
      </c>
      <c r="K52" s="119">
        <v>14.199517895732528</v>
      </c>
      <c r="L52" s="119">
        <v>10.012118668763119</v>
      </c>
      <c r="M52" s="119">
        <v>9.3447272361559719</v>
      </c>
      <c r="N52" s="119">
        <v>9.4560966226533907</v>
      </c>
      <c r="O52" s="119">
        <v>11.879170169853653</v>
      </c>
      <c r="P52" s="119">
        <v>10.801819637578733</v>
      </c>
      <c r="Q52" s="119">
        <v>10.777521189407194</v>
      </c>
      <c r="R52" s="119">
        <v>8.9597766936942325</v>
      </c>
      <c r="S52" s="119">
        <v>11.461653665660105</v>
      </c>
      <c r="T52" s="119">
        <v>9.9525432664703857</v>
      </c>
      <c r="U52" s="119">
        <v>9.4083585957701867</v>
      </c>
      <c r="V52" s="119">
        <v>9.6504475252027326</v>
      </c>
      <c r="W52" s="119">
        <v>8.4392357804800469</v>
      </c>
      <c r="X52" s="81">
        <v>48</v>
      </c>
      <c r="Y52" s="82"/>
    </row>
    <row r="53" spans="1:25" s="55" customFormat="1" ht="12.75" customHeight="1">
      <c r="A53" s="75">
        <v>49</v>
      </c>
      <c r="B53" s="76" t="s">
        <v>385</v>
      </c>
      <c r="C53" s="80" t="s">
        <v>386</v>
      </c>
      <c r="D53" s="119">
        <v>26.114971156817255</v>
      </c>
      <c r="E53" s="119">
        <v>30.192965334802619</v>
      </c>
      <c r="F53" s="119">
        <v>27.604367691183192</v>
      </c>
      <c r="G53" s="119">
        <v>25.21015178332577</v>
      </c>
      <c r="H53" s="119">
        <v>23.419149523638403</v>
      </c>
      <c r="I53" s="119">
        <v>23.046801320878973</v>
      </c>
      <c r="J53" s="119">
        <v>26.307106583182705</v>
      </c>
      <c r="K53" s="119">
        <v>21.716502886251877</v>
      </c>
      <c r="L53" s="119">
        <v>15.395223427902874</v>
      </c>
      <c r="M53" s="119">
        <v>14.891232640453019</v>
      </c>
      <c r="N53" s="119">
        <v>15.164800566405013</v>
      </c>
      <c r="O53" s="119">
        <v>17.080941071060344</v>
      </c>
      <c r="P53" s="119">
        <v>10.966022077312193</v>
      </c>
      <c r="Q53" s="119">
        <v>11.056391627625615</v>
      </c>
      <c r="R53" s="119">
        <v>7.7323614472004358</v>
      </c>
      <c r="S53" s="119">
        <v>12.436107504976269</v>
      </c>
      <c r="T53" s="119">
        <v>15.693656171770108</v>
      </c>
      <c r="U53" s="119">
        <v>9.0511871412675706</v>
      </c>
      <c r="V53" s="119">
        <v>9.6590080049635816</v>
      </c>
      <c r="W53" s="119">
        <v>8.957951980794661</v>
      </c>
      <c r="X53" s="81">
        <v>49</v>
      </c>
    </row>
    <row r="54" spans="1:25" s="55" customFormat="1" ht="12.75" customHeight="1">
      <c r="A54" s="75">
        <v>50</v>
      </c>
      <c r="B54" s="76" t="s">
        <v>387</v>
      </c>
      <c r="C54" s="80" t="s">
        <v>388</v>
      </c>
      <c r="D54" s="119">
        <v>74.869092077017484</v>
      </c>
      <c r="E54" s="119">
        <v>82.688371539537115</v>
      </c>
      <c r="F54" s="119">
        <v>75.710923531306335</v>
      </c>
      <c r="G54" s="119">
        <v>64.58269148901698</v>
      </c>
      <c r="H54" s="119">
        <v>62.527574606395476</v>
      </c>
      <c r="I54" s="119">
        <v>63.171757626908132</v>
      </c>
      <c r="J54" s="119">
        <v>71.37930719842646</v>
      </c>
      <c r="K54" s="119">
        <v>72.472421813215902</v>
      </c>
      <c r="L54" s="119">
        <v>62.90936705282062</v>
      </c>
      <c r="M54" s="119">
        <v>56.823774647857306</v>
      </c>
      <c r="N54" s="119">
        <v>56.519470215499325</v>
      </c>
      <c r="O54" s="119">
        <v>61.231387957858558</v>
      </c>
      <c r="P54" s="119">
        <v>50.489739256778705</v>
      </c>
      <c r="Q54" s="119">
        <v>51.257826687321483</v>
      </c>
      <c r="R54" s="119">
        <v>37.55470890600229</v>
      </c>
      <c r="S54" s="119">
        <v>55.523402338928562</v>
      </c>
      <c r="T54" s="119">
        <v>53.134403423355664</v>
      </c>
      <c r="U54" s="119">
        <v>40.242279519333394</v>
      </c>
      <c r="V54" s="119">
        <v>41.411864197404775</v>
      </c>
      <c r="W54" s="119">
        <v>34.429926091799985</v>
      </c>
      <c r="X54" s="81">
        <v>50</v>
      </c>
    </row>
    <row r="55" spans="1:25" s="55" customFormat="1" ht="12.75" customHeight="1">
      <c r="A55" s="75">
        <v>51</v>
      </c>
      <c r="B55" s="76" t="s">
        <v>389</v>
      </c>
      <c r="C55" s="85" t="s">
        <v>390</v>
      </c>
      <c r="D55" s="119">
        <v>1247.1997138803149</v>
      </c>
      <c r="E55" s="119">
        <v>1222.6835800282652</v>
      </c>
      <c r="F55" s="119">
        <v>1293.0469503256652</v>
      </c>
      <c r="G55" s="119">
        <v>1295.9244730459707</v>
      </c>
      <c r="H55" s="119">
        <v>1362.7187920450381</v>
      </c>
      <c r="I55" s="119">
        <v>1042.981463407041</v>
      </c>
      <c r="J55" s="119">
        <v>1351.6822427032434</v>
      </c>
      <c r="K55" s="119">
        <v>1433.3457626501786</v>
      </c>
      <c r="L55" s="119">
        <v>1396.2456709236203</v>
      </c>
      <c r="M55" s="119">
        <v>1865.212872426863</v>
      </c>
      <c r="N55" s="119">
        <v>1729.6396278639174</v>
      </c>
      <c r="O55" s="119">
        <v>1760.5880790969707</v>
      </c>
      <c r="P55" s="119">
        <v>2152.0208596089929</v>
      </c>
      <c r="Q55" s="119">
        <v>2306.6112785668552</v>
      </c>
      <c r="R55" s="119">
        <v>2013.3751598709391</v>
      </c>
      <c r="S55" s="119">
        <v>2030.4241756755987</v>
      </c>
      <c r="T55" s="119">
        <v>1836.2345823982034</v>
      </c>
      <c r="U55" s="119">
        <v>2043.5408000747905</v>
      </c>
      <c r="V55" s="119">
        <v>2076.8892136871468</v>
      </c>
      <c r="W55" s="119">
        <v>1995.7106039623013</v>
      </c>
      <c r="X55" s="81">
        <v>51</v>
      </c>
    </row>
    <row r="56" spans="1:25" s="55" customFormat="1" ht="12.75" customHeight="1">
      <c r="A56" s="75">
        <v>52</v>
      </c>
      <c r="B56" s="76" t="s">
        <v>391</v>
      </c>
      <c r="C56" s="80" t="s">
        <v>392</v>
      </c>
      <c r="D56" s="119">
        <v>19.638020643967295</v>
      </c>
      <c r="E56" s="119">
        <v>22.955466955959363</v>
      </c>
      <c r="F56" s="119">
        <v>20.148549046740257</v>
      </c>
      <c r="G56" s="119">
        <v>18.434095606442963</v>
      </c>
      <c r="H56" s="119">
        <v>17.48979993456226</v>
      </c>
      <c r="I56" s="119">
        <v>17.193877205024673</v>
      </c>
      <c r="J56" s="119">
        <v>15.412102077823505</v>
      </c>
      <c r="K56" s="119">
        <v>13.862004466988216</v>
      </c>
      <c r="L56" s="119">
        <v>13.5256569636195</v>
      </c>
      <c r="M56" s="119">
        <v>12.849632459024001</v>
      </c>
      <c r="N56" s="119">
        <v>11.733413074289727</v>
      </c>
      <c r="O56" s="119">
        <v>11.26782661329114</v>
      </c>
      <c r="P56" s="119">
        <v>11.075096926871598</v>
      </c>
      <c r="Q56" s="119">
        <v>11.204102828716765</v>
      </c>
      <c r="R56" s="119">
        <v>10.078567748576077</v>
      </c>
      <c r="S56" s="119">
        <v>10.184658157796106</v>
      </c>
      <c r="T56" s="119">
        <v>10.254415932640065</v>
      </c>
      <c r="U56" s="119">
        <v>9.542338196420765</v>
      </c>
      <c r="V56" s="119">
        <v>9.5878319039246094</v>
      </c>
      <c r="W56" s="119">
        <v>9.627409351772295</v>
      </c>
      <c r="X56" s="81">
        <v>52</v>
      </c>
    </row>
    <row r="57" spans="1:25" s="55" customFormat="1" ht="12.75" customHeight="1">
      <c r="A57" s="75">
        <v>53</v>
      </c>
      <c r="B57" s="76" t="s">
        <v>393</v>
      </c>
      <c r="C57" s="80" t="s">
        <v>394</v>
      </c>
      <c r="D57" s="119">
        <v>59.35</v>
      </c>
      <c r="E57" s="119">
        <v>60.570479999999996</v>
      </c>
      <c r="F57" s="119">
        <v>52.280740000000009</v>
      </c>
      <c r="G57" s="119">
        <v>47.126080000000002</v>
      </c>
      <c r="H57" s="119">
        <v>41.36994</v>
      </c>
      <c r="I57" s="119">
        <v>35.453600000000002</v>
      </c>
      <c r="J57" s="119">
        <v>35.968769846510725</v>
      </c>
      <c r="K57" s="119">
        <v>36.880442895520609</v>
      </c>
      <c r="L57" s="119">
        <v>33.137918661532652</v>
      </c>
      <c r="M57" s="119">
        <v>45.380575105662288</v>
      </c>
      <c r="N57" s="119">
        <v>44.286713722614188</v>
      </c>
      <c r="O57" s="119">
        <v>49.684049686989631</v>
      </c>
      <c r="P57" s="119">
        <v>40.410398476191496</v>
      </c>
      <c r="Q57" s="119">
        <v>42.560872986546315</v>
      </c>
      <c r="R57" s="119">
        <v>39.144926690211349</v>
      </c>
      <c r="S57" s="119">
        <v>34.191016770596242</v>
      </c>
      <c r="T57" s="119">
        <v>35.403663153971159</v>
      </c>
      <c r="U57" s="119">
        <v>35.955672406269727</v>
      </c>
      <c r="V57" s="119">
        <v>43.430470970432026</v>
      </c>
      <c r="W57" s="119">
        <v>35.462327834490175</v>
      </c>
      <c r="X57" s="81">
        <v>53</v>
      </c>
    </row>
    <row r="58" spans="1:25" s="55" customFormat="1" ht="12.75" customHeight="1">
      <c r="A58" s="75">
        <v>54</v>
      </c>
      <c r="B58" s="76" t="s">
        <v>395</v>
      </c>
      <c r="C58" s="80" t="s">
        <v>396</v>
      </c>
      <c r="D58" s="119">
        <v>551.03661617447153</v>
      </c>
      <c r="E58" s="119">
        <v>499.7922849749973</v>
      </c>
      <c r="F58" s="119">
        <v>552.38677530686368</v>
      </c>
      <c r="G58" s="119">
        <v>545.39560314980611</v>
      </c>
      <c r="H58" s="119">
        <v>570.20317607929144</v>
      </c>
      <c r="I58" s="119">
        <v>208.2057421797137</v>
      </c>
      <c r="J58" s="119">
        <v>541.72224433829081</v>
      </c>
      <c r="K58" s="119">
        <v>637.31760768063589</v>
      </c>
      <c r="L58" s="119">
        <v>593.28329466605987</v>
      </c>
      <c r="M58" s="119">
        <v>1034.6260646451278</v>
      </c>
      <c r="N58" s="119">
        <v>790.61841936699784</v>
      </c>
      <c r="O58" s="119">
        <v>777.48145393478489</v>
      </c>
      <c r="P58" s="119">
        <v>1120.2944644368217</v>
      </c>
      <c r="Q58" s="119">
        <v>1268.016755943162</v>
      </c>
      <c r="R58" s="119">
        <v>1039.4233620481862</v>
      </c>
      <c r="S58" s="119">
        <v>1099.3506540777105</v>
      </c>
      <c r="T58" s="119">
        <v>925.47175563609233</v>
      </c>
      <c r="U58" s="119">
        <v>1076.2539932338022</v>
      </c>
      <c r="V58" s="119">
        <v>1114.0607525912799</v>
      </c>
      <c r="W58" s="119">
        <v>1056.357257782051</v>
      </c>
      <c r="X58" s="81">
        <v>54</v>
      </c>
    </row>
    <row r="59" spans="1:25" s="55" customFormat="1" ht="12.75" customHeight="1">
      <c r="A59" s="75">
        <v>55</v>
      </c>
      <c r="B59" s="76" t="s">
        <v>397</v>
      </c>
      <c r="C59" s="80" t="s">
        <v>398</v>
      </c>
      <c r="D59" s="119">
        <v>609.92993835833227</v>
      </c>
      <c r="E59" s="119">
        <v>631.10389052150913</v>
      </c>
      <c r="F59" s="119">
        <v>660.99907743768722</v>
      </c>
      <c r="G59" s="119">
        <v>678.45986677220537</v>
      </c>
      <c r="H59" s="119">
        <v>727.24338788414809</v>
      </c>
      <c r="I59" s="119">
        <v>775.2177121154491</v>
      </c>
      <c r="J59" s="119">
        <v>750.24837315154468</v>
      </c>
      <c r="K59" s="119">
        <v>736.99090047980371</v>
      </c>
      <c r="L59" s="119">
        <v>749.11939116845519</v>
      </c>
      <c r="M59" s="119">
        <v>765.24031095614021</v>
      </c>
      <c r="N59" s="119">
        <v>877.02329379485082</v>
      </c>
      <c r="O59" s="119">
        <v>915.79342251286562</v>
      </c>
      <c r="P59" s="119">
        <v>975.10247831153981</v>
      </c>
      <c r="Q59" s="119">
        <v>978.20119906594834</v>
      </c>
      <c r="R59" s="119">
        <v>918.85889181025209</v>
      </c>
      <c r="S59" s="119">
        <v>880.00361706929573</v>
      </c>
      <c r="T59" s="119">
        <v>859.04418567804316</v>
      </c>
      <c r="U59" s="119">
        <v>915.81686557769808</v>
      </c>
      <c r="V59" s="119">
        <v>902.51247067499946</v>
      </c>
      <c r="W59" s="119">
        <v>887.19462691172896</v>
      </c>
      <c r="X59" s="81">
        <v>55</v>
      </c>
    </row>
    <row r="60" spans="1:25" s="55" customFormat="1" ht="12.75" customHeight="1">
      <c r="A60" s="75">
        <v>56</v>
      </c>
      <c r="B60" s="76" t="s">
        <v>399</v>
      </c>
      <c r="C60" s="80" t="s">
        <v>400</v>
      </c>
      <c r="D60" s="119">
        <v>4.8148476189188187</v>
      </c>
      <c r="E60" s="119">
        <v>5.5667956015569713</v>
      </c>
      <c r="F60" s="119">
        <v>4.9075354494400258</v>
      </c>
      <c r="G60" s="119">
        <v>4.5478361746710672</v>
      </c>
      <c r="H60" s="119">
        <v>4.5385446691948186</v>
      </c>
      <c r="I60" s="119">
        <v>5.0969585387180558</v>
      </c>
      <c r="J60" s="119">
        <v>6.2757010735453065</v>
      </c>
      <c r="K60" s="119">
        <v>6.4766037818102635</v>
      </c>
      <c r="L60" s="119">
        <v>5.6212925057806959</v>
      </c>
      <c r="M60" s="119">
        <v>5.6038686479057302</v>
      </c>
      <c r="N60" s="119">
        <v>4.4757681382883208</v>
      </c>
      <c r="O60" s="119">
        <v>4.6335372671178963</v>
      </c>
      <c r="P60" s="119">
        <v>3.7727698839018897</v>
      </c>
      <c r="Q60" s="119">
        <v>4.65771915278013</v>
      </c>
      <c r="R60" s="119">
        <v>4.576311691151818</v>
      </c>
      <c r="S60" s="119">
        <v>5.3745332043099809</v>
      </c>
      <c r="T60" s="119">
        <v>4.9921076998255831</v>
      </c>
      <c r="U60" s="119">
        <v>4.8909430885770968</v>
      </c>
      <c r="V60" s="119">
        <v>6.0767865818725708</v>
      </c>
      <c r="W60" s="119">
        <v>5.3720869177453601</v>
      </c>
      <c r="X60" s="81">
        <v>56</v>
      </c>
    </row>
    <row r="61" spans="1:25" s="55" customFormat="1" ht="12.75" customHeight="1">
      <c r="A61" s="75">
        <v>57</v>
      </c>
      <c r="B61" s="76" t="s">
        <v>401</v>
      </c>
      <c r="C61" s="80" t="s">
        <v>402</v>
      </c>
      <c r="D61" s="119">
        <v>2.4302910846251971</v>
      </c>
      <c r="E61" s="119">
        <v>2.6946619742425861</v>
      </c>
      <c r="F61" s="119">
        <v>2.3242730849339015</v>
      </c>
      <c r="G61" s="119">
        <v>1.9609913428451122</v>
      </c>
      <c r="H61" s="119">
        <v>1.8739434778413653</v>
      </c>
      <c r="I61" s="119">
        <v>1.8135733681355082</v>
      </c>
      <c r="J61" s="119">
        <v>2.0550522155284532</v>
      </c>
      <c r="K61" s="119">
        <v>1.8182033454199633</v>
      </c>
      <c r="L61" s="119">
        <v>1.5581169581723038</v>
      </c>
      <c r="M61" s="119">
        <v>1.512420613002917</v>
      </c>
      <c r="N61" s="119">
        <v>1.5020197668766584</v>
      </c>
      <c r="O61" s="119">
        <v>1.7277890819215715</v>
      </c>
      <c r="P61" s="119">
        <v>1.3656515736662826</v>
      </c>
      <c r="Q61" s="119">
        <v>1.9706285897015814</v>
      </c>
      <c r="R61" s="119">
        <v>1.2930998825616682</v>
      </c>
      <c r="S61" s="119">
        <v>1.3196963958901171</v>
      </c>
      <c r="T61" s="119">
        <v>1.0684542976309519</v>
      </c>
      <c r="U61" s="119">
        <v>1.0809875720228155</v>
      </c>
      <c r="V61" s="119">
        <v>1.2209009646382278</v>
      </c>
      <c r="W61" s="119">
        <v>1.6968951645134589</v>
      </c>
      <c r="X61" s="81">
        <v>57</v>
      </c>
    </row>
    <row r="62" spans="1:25" s="55" customFormat="1" ht="12.75" customHeight="1">
      <c r="A62" s="75">
        <v>58</v>
      </c>
      <c r="B62" s="76" t="s">
        <v>403</v>
      </c>
      <c r="C62" s="85" t="s">
        <v>404</v>
      </c>
      <c r="D62" s="119">
        <v>34.71550666654295</v>
      </c>
      <c r="E62" s="119">
        <v>42.285020602275679</v>
      </c>
      <c r="F62" s="119">
        <v>38.098870002084041</v>
      </c>
      <c r="G62" s="119">
        <v>34.297023852661717</v>
      </c>
      <c r="H62" s="119">
        <v>33.83199190697789</v>
      </c>
      <c r="I62" s="119">
        <v>33.839508929109478</v>
      </c>
      <c r="J62" s="119">
        <v>38.511461174124356</v>
      </c>
      <c r="K62" s="119">
        <v>40.404065499804474</v>
      </c>
      <c r="L62" s="119">
        <v>33.185474622307481</v>
      </c>
      <c r="M62" s="119">
        <v>30.956892952704049</v>
      </c>
      <c r="N62" s="119">
        <v>30.323201450615827</v>
      </c>
      <c r="O62" s="119">
        <v>34.575537882938306</v>
      </c>
      <c r="P62" s="119">
        <v>25.652081673349485</v>
      </c>
      <c r="Q62" s="119">
        <v>26.490125963869961</v>
      </c>
      <c r="R62" s="119">
        <v>23.018645550967499</v>
      </c>
      <c r="S62" s="119">
        <v>28.834338527781235</v>
      </c>
      <c r="T62" s="119">
        <v>28.688414691728859</v>
      </c>
      <c r="U62" s="119">
        <v>24.340767867235822</v>
      </c>
      <c r="V62" s="119">
        <v>24.649351244652479</v>
      </c>
      <c r="W62" s="119">
        <v>20.263774131392541</v>
      </c>
      <c r="X62" s="81">
        <v>58</v>
      </c>
    </row>
    <row r="63" spans="1:25" s="55" customFormat="1" ht="12.75" customHeight="1">
      <c r="A63" s="75">
        <v>59</v>
      </c>
      <c r="B63" s="76" t="s">
        <v>405</v>
      </c>
      <c r="C63" s="85" t="s">
        <v>406</v>
      </c>
      <c r="D63" s="119">
        <v>9.3723873036876491</v>
      </c>
      <c r="E63" s="119">
        <v>10.958856511130401</v>
      </c>
      <c r="F63" s="119">
        <v>10.055663912312353</v>
      </c>
      <c r="G63" s="119">
        <v>10.20264201677883</v>
      </c>
      <c r="H63" s="119">
        <v>10.300604124311398</v>
      </c>
      <c r="I63" s="119">
        <v>10.681178309382593</v>
      </c>
      <c r="J63" s="119">
        <v>12.924613191407424</v>
      </c>
      <c r="K63" s="119">
        <v>8.8067440583991772</v>
      </c>
      <c r="L63" s="119">
        <v>7.7002042766387948</v>
      </c>
      <c r="M63" s="119">
        <v>10.545701317274281</v>
      </c>
      <c r="N63" s="119">
        <v>11.181054253260523</v>
      </c>
      <c r="O63" s="119">
        <v>12.699314711883657</v>
      </c>
      <c r="P63" s="119">
        <v>9.5773502525585759</v>
      </c>
      <c r="Q63" s="119">
        <v>13.681301724625488</v>
      </c>
      <c r="R63" s="119">
        <v>8.9117555047051304</v>
      </c>
      <c r="S63" s="119">
        <v>9.3050536138523334</v>
      </c>
      <c r="T63" s="119">
        <v>8.4748077119949343</v>
      </c>
      <c r="U63" s="119">
        <v>8.5586268041368729</v>
      </c>
      <c r="V63" s="119">
        <v>9.4072661309503545</v>
      </c>
      <c r="W63" s="119">
        <v>7.2228216661870732</v>
      </c>
      <c r="X63" s="81">
        <v>59</v>
      </c>
    </row>
    <row r="64" spans="1:25" s="55" customFormat="1" ht="12.75" customHeight="1">
      <c r="A64" s="75">
        <v>60</v>
      </c>
      <c r="B64" s="76" t="s">
        <v>407</v>
      </c>
      <c r="C64" s="85" t="s">
        <v>408</v>
      </c>
      <c r="D64" s="119">
        <v>16.596263426444281</v>
      </c>
      <c r="E64" s="119">
        <v>19.130962790845764</v>
      </c>
      <c r="F64" s="119">
        <v>15.981919588293842</v>
      </c>
      <c r="G64" s="119">
        <v>15.500541562331168</v>
      </c>
      <c r="H64" s="119">
        <v>14.371341556851927</v>
      </c>
      <c r="I64" s="119">
        <v>13.771612704254057</v>
      </c>
      <c r="J64" s="119">
        <v>15.66054541625136</v>
      </c>
      <c r="K64" s="119">
        <v>14.623318616229263</v>
      </c>
      <c r="L64" s="119">
        <v>13.16729360840529</v>
      </c>
      <c r="M64" s="119">
        <v>11.73614948597575</v>
      </c>
      <c r="N64" s="119">
        <v>11.813754952861128</v>
      </c>
      <c r="O64" s="119">
        <v>13.062966909534488</v>
      </c>
      <c r="P64" s="119">
        <v>10.035021964403349</v>
      </c>
      <c r="Q64" s="119">
        <v>14.202831842953866</v>
      </c>
      <c r="R64" s="119">
        <v>9.8056676688837854</v>
      </c>
      <c r="S64" s="119">
        <v>10.085149451625909</v>
      </c>
      <c r="T64" s="119">
        <v>8.4607355562053925</v>
      </c>
      <c r="U64" s="119">
        <v>8.6607734973997168</v>
      </c>
      <c r="V64" s="119">
        <v>10.047995261188149</v>
      </c>
      <c r="W64" s="119">
        <v>7.7406149356837703</v>
      </c>
      <c r="X64" s="81">
        <v>60</v>
      </c>
    </row>
    <row r="65" spans="1:26" s="55" customFormat="1" ht="12.75" customHeight="1">
      <c r="A65" s="75">
        <v>61</v>
      </c>
      <c r="B65" s="76" t="s">
        <v>409</v>
      </c>
      <c r="C65" s="85" t="s">
        <v>410</v>
      </c>
      <c r="D65" s="119">
        <v>2.7199551061987317</v>
      </c>
      <c r="E65" s="119">
        <v>3.1863275757542615</v>
      </c>
      <c r="F65" s="119">
        <v>2.9463071248160198</v>
      </c>
      <c r="G65" s="119">
        <v>3.052592678655166</v>
      </c>
      <c r="H65" s="119">
        <v>2.8729798665714008</v>
      </c>
      <c r="I65" s="119">
        <v>2.7496699858868525</v>
      </c>
      <c r="J65" s="119">
        <v>2.9770690617459548</v>
      </c>
      <c r="K65" s="119">
        <v>2.7992917604095382</v>
      </c>
      <c r="L65" s="119">
        <v>2.5833937208552933</v>
      </c>
      <c r="M65" s="119">
        <v>2.4094791521412047</v>
      </c>
      <c r="N65" s="119">
        <v>2.44340992364662</v>
      </c>
      <c r="O65" s="119">
        <v>3.2797499691701564</v>
      </c>
      <c r="P65" s="119">
        <v>2.3901686179265571</v>
      </c>
      <c r="Q65" s="119">
        <v>3.5584186890824934</v>
      </c>
      <c r="R65" s="119">
        <v>2.0654772190184985</v>
      </c>
      <c r="S65" s="119">
        <v>2.0473808556054482</v>
      </c>
      <c r="T65" s="119">
        <v>1.7293846086852742</v>
      </c>
      <c r="U65" s="119">
        <v>1.7281451135151857</v>
      </c>
      <c r="V65" s="119">
        <v>1.8213231472834832</v>
      </c>
      <c r="W65" s="119">
        <v>1.2076728012984721</v>
      </c>
      <c r="X65" s="81">
        <v>61</v>
      </c>
    </row>
    <row r="66" spans="1:26" s="55" customFormat="1" ht="12.75" customHeight="1">
      <c r="A66" s="75">
        <v>62</v>
      </c>
      <c r="B66" s="91" t="s">
        <v>411</v>
      </c>
      <c r="C66" s="85" t="s">
        <v>412</v>
      </c>
      <c r="D66" s="119">
        <v>14.211265993841513</v>
      </c>
      <c r="E66" s="119">
        <v>17.618719018891987</v>
      </c>
      <c r="F66" s="119">
        <v>15.921175194070889</v>
      </c>
      <c r="G66" s="119">
        <v>16.32835863483978</v>
      </c>
      <c r="H66" s="119">
        <v>15.790831872032278</v>
      </c>
      <c r="I66" s="119">
        <v>15.347570946409222</v>
      </c>
      <c r="J66" s="119">
        <v>17.615564041788858</v>
      </c>
      <c r="K66" s="119">
        <v>16.807522089760944</v>
      </c>
      <c r="L66" s="119">
        <v>15.515204674314131</v>
      </c>
      <c r="M66" s="119">
        <v>14.959013998721101</v>
      </c>
      <c r="N66" s="119">
        <v>15.833189951613729</v>
      </c>
      <c r="O66" s="119">
        <v>17.942228835104796</v>
      </c>
      <c r="P66" s="119">
        <v>13.67034002092022</v>
      </c>
      <c r="Q66" s="119">
        <v>21.698420338107489</v>
      </c>
      <c r="R66" s="119">
        <v>14.127756829589199</v>
      </c>
      <c r="S66" s="119">
        <v>15.14394809342901</v>
      </c>
      <c r="T66" s="119">
        <v>13.186454916867453</v>
      </c>
      <c r="U66" s="119">
        <v>13.288794225315936</v>
      </c>
      <c r="V66" s="119">
        <v>15.632731745691604</v>
      </c>
      <c r="W66" s="119">
        <v>12.562517424781401</v>
      </c>
      <c r="X66" s="81">
        <v>62</v>
      </c>
    </row>
    <row r="67" spans="1:26" s="55" customFormat="1" ht="12.75" customHeight="1">
      <c r="A67" s="75">
        <v>63</v>
      </c>
      <c r="B67" s="91" t="s">
        <v>413</v>
      </c>
      <c r="C67" s="85" t="s">
        <v>414</v>
      </c>
      <c r="D67" s="119">
        <v>3.1980174580712974</v>
      </c>
      <c r="E67" s="119">
        <v>4.095138191251964</v>
      </c>
      <c r="F67" s="119">
        <v>3.7316388606448045</v>
      </c>
      <c r="G67" s="119">
        <v>3.8743271373398382</v>
      </c>
      <c r="H67" s="119">
        <v>3.7540256199400748</v>
      </c>
      <c r="I67" s="119">
        <v>3.6314395525449812</v>
      </c>
      <c r="J67" s="119">
        <v>4.2220526365371684</v>
      </c>
      <c r="K67" s="119">
        <v>4.0831483284709265</v>
      </c>
      <c r="L67" s="119">
        <v>3.6580464557244077</v>
      </c>
      <c r="M67" s="119">
        <v>3.2431500022962068</v>
      </c>
      <c r="N67" s="119">
        <v>3.8667619749974835</v>
      </c>
      <c r="O67" s="119">
        <v>4.2066696293105013</v>
      </c>
      <c r="P67" s="119">
        <v>3.4076026359182396</v>
      </c>
      <c r="Q67" s="119">
        <v>5.4398471499161047</v>
      </c>
      <c r="R67" s="119">
        <v>4.7324178957982088</v>
      </c>
      <c r="S67" s="119">
        <v>4.8901065378751749</v>
      </c>
      <c r="T67" s="119">
        <v>4.5212216733656003</v>
      </c>
      <c r="U67" s="119">
        <v>4.1627698199513743</v>
      </c>
      <c r="V67" s="119">
        <v>4.5698064359333213</v>
      </c>
      <c r="W67" s="119">
        <v>5.9152450844785358</v>
      </c>
      <c r="X67" s="81">
        <v>63</v>
      </c>
    </row>
    <row r="68" spans="1:26" s="55" customFormat="1" ht="12.75" customHeight="1">
      <c r="A68" s="75">
        <v>64</v>
      </c>
      <c r="B68" s="91" t="s">
        <v>415</v>
      </c>
      <c r="C68" s="85" t="s">
        <v>416</v>
      </c>
      <c r="D68" s="119">
        <v>122.43324085952958</v>
      </c>
      <c r="E68" s="119">
        <v>112.75280920232369</v>
      </c>
      <c r="F68" s="119">
        <v>141.70629992520546</v>
      </c>
      <c r="G68" s="119">
        <v>107.22459328615341</v>
      </c>
      <c r="H68" s="119">
        <v>91.034461897235616</v>
      </c>
      <c r="I68" s="119">
        <v>88.328322249476727</v>
      </c>
      <c r="J68" s="119">
        <v>81.541831623038931</v>
      </c>
      <c r="K68" s="119">
        <v>78.046962682806097</v>
      </c>
      <c r="L68" s="119">
        <v>72.931817049676027</v>
      </c>
      <c r="M68" s="119">
        <v>62.892762967876493</v>
      </c>
      <c r="N68" s="119">
        <v>64.269367496588117</v>
      </c>
      <c r="O68" s="119">
        <v>78.256942012804231</v>
      </c>
      <c r="P68" s="119">
        <v>84.934223970333193</v>
      </c>
      <c r="Q68" s="119">
        <v>89.850251136585328</v>
      </c>
      <c r="R68" s="119">
        <v>86.705512294349177</v>
      </c>
      <c r="S68" s="119">
        <v>82.527742861507349</v>
      </c>
      <c r="T68" s="119">
        <v>93.656357998200519</v>
      </c>
      <c r="U68" s="119">
        <v>45.490029720024658</v>
      </c>
      <c r="V68" s="119">
        <v>40.789359854731821</v>
      </c>
      <c r="W68" s="119">
        <v>40.328699568670025</v>
      </c>
      <c r="X68" s="81">
        <v>64</v>
      </c>
    </row>
    <row r="69" spans="1:26" s="55" customFormat="1" ht="12.75" customHeight="1">
      <c r="A69" s="75">
        <v>65</v>
      </c>
      <c r="B69" s="76" t="s">
        <v>417</v>
      </c>
      <c r="C69" s="85" t="s">
        <v>418</v>
      </c>
      <c r="D69" s="119">
        <v>36.555610417664155</v>
      </c>
      <c r="E69" s="119">
        <v>44.280623975032839</v>
      </c>
      <c r="F69" s="119">
        <v>39.273456977251556</v>
      </c>
      <c r="G69" s="119">
        <v>37.723197912038955</v>
      </c>
      <c r="H69" s="119">
        <v>35.749013176835042</v>
      </c>
      <c r="I69" s="119">
        <v>33.521718187044421</v>
      </c>
      <c r="J69" s="119">
        <v>39.127353009577995</v>
      </c>
      <c r="K69" s="119">
        <v>37.324573656209779</v>
      </c>
      <c r="L69" s="119">
        <v>31.564754559207604</v>
      </c>
      <c r="M69" s="119">
        <v>29.794964709655702</v>
      </c>
      <c r="N69" s="119">
        <v>30.687100656503137</v>
      </c>
      <c r="O69" s="119">
        <v>34.011003854882233</v>
      </c>
      <c r="P69" s="119">
        <v>25.965574438598132</v>
      </c>
      <c r="Q69" s="119">
        <v>33.747236728871194</v>
      </c>
      <c r="R69" s="119">
        <v>26.795184263328842</v>
      </c>
      <c r="S69" s="119">
        <v>31.11767615125401</v>
      </c>
      <c r="T69" s="119">
        <v>29.715513892691924</v>
      </c>
      <c r="U69" s="119">
        <v>29.977130797909886</v>
      </c>
      <c r="V69" s="119">
        <v>28.55300038479421</v>
      </c>
      <c r="W69" s="119">
        <v>24.390921760074633</v>
      </c>
      <c r="X69" s="81">
        <v>65</v>
      </c>
    </row>
    <row r="70" spans="1:26" s="55" customFormat="1" ht="12.75" customHeight="1">
      <c r="A70" s="75">
        <v>66</v>
      </c>
      <c r="B70" s="76" t="s">
        <v>419</v>
      </c>
      <c r="C70" s="85" t="s">
        <v>420</v>
      </c>
      <c r="D70" s="119">
        <v>47.478696874765518</v>
      </c>
      <c r="E70" s="119">
        <v>55.867062659943556</v>
      </c>
      <c r="F70" s="119">
        <v>53.790735411911662</v>
      </c>
      <c r="G70" s="119">
        <v>46.55459495540677</v>
      </c>
      <c r="H70" s="119">
        <v>47.184680675805012</v>
      </c>
      <c r="I70" s="119">
        <v>48.647830049979191</v>
      </c>
      <c r="J70" s="119">
        <v>57.276362041503589</v>
      </c>
      <c r="K70" s="119">
        <v>60.423610330485495</v>
      </c>
      <c r="L70" s="119">
        <v>47.578557911554249</v>
      </c>
      <c r="M70" s="119">
        <v>44.587111715579475</v>
      </c>
      <c r="N70" s="119">
        <v>44.136444628894466</v>
      </c>
      <c r="O70" s="119">
        <v>54.059799985469482</v>
      </c>
      <c r="P70" s="119">
        <v>45.707876143382833</v>
      </c>
      <c r="Q70" s="119">
        <v>57.104872528346633</v>
      </c>
      <c r="R70" s="119">
        <v>49.018844823940825</v>
      </c>
      <c r="S70" s="119">
        <v>56.914961885198181</v>
      </c>
      <c r="T70" s="119">
        <v>54.189610278953943</v>
      </c>
      <c r="U70" s="119">
        <v>45.438537065859464</v>
      </c>
      <c r="V70" s="119">
        <v>41.976285059175495</v>
      </c>
      <c r="W70" s="119">
        <v>38.87892496827034</v>
      </c>
      <c r="X70" s="81">
        <v>66</v>
      </c>
    </row>
    <row r="71" spans="1:26" s="55" customFormat="1" ht="12.75" customHeight="1">
      <c r="A71" s="75">
        <v>67</v>
      </c>
      <c r="B71" s="91" t="s">
        <v>421</v>
      </c>
      <c r="C71" s="83" t="s">
        <v>422</v>
      </c>
      <c r="D71" s="119">
        <v>30.396680287996979</v>
      </c>
      <c r="E71" s="119">
        <v>34.812348607209671</v>
      </c>
      <c r="F71" s="119">
        <v>29.890022681529462</v>
      </c>
      <c r="G71" s="119">
        <v>31.106312902487733</v>
      </c>
      <c r="H71" s="119">
        <v>29.84359621837401</v>
      </c>
      <c r="I71" s="119">
        <v>28.031448268220728</v>
      </c>
      <c r="J71" s="119">
        <v>32.696529918848483</v>
      </c>
      <c r="K71" s="119">
        <v>32.4652782092965</v>
      </c>
      <c r="L71" s="119">
        <v>27.995856973712961</v>
      </c>
      <c r="M71" s="119">
        <v>26.154434050334114</v>
      </c>
      <c r="N71" s="119">
        <v>26.058362320933302</v>
      </c>
      <c r="O71" s="119">
        <v>26.514464925406084</v>
      </c>
      <c r="P71" s="119">
        <v>20.581456356656407</v>
      </c>
      <c r="Q71" s="119">
        <v>26.186893156209944</v>
      </c>
      <c r="R71" s="119">
        <v>17.58992119026156</v>
      </c>
      <c r="S71" s="119">
        <v>22.626327447286656</v>
      </c>
      <c r="T71" s="119">
        <v>25.659526417298586</v>
      </c>
      <c r="U71" s="119">
        <v>25.234261902697369</v>
      </c>
      <c r="V71" s="119">
        <v>21.058420712686061</v>
      </c>
      <c r="W71" s="119">
        <v>19.666180804168057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118"/>
      <c r="E72" s="118"/>
      <c r="F72" s="118"/>
      <c r="G72" s="118"/>
      <c r="H72" s="118"/>
      <c r="I72" s="118"/>
      <c r="J72" s="118"/>
      <c r="K72" s="118"/>
      <c r="L72" s="118"/>
      <c r="M72" s="118"/>
      <c r="N72" s="118"/>
      <c r="O72" s="118"/>
      <c r="P72" s="118"/>
      <c r="Q72" s="118"/>
      <c r="R72" s="118"/>
      <c r="S72" s="118"/>
      <c r="T72" s="118"/>
      <c r="U72" s="118"/>
      <c r="V72" s="118"/>
      <c r="W72" s="118"/>
      <c r="X72" s="95"/>
    </row>
    <row r="73" spans="1:26" s="55" customFormat="1" ht="12.75" customHeight="1">
      <c r="A73" s="75">
        <v>69</v>
      </c>
      <c r="B73" s="93"/>
      <c r="C73" s="96" t="s">
        <v>423</v>
      </c>
      <c r="D73" s="119">
        <v>13739.033846062668</v>
      </c>
      <c r="E73" s="119">
        <v>13469.013701982665</v>
      </c>
      <c r="F73" s="119">
        <v>13223.46070513238</v>
      </c>
      <c r="G73" s="119">
        <v>12749.81162783529</v>
      </c>
      <c r="H73" s="119">
        <v>12545.729421911794</v>
      </c>
      <c r="I73" s="119">
        <v>12330.980485822198</v>
      </c>
      <c r="J73" s="119">
        <v>12870.980667778909</v>
      </c>
      <c r="K73" s="119">
        <v>12910.411479244618</v>
      </c>
      <c r="L73" s="119">
        <v>13309.483872646349</v>
      </c>
      <c r="M73" s="119">
        <v>14080.305524786672</v>
      </c>
      <c r="N73" s="119">
        <v>13609.933652752572</v>
      </c>
      <c r="O73" s="119">
        <v>13983.759794337402</v>
      </c>
      <c r="P73" s="119">
        <v>14855.081026534435</v>
      </c>
      <c r="Q73" s="119">
        <v>14875.708098365063</v>
      </c>
      <c r="R73" s="119">
        <v>13861.605638872681</v>
      </c>
      <c r="S73" s="119">
        <v>14552.386202590595</v>
      </c>
      <c r="T73" s="119">
        <v>14694.007193686961</v>
      </c>
      <c r="U73" s="119">
        <v>14679.530172568877</v>
      </c>
      <c r="V73" s="119">
        <v>14549.261747735844</v>
      </c>
      <c r="W73" s="119">
        <v>14031.955882423013</v>
      </c>
      <c r="X73" s="81">
        <v>69</v>
      </c>
      <c r="Y73" s="82"/>
      <c r="Z73" s="82"/>
    </row>
    <row r="74" spans="1:26" s="55" customFormat="1" ht="12.75" customHeight="1">
      <c r="A74" s="75">
        <v>70</v>
      </c>
      <c r="B74" s="93"/>
      <c r="C74" s="97" t="s">
        <v>424</v>
      </c>
      <c r="D74" s="119">
        <v>1489.2310979737658</v>
      </c>
      <c r="E74" s="119">
        <v>1567.34158545949</v>
      </c>
      <c r="F74" s="119">
        <v>1495.668838004711</v>
      </c>
      <c r="G74" s="119">
        <v>1338.0977447826781</v>
      </c>
      <c r="H74" s="119">
        <v>1277.197122635029</v>
      </c>
      <c r="I74" s="119">
        <v>1274.3801618314276</v>
      </c>
      <c r="J74" s="119">
        <v>1420.8190813539418</v>
      </c>
      <c r="K74" s="119">
        <v>1328.5965003271021</v>
      </c>
      <c r="L74" s="119">
        <v>1246.246817261512</v>
      </c>
      <c r="M74" s="119">
        <v>1134.7880090158965</v>
      </c>
      <c r="N74" s="119">
        <v>1131.6482387260726</v>
      </c>
      <c r="O74" s="119">
        <v>1232.3406589377673</v>
      </c>
      <c r="P74" s="119">
        <v>1076.3504511423112</v>
      </c>
      <c r="Q74" s="119">
        <v>1267.2681162088229</v>
      </c>
      <c r="R74" s="119">
        <v>1168.6583707247507</v>
      </c>
      <c r="S74" s="119">
        <v>1434.7118450225094</v>
      </c>
      <c r="T74" s="119">
        <v>1353.1889281708807</v>
      </c>
      <c r="U74" s="119">
        <v>1081.8518519421002</v>
      </c>
      <c r="V74" s="119">
        <v>1113.6875425940477</v>
      </c>
      <c r="W74" s="119">
        <v>918.97238434998405</v>
      </c>
      <c r="X74" s="81">
        <v>70</v>
      </c>
      <c r="Y74" s="82"/>
    </row>
    <row r="75" spans="1:26" s="55" customFormat="1" ht="12.75" customHeight="1">
      <c r="A75" s="75">
        <v>71</v>
      </c>
      <c r="B75" s="93"/>
      <c r="C75" s="98" t="s">
        <v>611</v>
      </c>
      <c r="D75" s="119">
        <v>15228.264944036431</v>
      </c>
      <c r="E75" s="119">
        <v>15036.355287442155</v>
      </c>
      <c r="F75" s="119">
        <v>14719.129543137089</v>
      </c>
      <c r="G75" s="119">
        <v>14087.909372617964</v>
      </c>
      <c r="H75" s="119">
        <v>13822.926544546825</v>
      </c>
      <c r="I75" s="119">
        <v>13605.360647653626</v>
      </c>
      <c r="J75" s="119">
        <v>14291.799749132853</v>
      </c>
      <c r="K75" s="119">
        <v>14239.007979571719</v>
      </c>
      <c r="L75" s="119">
        <v>14555.730689907859</v>
      </c>
      <c r="M75" s="119">
        <v>15215.093533802568</v>
      </c>
      <c r="N75" s="119">
        <v>14741.581891478645</v>
      </c>
      <c r="O75" s="119">
        <v>15216.100453275167</v>
      </c>
      <c r="P75" s="119">
        <v>15931.431477676746</v>
      </c>
      <c r="Q75" s="119">
        <v>16142.976214573888</v>
      </c>
      <c r="R75" s="119">
        <v>15030.264009597433</v>
      </c>
      <c r="S75" s="119">
        <v>15987.098047613104</v>
      </c>
      <c r="T75" s="119">
        <v>16047.196121857844</v>
      </c>
      <c r="U75" s="119">
        <v>15761.382024510975</v>
      </c>
      <c r="V75" s="119">
        <v>15662.949290329892</v>
      </c>
      <c r="W75" s="119">
        <v>14950.928266772997</v>
      </c>
      <c r="X75" s="99">
        <v>71</v>
      </c>
      <c r="Y75" s="82"/>
    </row>
    <row r="76" spans="1:26" s="55" customFormat="1" ht="12.75" customHeight="1">
      <c r="A76" s="75">
        <v>72</v>
      </c>
      <c r="B76" s="93"/>
      <c r="C76" s="97" t="s">
        <v>432</v>
      </c>
      <c r="D76" s="119">
        <v>-750.41612433354669</v>
      </c>
      <c r="E76" s="119">
        <v>-730.05508232943885</v>
      </c>
      <c r="F76" s="119">
        <v>-792.6737249644508</v>
      </c>
      <c r="G76" s="119">
        <v>-819.03478511461276</v>
      </c>
      <c r="H76" s="119">
        <v>-889.29537052445062</v>
      </c>
      <c r="I76" s="119">
        <v>-558.27346636761899</v>
      </c>
      <c r="J76" s="119">
        <v>-868.06200478784604</v>
      </c>
      <c r="K76" s="119">
        <v>-934.31885381103098</v>
      </c>
      <c r="L76" s="119">
        <v>-869.52306543010423</v>
      </c>
      <c r="M76" s="119">
        <v>-1319.0702925757096</v>
      </c>
      <c r="N76" s="119">
        <v>-1209.3375954406815</v>
      </c>
      <c r="O76" s="119">
        <v>-1222.4541326204258</v>
      </c>
      <c r="P76" s="119">
        <v>-1551.5182697257446</v>
      </c>
      <c r="Q76" s="119">
        <v>-1716.1583956168215</v>
      </c>
      <c r="R76" s="119">
        <v>-1468.6938582548987</v>
      </c>
      <c r="S76" s="119">
        <v>-1483.7263901966362</v>
      </c>
      <c r="T76" s="119">
        <v>-1293.1771285725288</v>
      </c>
      <c r="U76" s="119">
        <v>-1531.5541175234389</v>
      </c>
      <c r="V76" s="119">
        <v>-1597.5911266675648</v>
      </c>
      <c r="W76" s="119">
        <v>-1524.8170536389607</v>
      </c>
      <c r="X76" s="99">
        <v>72</v>
      </c>
      <c r="Y76" s="82"/>
    </row>
    <row r="77" spans="1:26" s="55" customFormat="1" ht="12.75" customHeight="1">
      <c r="A77" s="75">
        <v>73</v>
      </c>
      <c r="B77" s="93"/>
      <c r="C77" s="113" t="s">
        <v>444</v>
      </c>
      <c r="D77" s="119">
        <v>14477.848819702884</v>
      </c>
      <c r="E77" s="119">
        <v>14306.300205112715</v>
      </c>
      <c r="F77" s="119">
        <v>13926.455818172639</v>
      </c>
      <c r="G77" s="119">
        <v>13268.874587503351</v>
      </c>
      <c r="H77" s="119">
        <v>12933.631174022374</v>
      </c>
      <c r="I77" s="119">
        <v>13047.087181286008</v>
      </c>
      <c r="J77" s="119">
        <v>13423.737744345008</v>
      </c>
      <c r="K77" s="119">
        <v>13304.689125760688</v>
      </c>
      <c r="L77" s="119">
        <v>13686.207624477755</v>
      </c>
      <c r="M77" s="119">
        <v>13896.02324122686</v>
      </c>
      <c r="N77" s="119">
        <v>13532.244296037963</v>
      </c>
      <c r="O77" s="119">
        <v>13993.646320654741</v>
      </c>
      <c r="P77" s="119">
        <v>14379.913207951002</v>
      </c>
      <c r="Q77" s="119">
        <v>14426.817818957066</v>
      </c>
      <c r="R77" s="119">
        <v>13561.570151342534</v>
      </c>
      <c r="S77" s="119">
        <v>14503.371657416468</v>
      </c>
      <c r="T77" s="119">
        <v>14754.018993285315</v>
      </c>
      <c r="U77" s="119">
        <v>14229.827906987535</v>
      </c>
      <c r="V77" s="119">
        <v>14065.358163662328</v>
      </c>
      <c r="W77" s="119">
        <v>13426.111213134036</v>
      </c>
      <c r="X77" s="99">
        <v>73</v>
      </c>
      <c r="Y77" s="82"/>
    </row>
    <row r="78" spans="1:26" ht="15" customHeight="1">
      <c r="A78" s="185" t="s">
        <v>619</v>
      </c>
      <c r="B78" s="104"/>
    </row>
    <row r="79" spans="1:26" ht="12.95" customHeight="1">
      <c r="A79" s="105" t="s">
        <v>445</v>
      </c>
      <c r="C79" s="105"/>
    </row>
    <row r="80" spans="1:26" ht="12.95" customHeight="1">
      <c r="A80" s="105" t="s">
        <v>435</v>
      </c>
      <c r="C80" s="109"/>
    </row>
    <row r="81" spans="1:23" s="107" customFormat="1" ht="12.95" customHeight="1">
      <c r="A81" s="108" t="s">
        <v>446</v>
      </c>
      <c r="C81" s="109"/>
      <c r="D81" s="110"/>
      <c r="E81" s="110"/>
      <c r="F81" s="110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</row>
    <row r="82" spans="1:23" ht="12" customHeight="1">
      <c r="B82" s="108"/>
      <c r="C82" s="109"/>
    </row>
    <row r="83" spans="1:23" ht="12" customHeight="1">
      <c r="B83" s="108"/>
      <c r="C83" s="109"/>
    </row>
    <row r="84" spans="1:23" ht="12" customHeight="1">
      <c r="B84" s="108"/>
      <c r="C84" s="109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</row>
    <row r="85" spans="1:23" ht="12" customHeight="1">
      <c r="B85" s="108"/>
      <c r="C85" s="109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</row>
    <row r="86" spans="1:23" ht="12" customHeight="1">
      <c r="B86" s="108"/>
      <c r="C86" s="109"/>
    </row>
    <row r="87" spans="1:23" ht="12" customHeight="1">
      <c r="B87" s="108"/>
    </row>
    <row r="88" spans="1:23" ht="12" customHeight="1">
      <c r="B88" s="108"/>
    </row>
    <row r="89" spans="1:23" ht="12" customHeight="1">
      <c r="B89" s="108"/>
    </row>
    <row r="90" spans="1:23" ht="15" customHeight="1">
      <c r="B90" s="108"/>
    </row>
    <row r="91" spans="1:23" ht="15" customHeight="1">
      <c r="B91" s="108"/>
    </row>
    <row r="92" spans="1:23" ht="15" customHeight="1">
      <c r="B92" s="108"/>
    </row>
    <row r="93" spans="1:23" ht="15" customHeight="1">
      <c r="B93" s="108"/>
    </row>
    <row r="94" spans="1:23" ht="15" customHeight="1">
      <c r="B94" s="108"/>
      <c r="C94" s="109"/>
    </row>
    <row r="95" spans="1:23" ht="15" customHeight="1">
      <c r="B95" s="108"/>
      <c r="C95" s="109"/>
    </row>
    <row r="96" spans="1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2.7109375" style="72" customWidth="1"/>
    <col min="4" max="8" width="10.7109375" style="72" hidden="1" customWidth="1"/>
    <col min="9" max="9" width="9.7109375" style="72" customWidth="1"/>
    <col min="10" max="13" width="10.7109375" style="72" hidden="1" customWidth="1"/>
    <col min="14" max="14" width="9.7109375" style="72" customWidth="1"/>
    <col min="15" max="18" width="10.7109375" style="72" hidden="1" customWidth="1"/>
    <col min="19" max="23" width="9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644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20.100000000000001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96163.66190587719</v>
      </c>
      <c r="E5" s="181">
        <v>96285.539153092715</v>
      </c>
      <c r="F5" s="181">
        <v>96115.02976465151</v>
      </c>
      <c r="G5" s="181">
        <v>96659.51837358973</v>
      </c>
      <c r="H5" s="181">
        <v>99170.553181935611</v>
      </c>
      <c r="I5" s="181">
        <v>100581.25886403793</v>
      </c>
      <c r="J5" s="181">
        <v>98767.717908473438</v>
      </c>
      <c r="K5" s="181">
        <v>95633.363173840364</v>
      </c>
      <c r="L5" s="181">
        <v>94289.256528684084</v>
      </c>
      <c r="M5" s="181">
        <v>97039.398540666196</v>
      </c>
      <c r="N5" s="181">
        <v>95955.732813957919</v>
      </c>
      <c r="O5" s="181">
        <v>95376.651103802607</v>
      </c>
      <c r="P5" s="181">
        <v>92871.124199157159</v>
      </c>
      <c r="Q5" s="181">
        <v>98747.352213460937</v>
      </c>
      <c r="R5" s="181">
        <v>95564.975960713156</v>
      </c>
      <c r="S5" s="181">
        <v>94713.498337918005</v>
      </c>
      <c r="T5" s="181">
        <v>99893.507927207495</v>
      </c>
      <c r="U5" s="181">
        <v>98278.908429037518</v>
      </c>
      <c r="V5" s="181">
        <v>99944.473092128494</v>
      </c>
      <c r="W5" s="181">
        <v>103028.06339696558</v>
      </c>
      <c r="X5" s="81">
        <v>1</v>
      </c>
    </row>
    <row r="6" spans="1:25" s="55" customFormat="1" ht="12.75" customHeight="1">
      <c r="A6" s="75">
        <v>2</v>
      </c>
      <c r="B6" s="76" t="s">
        <v>292</v>
      </c>
      <c r="C6" s="80" t="s">
        <v>293</v>
      </c>
      <c r="D6" s="181">
        <v>96163.66190587719</v>
      </c>
      <c r="E6" s="181">
        <v>96285.539153092715</v>
      </c>
      <c r="F6" s="181">
        <v>96115.02976465151</v>
      </c>
      <c r="G6" s="181">
        <v>96659.51837358973</v>
      </c>
      <c r="H6" s="181">
        <v>99170.553181935611</v>
      </c>
      <c r="I6" s="181">
        <v>100581.25886403793</v>
      </c>
      <c r="J6" s="181">
        <v>98767.717908473438</v>
      </c>
      <c r="K6" s="181">
        <v>95633.363173840364</v>
      </c>
      <c r="L6" s="181">
        <v>94289.256528684084</v>
      </c>
      <c r="M6" s="181">
        <v>97039.398540666196</v>
      </c>
      <c r="N6" s="181">
        <v>95955.732813957919</v>
      </c>
      <c r="O6" s="181">
        <v>95376.651103802607</v>
      </c>
      <c r="P6" s="181">
        <v>92871.124199157159</v>
      </c>
      <c r="Q6" s="181">
        <v>98747.352213460937</v>
      </c>
      <c r="R6" s="181">
        <v>95564.975960713156</v>
      </c>
      <c r="S6" s="181">
        <v>94713.498337918005</v>
      </c>
      <c r="T6" s="181">
        <v>99893.507927207495</v>
      </c>
      <c r="U6" s="181">
        <v>98278.908429037518</v>
      </c>
      <c r="V6" s="181">
        <v>99944.473092128494</v>
      </c>
      <c r="W6" s="181">
        <v>103028.06339696558</v>
      </c>
      <c r="X6" s="81">
        <v>2</v>
      </c>
    </row>
    <row r="7" spans="1:25" s="55" customFormat="1" ht="12.75" customHeight="1">
      <c r="A7" s="75">
        <v>3</v>
      </c>
      <c r="B7" s="76" t="s">
        <v>294</v>
      </c>
      <c r="C7" s="80" t="s">
        <v>295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181">
        <v>0</v>
      </c>
      <c r="V7" s="181">
        <v>0</v>
      </c>
      <c r="W7" s="181">
        <v>0</v>
      </c>
      <c r="X7" s="81">
        <v>3</v>
      </c>
      <c r="Y7" s="82"/>
    </row>
    <row r="8" spans="1:25" s="55" customFormat="1" ht="12.75" customHeight="1">
      <c r="A8" s="75">
        <v>4</v>
      </c>
      <c r="B8" s="76" t="s">
        <v>296</v>
      </c>
      <c r="C8" s="80" t="s">
        <v>297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  <c r="W8" s="181">
        <v>0</v>
      </c>
      <c r="X8" s="81">
        <v>4</v>
      </c>
    </row>
    <row r="9" spans="1:25" s="55" customFormat="1" ht="12.75" customHeight="1">
      <c r="A9" s="75">
        <v>5</v>
      </c>
      <c r="B9" s="76" t="s">
        <v>298</v>
      </c>
      <c r="C9" s="83" t="s">
        <v>299</v>
      </c>
      <c r="D9" s="181">
        <v>2190.1317917555002</v>
      </c>
      <c r="E9" s="181">
        <v>2084.9454298390001</v>
      </c>
      <c r="F9" s="181">
        <v>1979.4906616115002</v>
      </c>
      <c r="G9" s="181">
        <v>1873.8518114520002</v>
      </c>
      <c r="H9" s="181">
        <v>1768.1501893439997</v>
      </c>
      <c r="I9" s="181">
        <v>1662.1702130040001</v>
      </c>
      <c r="J9" s="181">
        <v>1563.2048774320001</v>
      </c>
      <c r="K9" s="181">
        <v>1367.6152072880002</v>
      </c>
      <c r="L9" s="181">
        <v>1171.9739562520001</v>
      </c>
      <c r="M9" s="181">
        <v>976.15407353322405</v>
      </c>
      <c r="N9" s="181">
        <v>780.28331885110697</v>
      </c>
      <c r="O9" s="181">
        <v>797.7840123057</v>
      </c>
      <c r="P9" s="181">
        <v>749.18740523594704</v>
      </c>
      <c r="Q9" s="181">
        <v>681.10675844339846</v>
      </c>
      <c r="R9" s="181">
        <v>646.92363517708668</v>
      </c>
      <c r="S9" s="181">
        <v>627.06421717142052</v>
      </c>
      <c r="T9" s="181">
        <v>612.36884790298086</v>
      </c>
      <c r="U9" s="181">
        <v>573.44704105107041</v>
      </c>
      <c r="V9" s="181">
        <v>531.50532105500179</v>
      </c>
      <c r="W9" s="181">
        <v>502.77036277644532</v>
      </c>
      <c r="X9" s="81">
        <v>5</v>
      </c>
    </row>
    <row r="10" spans="1:25" s="55" customFormat="1" ht="12.75" customHeight="1">
      <c r="A10" s="75">
        <v>6</v>
      </c>
      <c r="B10" s="76" t="s">
        <v>300</v>
      </c>
      <c r="C10" s="84" t="s">
        <v>301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  <c r="U10" s="181">
        <v>0</v>
      </c>
      <c r="V10" s="181">
        <v>0</v>
      </c>
      <c r="W10" s="181">
        <v>0</v>
      </c>
      <c r="X10" s="81">
        <v>6</v>
      </c>
    </row>
    <row r="11" spans="1:25" s="55" customFormat="1" ht="12.75" customHeight="1">
      <c r="A11" s="75">
        <v>7</v>
      </c>
      <c r="B11" s="76" t="s">
        <v>302</v>
      </c>
      <c r="C11" s="80" t="s">
        <v>303</v>
      </c>
      <c r="D11" s="181">
        <v>0.8755027875000001</v>
      </c>
      <c r="E11" s="181">
        <v>0.89920147500000003</v>
      </c>
      <c r="F11" s="181">
        <v>0.83582718750000007</v>
      </c>
      <c r="G11" s="181">
        <v>0.76970430000000001</v>
      </c>
      <c r="H11" s="181">
        <v>0.82214280000000006</v>
      </c>
      <c r="I11" s="181">
        <v>0.77756039999999993</v>
      </c>
      <c r="J11" s="181">
        <v>0.78495209999999993</v>
      </c>
      <c r="K11" s="181">
        <v>0.78290100000000007</v>
      </c>
      <c r="L11" s="181">
        <v>0.81498329999999997</v>
      </c>
      <c r="M11" s="181">
        <v>0.75414819722399995</v>
      </c>
      <c r="N11" s="181">
        <v>0.72815542310699999</v>
      </c>
      <c r="O11" s="181">
        <v>0.71932506569999999</v>
      </c>
      <c r="P11" s="181">
        <v>0.65890847594700008</v>
      </c>
      <c r="Q11" s="181">
        <v>0.60016644339839986</v>
      </c>
      <c r="R11" s="181">
        <v>0.56104317708660001</v>
      </c>
      <c r="S11" s="181">
        <v>0.48962517142049999</v>
      </c>
      <c r="T11" s="181">
        <v>0.46065590298089998</v>
      </c>
      <c r="U11" s="181">
        <v>0.41644905107039998</v>
      </c>
      <c r="V11" s="181">
        <v>0.37872905500169995</v>
      </c>
      <c r="W11" s="181">
        <v>0.35577077644529997</v>
      </c>
      <c r="X11" s="81">
        <v>7</v>
      </c>
    </row>
    <row r="12" spans="1:25" s="55" customFormat="1" ht="12.75" customHeight="1">
      <c r="A12" s="75">
        <v>8</v>
      </c>
      <c r="B12" s="76" t="s">
        <v>304</v>
      </c>
      <c r="C12" s="80" t="s">
        <v>305</v>
      </c>
      <c r="D12" s="181">
        <v>2189.2562889680003</v>
      </c>
      <c r="E12" s="181">
        <v>2084.0462283639999</v>
      </c>
      <c r="F12" s="181">
        <v>1978.6548344240002</v>
      </c>
      <c r="G12" s="181">
        <v>1873.0821071520002</v>
      </c>
      <c r="H12" s="181">
        <v>1767.3280465439998</v>
      </c>
      <c r="I12" s="181">
        <v>1661.392652604</v>
      </c>
      <c r="J12" s="181">
        <v>1562.419925332</v>
      </c>
      <c r="K12" s="181">
        <v>1366.8323062880002</v>
      </c>
      <c r="L12" s="181">
        <v>1171.1589729520001</v>
      </c>
      <c r="M12" s="181">
        <v>975.39992533600002</v>
      </c>
      <c r="N12" s="181">
        <v>779.55516342800001</v>
      </c>
      <c r="O12" s="181">
        <v>797.06468724000001</v>
      </c>
      <c r="P12" s="181">
        <v>748.52849676000005</v>
      </c>
      <c r="Q12" s="181">
        <v>680.50659200000007</v>
      </c>
      <c r="R12" s="181">
        <v>646.36259200000006</v>
      </c>
      <c r="S12" s="181">
        <v>626.57459200000005</v>
      </c>
      <c r="T12" s="181">
        <v>611.90819199999999</v>
      </c>
      <c r="U12" s="181">
        <v>573.03059200000007</v>
      </c>
      <c r="V12" s="181">
        <v>531.12659200000007</v>
      </c>
      <c r="W12" s="181">
        <v>502.41459200000003</v>
      </c>
      <c r="X12" s="81">
        <v>8</v>
      </c>
    </row>
    <row r="13" spans="1:25" s="55" customFormat="1" ht="12.75" customHeight="1">
      <c r="A13" s="75">
        <v>9</v>
      </c>
      <c r="B13" s="76" t="s">
        <v>306</v>
      </c>
      <c r="C13" s="85" t="s">
        <v>307</v>
      </c>
      <c r="D13" s="181">
        <v>80213.107876564798</v>
      </c>
      <c r="E13" s="181">
        <v>84532.32099044905</v>
      </c>
      <c r="F13" s="181">
        <v>75798.778375027701</v>
      </c>
      <c r="G13" s="181">
        <v>32836.085485387041</v>
      </c>
      <c r="H13" s="181">
        <v>19315.75451932256</v>
      </c>
      <c r="I13" s="181">
        <v>18414.707492410962</v>
      </c>
      <c r="J13" s="181">
        <v>24933.845553798004</v>
      </c>
      <c r="K13" s="181">
        <v>26742.259545580164</v>
      </c>
      <c r="L13" s="181">
        <v>27253.452632464636</v>
      </c>
      <c r="M13" s="181">
        <v>32091.948056502883</v>
      </c>
      <c r="N13" s="181">
        <v>27381.690002805521</v>
      </c>
      <c r="O13" s="181">
        <v>26782.284337810564</v>
      </c>
      <c r="P13" s="181">
        <v>35326.343864103052</v>
      </c>
      <c r="Q13" s="181">
        <v>30930.034652953113</v>
      </c>
      <c r="R13" s="181">
        <v>32164.627687824155</v>
      </c>
      <c r="S13" s="181">
        <v>5000.4306125960002</v>
      </c>
      <c r="T13" s="181">
        <v>3729.4491144246399</v>
      </c>
      <c r="U13" s="181">
        <v>2871.11987620528</v>
      </c>
      <c r="V13" s="181">
        <v>3065.1508681553605</v>
      </c>
      <c r="W13" s="181">
        <v>2806.5012001228797</v>
      </c>
      <c r="X13" s="81">
        <v>9</v>
      </c>
    </row>
    <row r="14" spans="1:25" s="55" customFormat="1" ht="12.75" customHeight="1">
      <c r="A14" s="75">
        <v>10</v>
      </c>
      <c r="B14" s="76" t="s">
        <v>308</v>
      </c>
      <c r="C14" s="80" t="s">
        <v>309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0</v>
      </c>
      <c r="T14" s="181">
        <v>0</v>
      </c>
      <c r="U14" s="181">
        <v>0</v>
      </c>
      <c r="V14" s="181">
        <v>0</v>
      </c>
      <c r="W14" s="181">
        <v>0</v>
      </c>
      <c r="X14" s="81">
        <v>10</v>
      </c>
    </row>
    <row r="15" spans="1:25" s="55" customFormat="1" ht="12.75" customHeight="1">
      <c r="A15" s="75">
        <v>11</v>
      </c>
      <c r="B15" s="76" t="s">
        <v>310</v>
      </c>
      <c r="C15" s="80" t="s">
        <v>311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181">
        <v>0</v>
      </c>
      <c r="V15" s="181">
        <v>0</v>
      </c>
      <c r="W15" s="181">
        <v>0</v>
      </c>
      <c r="X15" s="81">
        <v>11</v>
      </c>
    </row>
    <row r="16" spans="1:25" s="55" customFormat="1" ht="12.75" customHeight="1">
      <c r="A16" s="75">
        <v>12</v>
      </c>
      <c r="B16" s="76" t="s">
        <v>312</v>
      </c>
      <c r="C16" s="80" t="s">
        <v>313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181">
        <v>0</v>
      </c>
      <c r="V16" s="181">
        <v>0</v>
      </c>
      <c r="W16" s="181">
        <v>0</v>
      </c>
      <c r="X16" s="81">
        <v>12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0</v>
      </c>
      <c r="R17" s="181">
        <v>0</v>
      </c>
      <c r="S17" s="181">
        <v>0</v>
      </c>
      <c r="T17" s="181">
        <v>0</v>
      </c>
      <c r="U17" s="181">
        <v>0</v>
      </c>
      <c r="V17" s="181">
        <v>0</v>
      </c>
      <c r="W17" s="181">
        <v>0</v>
      </c>
      <c r="X17" s="81">
        <v>13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0</v>
      </c>
      <c r="K18" s="181">
        <v>0</v>
      </c>
      <c r="L18" s="181">
        <v>0</v>
      </c>
      <c r="M18" s="181">
        <v>0</v>
      </c>
      <c r="N18" s="181">
        <v>0</v>
      </c>
      <c r="O18" s="181">
        <v>0</v>
      </c>
      <c r="P18" s="181">
        <v>0</v>
      </c>
      <c r="Q18" s="181">
        <v>0</v>
      </c>
      <c r="R18" s="181">
        <v>0</v>
      </c>
      <c r="S18" s="181">
        <v>0</v>
      </c>
      <c r="T18" s="181">
        <v>0</v>
      </c>
      <c r="U18" s="181">
        <v>0</v>
      </c>
      <c r="V18" s="181">
        <v>0</v>
      </c>
      <c r="W18" s="181">
        <v>0</v>
      </c>
      <c r="X18" s="81">
        <v>14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81">
        <v>0.96099258080000005</v>
      </c>
      <c r="E19" s="181">
        <v>0.68739296704000008</v>
      </c>
      <c r="F19" s="181">
        <v>0.44500041567999998</v>
      </c>
      <c r="G19" s="181">
        <v>0.21495791104</v>
      </c>
      <c r="H19" s="181">
        <v>0.20349325056000001</v>
      </c>
      <c r="I19" s="181">
        <v>0.23181840896</v>
      </c>
      <c r="J19" s="181">
        <v>0.25570483199999999</v>
      </c>
      <c r="K19" s="181">
        <v>0.27492623615999995</v>
      </c>
      <c r="L19" s="181">
        <v>0.28371268863999999</v>
      </c>
      <c r="M19" s="181">
        <v>0.26104543488000004</v>
      </c>
      <c r="N19" s="181">
        <v>0.26525009152000001</v>
      </c>
      <c r="O19" s="181">
        <v>0.26091789055999998</v>
      </c>
      <c r="P19" s="181">
        <v>0.25352002303999999</v>
      </c>
      <c r="Q19" s="181">
        <v>0.22675405312000002</v>
      </c>
      <c r="R19" s="181">
        <v>0.20787452415999999</v>
      </c>
      <c r="S19" s="181">
        <v>0.18678969600000001</v>
      </c>
      <c r="T19" s="181">
        <v>0.19936862464000002</v>
      </c>
      <c r="U19" s="181">
        <v>0.19471830528</v>
      </c>
      <c r="V19" s="181">
        <v>0.19587585535999999</v>
      </c>
      <c r="W19" s="181">
        <v>0.18104812288</v>
      </c>
      <c r="X19" s="81">
        <v>15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  <c r="W20" s="181">
        <v>0</v>
      </c>
      <c r="X20" s="81">
        <v>16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81">
        <v>0.96099258080000005</v>
      </c>
      <c r="E21" s="181">
        <v>0.68739296704000008</v>
      </c>
      <c r="F21" s="181">
        <v>0.44500041567999998</v>
      </c>
      <c r="G21" s="181">
        <v>0.21495791104</v>
      </c>
      <c r="H21" s="181">
        <v>0.20349325056000001</v>
      </c>
      <c r="I21" s="181">
        <v>0.23181840896</v>
      </c>
      <c r="J21" s="181">
        <v>0.25570483199999999</v>
      </c>
      <c r="K21" s="181">
        <v>0.27492623615999995</v>
      </c>
      <c r="L21" s="181">
        <v>0.28371268863999999</v>
      </c>
      <c r="M21" s="181">
        <v>0.26104543488000004</v>
      </c>
      <c r="N21" s="181">
        <v>0.26525009152000001</v>
      </c>
      <c r="O21" s="181">
        <v>0.26091789055999998</v>
      </c>
      <c r="P21" s="181">
        <v>0.25352002303999999</v>
      </c>
      <c r="Q21" s="181">
        <v>0.22675405312000002</v>
      </c>
      <c r="R21" s="181">
        <v>0.20787452415999999</v>
      </c>
      <c r="S21" s="181">
        <v>0.18678969600000001</v>
      </c>
      <c r="T21" s="181">
        <v>0.19936862464000002</v>
      </c>
      <c r="U21" s="181">
        <v>0.19471830528</v>
      </c>
      <c r="V21" s="181">
        <v>0.19587585535999999</v>
      </c>
      <c r="W21" s="181">
        <v>0.18104812288</v>
      </c>
      <c r="X21" s="81">
        <v>17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81">
        <v>79061.218410000001</v>
      </c>
      <c r="E22" s="181">
        <v>83435.842230000009</v>
      </c>
      <c r="F22" s="181">
        <v>74749.090650000013</v>
      </c>
      <c r="G22" s="181">
        <v>31845.75675</v>
      </c>
      <c r="H22" s="181">
        <v>18382.65581</v>
      </c>
      <c r="I22" s="181">
        <v>17521.2978</v>
      </c>
      <c r="J22" s="181">
        <v>24099.533130000003</v>
      </c>
      <c r="K22" s="181">
        <v>26013.626190000003</v>
      </c>
      <c r="L22" s="181">
        <v>26606.676219999998</v>
      </c>
      <c r="M22" s="181">
        <v>31533.92668</v>
      </c>
      <c r="N22" s="181">
        <v>26926.731540000001</v>
      </c>
      <c r="O22" s="181">
        <v>26317.249090000005</v>
      </c>
      <c r="P22" s="181">
        <v>34893.290260000009</v>
      </c>
      <c r="Q22" s="181">
        <v>30531.470879999993</v>
      </c>
      <c r="R22" s="181">
        <v>31800.696069999998</v>
      </c>
      <c r="S22" s="181">
        <v>4634.31315</v>
      </c>
      <c r="T22" s="181">
        <v>3372.18487</v>
      </c>
      <c r="U22" s="181">
        <v>2541.0376799999999</v>
      </c>
      <c r="V22" s="181">
        <v>2755.1397999999999</v>
      </c>
      <c r="W22" s="181">
        <v>2508.0507299999999</v>
      </c>
      <c r="X22" s="81">
        <v>18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0</v>
      </c>
      <c r="W23" s="181">
        <v>0</v>
      </c>
      <c r="X23" s="81">
        <v>19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  <c r="W24" s="181">
        <v>0</v>
      </c>
      <c r="X24" s="81">
        <v>20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81">
        <v>0</v>
      </c>
      <c r="E25" s="181">
        <v>0</v>
      </c>
      <c r="F25" s="181">
        <v>0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81">
        <v>0</v>
      </c>
      <c r="M25" s="181">
        <v>0</v>
      </c>
      <c r="N25" s="181">
        <v>0</v>
      </c>
      <c r="O25" s="181">
        <v>0</v>
      </c>
      <c r="P25" s="181">
        <v>0</v>
      </c>
      <c r="Q25" s="181">
        <v>0</v>
      </c>
      <c r="R25" s="181">
        <v>0</v>
      </c>
      <c r="S25" s="181">
        <v>0</v>
      </c>
      <c r="T25" s="181">
        <v>0</v>
      </c>
      <c r="U25" s="181">
        <v>0</v>
      </c>
      <c r="V25" s="181">
        <v>0</v>
      </c>
      <c r="W25" s="181">
        <v>0</v>
      </c>
      <c r="X25" s="81">
        <v>21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81">
        <v>0</v>
      </c>
      <c r="E26" s="181">
        <v>0</v>
      </c>
      <c r="F26" s="181">
        <v>0</v>
      </c>
      <c r="G26" s="181">
        <v>0</v>
      </c>
      <c r="H26" s="181">
        <v>0</v>
      </c>
      <c r="I26" s="181">
        <v>0</v>
      </c>
      <c r="J26" s="181">
        <v>0</v>
      </c>
      <c r="K26" s="181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  <c r="R26" s="181">
        <v>0</v>
      </c>
      <c r="S26" s="181">
        <v>0</v>
      </c>
      <c r="T26" s="181">
        <v>0</v>
      </c>
      <c r="U26" s="181">
        <v>0</v>
      </c>
      <c r="V26" s="181">
        <v>0</v>
      </c>
      <c r="W26" s="181">
        <v>0</v>
      </c>
      <c r="X26" s="81">
        <v>22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81">
        <v>0</v>
      </c>
      <c r="E27" s="181">
        <v>0</v>
      </c>
      <c r="F27" s="181">
        <v>0</v>
      </c>
      <c r="G27" s="181">
        <v>0</v>
      </c>
      <c r="H27" s="181">
        <v>0</v>
      </c>
      <c r="I27" s="181">
        <v>0</v>
      </c>
      <c r="J27" s="181">
        <v>0</v>
      </c>
      <c r="K27" s="181">
        <v>0</v>
      </c>
      <c r="L27" s="181">
        <v>0</v>
      </c>
      <c r="M27" s="181">
        <v>0</v>
      </c>
      <c r="N27" s="181">
        <v>0</v>
      </c>
      <c r="O27" s="181">
        <v>0</v>
      </c>
      <c r="P27" s="181">
        <v>0</v>
      </c>
      <c r="Q27" s="181">
        <v>0</v>
      </c>
      <c r="R27" s="181">
        <v>0</v>
      </c>
      <c r="S27" s="181">
        <v>0</v>
      </c>
      <c r="T27" s="181">
        <v>0</v>
      </c>
      <c r="U27" s="181">
        <v>0</v>
      </c>
      <c r="V27" s="181">
        <v>0</v>
      </c>
      <c r="W27" s="181">
        <v>0</v>
      </c>
      <c r="X27" s="81">
        <v>23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81">
        <v>56.300329499999997</v>
      </c>
      <c r="E28" s="181">
        <v>53.768253299999998</v>
      </c>
      <c r="F28" s="181">
        <v>59.915307400000003</v>
      </c>
      <c r="G28" s="181">
        <v>53.5727239</v>
      </c>
      <c r="H28" s="181">
        <v>49.231192799999995</v>
      </c>
      <c r="I28" s="181">
        <v>62.481547699999993</v>
      </c>
      <c r="J28" s="181">
        <v>52.846756300000003</v>
      </c>
      <c r="K28" s="181">
        <v>44.942276200000009</v>
      </c>
      <c r="L28" s="181">
        <v>60.913213300000002</v>
      </c>
      <c r="M28" s="181">
        <v>70.060368399999987</v>
      </c>
      <c r="N28" s="181">
        <v>64.915630999999991</v>
      </c>
      <c r="O28" s="181">
        <v>66.241986300000008</v>
      </c>
      <c r="P28" s="181">
        <v>58.535835699999993</v>
      </c>
      <c r="Q28" s="181">
        <v>58.083722899999998</v>
      </c>
      <c r="R28" s="181">
        <v>40.542447299999999</v>
      </c>
      <c r="S28" s="181">
        <v>52.6433769</v>
      </c>
      <c r="T28" s="181">
        <v>51.110779799999996</v>
      </c>
      <c r="U28" s="181">
        <v>43.372181900000001</v>
      </c>
      <c r="V28" s="181">
        <v>44.251896299999999</v>
      </c>
      <c r="W28" s="181">
        <v>47.062125999999999</v>
      </c>
      <c r="X28" s="81">
        <v>24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81">
        <v>56.300329499999997</v>
      </c>
      <c r="E29" s="181">
        <v>53.768253299999998</v>
      </c>
      <c r="F29" s="181">
        <v>59.915307400000003</v>
      </c>
      <c r="G29" s="181">
        <v>53.5727239</v>
      </c>
      <c r="H29" s="181">
        <v>49.231192799999995</v>
      </c>
      <c r="I29" s="181">
        <v>62.481547699999993</v>
      </c>
      <c r="J29" s="181">
        <v>52.846756300000003</v>
      </c>
      <c r="K29" s="181">
        <v>44.942276200000009</v>
      </c>
      <c r="L29" s="181">
        <v>60.913213300000002</v>
      </c>
      <c r="M29" s="181">
        <v>70.060368399999987</v>
      </c>
      <c r="N29" s="181">
        <v>64.915630999999991</v>
      </c>
      <c r="O29" s="181">
        <v>66.241986300000008</v>
      </c>
      <c r="P29" s="181">
        <v>58.535835699999993</v>
      </c>
      <c r="Q29" s="181">
        <v>58.083722899999998</v>
      </c>
      <c r="R29" s="181">
        <v>40.542447299999999</v>
      </c>
      <c r="S29" s="181">
        <v>52.6433769</v>
      </c>
      <c r="T29" s="181">
        <v>51.110779799999996</v>
      </c>
      <c r="U29" s="181">
        <v>43.372181900000001</v>
      </c>
      <c r="V29" s="181">
        <v>44.251896299999999</v>
      </c>
      <c r="W29" s="181">
        <v>47.062125999999999</v>
      </c>
      <c r="X29" s="81">
        <v>25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81">
        <v>0</v>
      </c>
      <c r="E30" s="181">
        <v>0</v>
      </c>
      <c r="F30" s="181">
        <v>0</v>
      </c>
      <c r="G30" s="181">
        <v>0</v>
      </c>
      <c r="H30" s="181">
        <v>0</v>
      </c>
      <c r="I30" s="181">
        <v>0</v>
      </c>
      <c r="J30" s="181">
        <v>0</v>
      </c>
      <c r="K30" s="181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  <c r="R30" s="181">
        <v>0</v>
      </c>
      <c r="S30" s="181">
        <v>0</v>
      </c>
      <c r="T30" s="181">
        <v>0</v>
      </c>
      <c r="U30" s="181">
        <v>0</v>
      </c>
      <c r="V30" s="181">
        <v>0</v>
      </c>
      <c r="W30" s="181">
        <v>0</v>
      </c>
      <c r="X30" s="81">
        <v>26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81">
        <v>0</v>
      </c>
      <c r="E31" s="181">
        <v>0</v>
      </c>
      <c r="F31" s="181">
        <v>0</v>
      </c>
      <c r="G31" s="181">
        <v>0</v>
      </c>
      <c r="H31" s="181">
        <v>0</v>
      </c>
      <c r="I31" s="181">
        <v>0</v>
      </c>
      <c r="J31" s="181">
        <v>0</v>
      </c>
      <c r="K31" s="181">
        <v>0</v>
      </c>
      <c r="L31" s="181">
        <v>0</v>
      </c>
      <c r="M31" s="181">
        <v>0</v>
      </c>
      <c r="N31" s="181">
        <v>0</v>
      </c>
      <c r="O31" s="181">
        <v>0</v>
      </c>
      <c r="P31" s="181">
        <v>0</v>
      </c>
      <c r="Q31" s="181">
        <v>0</v>
      </c>
      <c r="R31" s="181">
        <v>0</v>
      </c>
      <c r="S31" s="181">
        <v>0</v>
      </c>
      <c r="T31" s="181">
        <v>0</v>
      </c>
      <c r="U31" s="181">
        <v>0</v>
      </c>
      <c r="V31" s="181">
        <v>0</v>
      </c>
      <c r="W31" s="181">
        <v>0</v>
      </c>
      <c r="X31" s="81">
        <v>27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81">
        <v>0</v>
      </c>
      <c r="M32" s="181">
        <v>0</v>
      </c>
      <c r="N32" s="181">
        <v>0</v>
      </c>
      <c r="O32" s="181">
        <v>0</v>
      </c>
      <c r="P32" s="181">
        <v>0</v>
      </c>
      <c r="Q32" s="181">
        <v>0</v>
      </c>
      <c r="R32" s="181">
        <v>0</v>
      </c>
      <c r="S32" s="181">
        <v>0</v>
      </c>
      <c r="T32" s="181">
        <v>0</v>
      </c>
      <c r="U32" s="181">
        <v>0</v>
      </c>
      <c r="V32" s="181">
        <v>0</v>
      </c>
      <c r="W32" s="181">
        <v>0</v>
      </c>
      <c r="X32" s="81">
        <v>28</v>
      </c>
    </row>
    <row r="33" spans="1:26" s="55" customFormat="1" ht="12.75" customHeight="1">
      <c r="A33" s="75">
        <v>29</v>
      </c>
      <c r="B33" s="76" t="s">
        <v>346</v>
      </c>
      <c r="C33" s="84" t="s">
        <v>347</v>
      </c>
      <c r="D33" s="181">
        <v>1094.6281444840001</v>
      </c>
      <c r="E33" s="181">
        <v>1042.023114182</v>
      </c>
      <c r="F33" s="181">
        <v>989.32741721200011</v>
      </c>
      <c r="G33" s="181">
        <v>936.54105357600008</v>
      </c>
      <c r="H33" s="181">
        <v>883.66402327199989</v>
      </c>
      <c r="I33" s="181">
        <v>830.69632630199999</v>
      </c>
      <c r="J33" s="181">
        <v>781.20996266600002</v>
      </c>
      <c r="K33" s="181">
        <v>683.41615314400008</v>
      </c>
      <c r="L33" s="181">
        <v>585.57948647600006</v>
      </c>
      <c r="M33" s="181">
        <v>487.69996266800001</v>
      </c>
      <c r="N33" s="181">
        <v>389.77758171400001</v>
      </c>
      <c r="O33" s="181">
        <v>398.53234362000001</v>
      </c>
      <c r="P33" s="181">
        <v>374.26424838000003</v>
      </c>
      <c r="Q33" s="181">
        <v>340.25329600000003</v>
      </c>
      <c r="R33" s="181">
        <v>323.18129600000003</v>
      </c>
      <c r="S33" s="181">
        <v>313.28729600000003</v>
      </c>
      <c r="T33" s="181">
        <v>305.95409599999999</v>
      </c>
      <c r="U33" s="181">
        <v>286.51529600000003</v>
      </c>
      <c r="V33" s="181">
        <v>265.56329600000004</v>
      </c>
      <c r="W33" s="181">
        <v>251.20729600000001</v>
      </c>
      <c r="X33" s="81">
        <v>29</v>
      </c>
    </row>
    <row r="34" spans="1:26" s="55" customFormat="1" ht="12.75" customHeight="1">
      <c r="A34" s="75">
        <v>30</v>
      </c>
      <c r="B34" s="76" t="s">
        <v>348</v>
      </c>
      <c r="C34" s="84" t="s">
        <v>349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0</v>
      </c>
      <c r="J34" s="181">
        <v>0</v>
      </c>
      <c r="K34" s="181">
        <v>0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0</v>
      </c>
      <c r="R34" s="181">
        <v>0</v>
      </c>
      <c r="S34" s="181">
        <v>0</v>
      </c>
      <c r="T34" s="181">
        <v>0</v>
      </c>
      <c r="U34" s="181">
        <v>0</v>
      </c>
      <c r="V34" s="181">
        <v>0</v>
      </c>
      <c r="W34" s="181">
        <v>0</v>
      </c>
      <c r="X34" s="81">
        <v>30</v>
      </c>
    </row>
    <row r="35" spans="1:26" s="55" customFormat="1" ht="12.75" customHeight="1">
      <c r="A35" s="75">
        <v>31</v>
      </c>
      <c r="B35" s="76" t="s">
        <v>350</v>
      </c>
      <c r="C35" s="80" t="s">
        <v>351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  <c r="R35" s="181">
        <v>0</v>
      </c>
      <c r="S35" s="181">
        <v>0</v>
      </c>
      <c r="T35" s="181">
        <v>0</v>
      </c>
      <c r="U35" s="181">
        <v>0</v>
      </c>
      <c r="V35" s="181">
        <v>0</v>
      </c>
      <c r="W35" s="181">
        <v>0</v>
      </c>
      <c r="X35" s="81">
        <v>31</v>
      </c>
    </row>
    <row r="36" spans="1:26" s="55" customFormat="1" ht="12.75" customHeight="1">
      <c r="A36" s="75">
        <v>32</v>
      </c>
      <c r="B36" s="76" t="s">
        <v>352</v>
      </c>
      <c r="C36" s="80" t="s">
        <v>353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181">
        <v>0</v>
      </c>
      <c r="V36" s="181">
        <v>0</v>
      </c>
      <c r="W36" s="181">
        <v>0</v>
      </c>
      <c r="X36" s="81">
        <v>32</v>
      </c>
    </row>
    <row r="37" spans="1:26" s="55" customFormat="1" ht="12.75" customHeight="1">
      <c r="A37" s="75">
        <v>33</v>
      </c>
      <c r="B37" s="76" t="s">
        <v>354</v>
      </c>
      <c r="C37" s="80" t="s">
        <v>355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  <c r="R37" s="181">
        <v>0</v>
      </c>
      <c r="S37" s="181">
        <v>0</v>
      </c>
      <c r="T37" s="181">
        <v>0</v>
      </c>
      <c r="U37" s="181">
        <v>0</v>
      </c>
      <c r="V37" s="181">
        <v>0</v>
      </c>
      <c r="W37" s="181">
        <v>0</v>
      </c>
      <c r="X37" s="81">
        <v>33</v>
      </c>
    </row>
    <row r="38" spans="1:26" s="89" customFormat="1" ht="12.75" customHeight="1">
      <c r="A38" s="75">
        <v>34</v>
      </c>
      <c r="B38" s="76" t="s">
        <v>356</v>
      </c>
      <c r="C38" s="80" t="s">
        <v>357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  <c r="U38" s="181">
        <v>0</v>
      </c>
      <c r="V38" s="181">
        <v>0</v>
      </c>
      <c r="W38" s="181">
        <v>0</v>
      </c>
      <c r="X38" s="81">
        <v>34</v>
      </c>
      <c r="Y38" s="88"/>
      <c r="Z38" s="88"/>
    </row>
    <row r="39" spans="1:26" s="89" customFormat="1" ht="12.75" customHeight="1">
      <c r="A39" s="75">
        <v>35</v>
      </c>
      <c r="B39" s="76" t="s">
        <v>358</v>
      </c>
      <c r="C39" s="80" t="s">
        <v>359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  <c r="U39" s="181">
        <v>0</v>
      </c>
      <c r="V39" s="181">
        <v>0</v>
      </c>
      <c r="W39" s="181">
        <v>0</v>
      </c>
      <c r="X39" s="81">
        <v>35</v>
      </c>
    </row>
    <row r="40" spans="1:26" s="89" customFormat="1" ht="12.75" customHeight="1">
      <c r="A40" s="75">
        <v>36</v>
      </c>
      <c r="B40" s="76" t="s">
        <v>360</v>
      </c>
      <c r="C40" s="85" t="s">
        <v>361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  <c r="U40" s="181">
        <v>0</v>
      </c>
      <c r="V40" s="181">
        <v>0</v>
      </c>
      <c r="W40" s="181">
        <v>0</v>
      </c>
      <c r="X40" s="81">
        <v>36</v>
      </c>
    </row>
    <row r="41" spans="1:26" s="89" customFormat="1" ht="12.75" customHeight="1">
      <c r="A41" s="75">
        <v>37</v>
      </c>
      <c r="B41" s="76" t="s">
        <v>362</v>
      </c>
      <c r="C41" s="80" t="s">
        <v>363</v>
      </c>
      <c r="D41" s="181">
        <v>0</v>
      </c>
      <c r="E41" s="181">
        <v>0</v>
      </c>
      <c r="F41" s="181">
        <v>0</v>
      </c>
      <c r="G41" s="181">
        <v>0</v>
      </c>
      <c r="H41" s="181">
        <v>0</v>
      </c>
      <c r="I41" s="181">
        <v>0</v>
      </c>
      <c r="J41" s="181">
        <v>0</v>
      </c>
      <c r="K41" s="181">
        <v>0</v>
      </c>
      <c r="L41" s="181">
        <v>0</v>
      </c>
      <c r="M41" s="181">
        <v>0</v>
      </c>
      <c r="N41" s="181">
        <v>0</v>
      </c>
      <c r="O41" s="181">
        <v>0</v>
      </c>
      <c r="P41" s="181">
        <v>0</v>
      </c>
      <c r="Q41" s="181">
        <v>0</v>
      </c>
      <c r="R41" s="181">
        <v>0</v>
      </c>
      <c r="S41" s="181">
        <v>0</v>
      </c>
      <c r="T41" s="181">
        <v>0</v>
      </c>
      <c r="U41" s="181">
        <v>0</v>
      </c>
      <c r="V41" s="181">
        <v>0</v>
      </c>
      <c r="W41" s="181">
        <v>0</v>
      </c>
      <c r="X41" s="81">
        <v>37</v>
      </c>
    </row>
    <row r="42" spans="1:26" s="89" customFormat="1" ht="12.75" customHeight="1">
      <c r="A42" s="75">
        <v>38</v>
      </c>
      <c r="B42" s="76" t="s">
        <v>637</v>
      </c>
      <c r="C42" s="80" t="s">
        <v>365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0</v>
      </c>
      <c r="U42" s="181">
        <v>0</v>
      </c>
      <c r="V42" s="181">
        <v>0</v>
      </c>
      <c r="W42" s="181">
        <v>0</v>
      </c>
      <c r="X42" s="81">
        <v>38</v>
      </c>
    </row>
    <row r="43" spans="1:26" s="90" customFormat="1" ht="12.75" customHeight="1">
      <c r="A43" s="75">
        <v>39</v>
      </c>
      <c r="B43" s="76" t="s">
        <v>366</v>
      </c>
      <c r="C43" s="85" t="s">
        <v>367</v>
      </c>
      <c r="D43" s="181">
        <v>2297.4372873269531</v>
      </c>
      <c r="E43" s="181">
        <v>2364.9170158326169</v>
      </c>
      <c r="F43" s="181">
        <v>2269.8274742162012</v>
      </c>
      <c r="G43" s="181">
        <v>2321.1328528510653</v>
      </c>
      <c r="H43" s="181">
        <v>2413.8964877884605</v>
      </c>
      <c r="I43" s="181">
        <v>2582.1642659102281</v>
      </c>
      <c r="J43" s="181">
        <v>2603.4933777507272</v>
      </c>
      <c r="K43" s="181">
        <v>2794.5369038506124</v>
      </c>
      <c r="L43" s="181">
        <v>2772.6778918499767</v>
      </c>
      <c r="M43" s="181">
        <v>2728.8686547245516</v>
      </c>
      <c r="N43" s="181">
        <v>2809.9535834956469</v>
      </c>
      <c r="O43" s="181">
        <v>2574.037141052132</v>
      </c>
      <c r="P43" s="181">
        <v>2630.2737751468376</v>
      </c>
      <c r="Q43" s="181">
        <v>2649.8818887202528</v>
      </c>
      <c r="R43" s="181">
        <v>2659.8827478826902</v>
      </c>
      <c r="S43" s="181">
        <v>2655.4601582999344</v>
      </c>
      <c r="T43" s="181">
        <v>2736.2048101180471</v>
      </c>
      <c r="U43" s="181">
        <v>2779.9810988692602</v>
      </c>
      <c r="V43" s="181">
        <v>2753.81034984903</v>
      </c>
      <c r="W43" s="181">
        <v>2769.6677766409257</v>
      </c>
      <c r="X43" s="81">
        <v>39</v>
      </c>
    </row>
    <row r="44" spans="1:26" s="89" customFormat="1" ht="12.75" customHeight="1">
      <c r="A44" s="75">
        <v>40</v>
      </c>
      <c r="B44" s="76" t="s">
        <v>368</v>
      </c>
      <c r="C44" s="80" t="s">
        <v>369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0</v>
      </c>
      <c r="M44" s="181">
        <v>0</v>
      </c>
      <c r="N44" s="181">
        <v>0</v>
      </c>
      <c r="O44" s="181">
        <v>0</v>
      </c>
      <c r="P44" s="181">
        <v>0</v>
      </c>
      <c r="Q44" s="181">
        <v>0</v>
      </c>
      <c r="R44" s="181">
        <v>0</v>
      </c>
      <c r="S44" s="181">
        <v>0</v>
      </c>
      <c r="T44" s="181">
        <v>0</v>
      </c>
      <c r="U44" s="181">
        <v>0</v>
      </c>
      <c r="V44" s="181">
        <v>0</v>
      </c>
      <c r="W44" s="181">
        <v>0</v>
      </c>
      <c r="X44" s="81">
        <v>40</v>
      </c>
    </row>
    <row r="45" spans="1:26" s="55" customFormat="1" ht="12.75" customHeight="1">
      <c r="A45" s="75">
        <v>41</v>
      </c>
      <c r="B45" s="76" t="s">
        <v>370</v>
      </c>
      <c r="C45" s="80" t="s">
        <v>371</v>
      </c>
      <c r="D45" s="181">
        <v>2297.4372873269531</v>
      </c>
      <c r="E45" s="181">
        <v>2364.9170158326169</v>
      </c>
      <c r="F45" s="181">
        <v>2269.8274742162012</v>
      </c>
      <c r="G45" s="181">
        <v>2321.1328528510653</v>
      </c>
      <c r="H45" s="181">
        <v>2413.8964877884605</v>
      </c>
      <c r="I45" s="181">
        <v>2582.1642659102281</v>
      </c>
      <c r="J45" s="181">
        <v>2603.4933777507272</v>
      </c>
      <c r="K45" s="181">
        <v>2794.5369038506124</v>
      </c>
      <c r="L45" s="181">
        <v>2772.6778918499767</v>
      </c>
      <c r="M45" s="181">
        <v>2728.8686547245516</v>
      </c>
      <c r="N45" s="181">
        <v>2809.9535834956469</v>
      </c>
      <c r="O45" s="181">
        <v>2574.037141052132</v>
      </c>
      <c r="P45" s="181">
        <v>2630.2737751468376</v>
      </c>
      <c r="Q45" s="181">
        <v>2649.8818887202528</v>
      </c>
      <c r="R45" s="181">
        <v>2659.8827478826902</v>
      </c>
      <c r="S45" s="181">
        <v>2655.4601582999344</v>
      </c>
      <c r="T45" s="181">
        <v>2736.2048101180471</v>
      </c>
      <c r="U45" s="181">
        <v>2779.9810988692602</v>
      </c>
      <c r="V45" s="181">
        <v>2753.81034984903</v>
      </c>
      <c r="W45" s="181">
        <v>2769.6677766409257</v>
      </c>
      <c r="X45" s="81">
        <v>41</v>
      </c>
    </row>
    <row r="46" spans="1:26" s="55" customFormat="1" ht="12.75" customHeight="1">
      <c r="A46" s="75">
        <v>42</v>
      </c>
      <c r="B46" s="76">
        <v>37</v>
      </c>
      <c r="C46" s="87" t="s">
        <v>372</v>
      </c>
      <c r="D46" s="181">
        <v>1878.6202873269531</v>
      </c>
      <c r="E46" s="181">
        <v>1770.683945542617</v>
      </c>
      <c r="F46" s="181">
        <v>1667.1736964112013</v>
      </c>
      <c r="G46" s="181">
        <v>1560.6420107360655</v>
      </c>
      <c r="H46" s="181">
        <v>1557.2618061634605</v>
      </c>
      <c r="I46" s="181">
        <v>1543.8132423752281</v>
      </c>
      <c r="J46" s="181">
        <v>1529.2773594207272</v>
      </c>
      <c r="K46" s="181">
        <v>1526.4801538506124</v>
      </c>
      <c r="L46" s="181">
        <v>1515.2485418499766</v>
      </c>
      <c r="M46" s="181">
        <v>1494.8248547245514</v>
      </c>
      <c r="N46" s="181">
        <v>1481.0065834956474</v>
      </c>
      <c r="O46" s="181">
        <v>1464.4757410521324</v>
      </c>
      <c r="P46" s="181">
        <v>1458.6587751468378</v>
      </c>
      <c r="Q46" s="181">
        <v>1480.1468887202529</v>
      </c>
      <c r="R46" s="181">
        <v>1475.9837478826903</v>
      </c>
      <c r="S46" s="181">
        <v>1478.6421582999344</v>
      </c>
      <c r="T46" s="181">
        <v>1461.7668101180468</v>
      </c>
      <c r="U46" s="181">
        <v>1462.4840988692602</v>
      </c>
      <c r="V46" s="181">
        <v>1463.0559498490302</v>
      </c>
      <c r="W46" s="181">
        <v>1478.9133766409259</v>
      </c>
      <c r="X46" s="81">
        <v>42</v>
      </c>
    </row>
    <row r="47" spans="1:26" s="55" customFormat="1" ht="12.75" customHeight="1">
      <c r="A47" s="75">
        <v>43</v>
      </c>
      <c r="B47" s="76" t="s">
        <v>373</v>
      </c>
      <c r="C47" s="87" t="s">
        <v>374</v>
      </c>
      <c r="D47" s="181">
        <v>418.81700000000001</v>
      </c>
      <c r="E47" s="181">
        <v>594.23307029</v>
      </c>
      <c r="F47" s="181">
        <v>602.653777805</v>
      </c>
      <c r="G47" s="181">
        <v>760.49084211499996</v>
      </c>
      <c r="H47" s="181">
        <v>856.63468162499998</v>
      </c>
      <c r="I47" s="181">
        <v>1038.351023535</v>
      </c>
      <c r="J47" s="181">
        <v>1074.21601833</v>
      </c>
      <c r="K47" s="181">
        <v>1268.05675</v>
      </c>
      <c r="L47" s="181">
        <v>1257.4293499999999</v>
      </c>
      <c r="M47" s="181">
        <v>1234.0438000000001</v>
      </c>
      <c r="N47" s="181">
        <v>1328.9469999999997</v>
      </c>
      <c r="O47" s="181">
        <v>1109.5613999999998</v>
      </c>
      <c r="P47" s="181">
        <v>1171.615</v>
      </c>
      <c r="Q47" s="181">
        <v>1169.7349999999999</v>
      </c>
      <c r="R47" s="181">
        <v>1183.8989999999999</v>
      </c>
      <c r="S47" s="181">
        <v>1176.818</v>
      </c>
      <c r="T47" s="181">
        <v>1274.4380000000001</v>
      </c>
      <c r="U47" s="181">
        <v>1317.4970000000001</v>
      </c>
      <c r="V47" s="181">
        <v>1290.7543999999998</v>
      </c>
      <c r="W47" s="181">
        <v>1290.7543999999998</v>
      </c>
      <c r="X47" s="81">
        <v>43</v>
      </c>
    </row>
    <row r="48" spans="1:26" s="55" customFormat="1" ht="12.75" customHeight="1">
      <c r="A48" s="75">
        <v>44</v>
      </c>
      <c r="B48" s="76" t="s">
        <v>375</v>
      </c>
      <c r="C48" s="85" t="s">
        <v>376</v>
      </c>
      <c r="D48" s="181">
        <v>0</v>
      </c>
      <c r="E48" s="181">
        <v>0</v>
      </c>
      <c r="F48" s="181">
        <v>0</v>
      </c>
      <c r="G48" s="181">
        <v>0</v>
      </c>
      <c r="H48" s="181">
        <v>0</v>
      </c>
      <c r="I48" s="181">
        <v>0</v>
      </c>
      <c r="J48" s="181">
        <v>0</v>
      </c>
      <c r="K48" s="181">
        <v>0</v>
      </c>
      <c r="L48" s="181">
        <v>0</v>
      </c>
      <c r="M48" s="181">
        <v>0</v>
      </c>
      <c r="N48" s="181">
        <v>0</v>
      </c>
      <c r="O48" s="181">
        <v>0</v>
      </c>
      <c r="P48" s="181">
        <v>0</v>
      </c>
      <c r="Q48" s="181">
        <v>0</v>
      </c>
      <c r="R48" s="181">
        <v>0</v>
      </c>
      <c r="S48" s="181">
        <v>0</v>
      </c>
      <c r="T48" s="181">
        <v>0</v>
      </c>
      <c r="U48" s="181">
        <v>0</v>
      </c>
      <c r="V48" s="181">
        <v>0</v>
      </c>
      <c r="W48" s="181">
        <v>0</v>
      </c>
      <c r="X48" s="81">
        <v>44</v>
      </c>
    </row>
    <row r="49" spans="1:25" s="55" customFormat="1" ht="12.75" customHeight="1">
      <c r="A49" s="75">
        <v>45</v>
      </c>
      <c r="B49" s="76" t="s">
        <v>377</v>
      </c>
      <c r="C49" s="80" t="s">
        <v>378</v>
      </c>
      <c r="D49" s="181">
        <v>0</v>
      </c>
      <c r="E49" s="181">
        <v>0</v>
      </c>
      <c r="F49" s="181">
        <v>0</v>
      </c>
      <c r="G49" s="181">
        <v>0</v>
      </c>
      <c r="H49" s="181">
        <v>0</v>
      </c>
      <c r="I49" s="181">
        <v>0</v>
      </c>
      <c r="J49" s="181">
        <v>0</v>
      </c>
      <c r="K49" s="181">
        <v>0</v>
      </c>
      <c r="L49" s="181">
        <v>0</v>
      </c>
      <c r="M49" s="181">
        <v>0</v>
      </c>
      <c r="N49" s="181">
        <v>0</v>
      </c>
      <c r="O49" s="181">
        <v>0</v>
      </c>
      <c r="P49" s="181">
        <v>0</v>
      </c>
      <c r="Q49" s="181">
        <v>0</v>
      </c>
      <c r="R49" s="181">
        <v>0</v>
      </c>
      <c r="S49" s="181">
        <v>0</v>
      </c>
      <c r="T49" s="181">
        <v>0</v>
      </c>
      <c r="U49" s="181">
        <v>0</v>
      </c>
      <c r="V49" s="181">
        <v>0</v>
      </c>
      <c r="W49" s="181">
        <v>0</v>
      </c>
      <c r="X49" s="81">
        <v>45</v>
      </c>
    </row>
    <row r="50" spans="1:25" s="55" customFormat="1" ht="12.75" customHeight="1">
      <c r="A50" s="75">
        <v>46</v>
      </c>
      <c r="B50" s="76" t="s">
        <v>379</v>
      </c>
      <c r="C50" s="80" t="s">
        <v>380</v>
      </c>
      <c r="D50" s="181">
        <v>0</v>
      </c>
      <c r="E50" s="181">
        <v>0</v>
      </c>
      <c r="F50" s="181">
        <v>0</v>
      </c>
      <c r="G50" s="181">
        <v>0</v>
      </c>
      <c r="H50" s="181">
        <v>0</v>
      </c>
      <c r="I50" s="181">
        <v>0</v>
      </c>
      <c r="J50" s="181">
        <v>0</v>
      </c>
      <c r="K50" s="181">
        <v>0</v>
      </c>
      <c r="L50" s="181">
        <v>0</v>
      </c>
      <c r="M50" s="181">
        <v>0</v>
      </c>
      <c r="N50" s="181">
        <v>0</v>
      </c>
      <c r="O50" s="181">
        <v>0</v>
      </c>
      <c r="P50" s="181">
        <v>0</v>
      </c>
      <c r="Q50" s="181">
        <v>0</v>
      </c>
      <c r="R50" s="181">
        <v>0</v>
      </c>
      <c r="S50" s="181">
        <v>0</v>
      </c>
      <c r="T50" s="181">
        <v>0</v>
      </c>
      <c r="U50" s="181">
        <v>0</v>
      </c>
      <c r="V50" s="181">
        <v>0</v>
      </c>
      <c r="W50" s="181">
        <v>0</v>
      </c>
      <c r="X50" s="81">
        <v>46</v>
      </c>
    </row>
    <row r="51" spans="1:25" s="55" customFormat="1" ht="12.75" customHeight="1">
      <c r="A51" s="75">
        <v>47</v>
      </c>
      <c r="B51" s="76" t="s">
        <v>381</v>
      </c>
      <c r="C51" s="85" t="s">
        <v>382</v>
      </c>
      <c r="D51" s="181">
        <v>0</v>
      </c>
      <c r="E51" s="181">
        <v>0</v>
      </c>
      <c r="F51" s="181">
        <v>0</v>
      </c>
      <c r="G51" s="181">
        <v>0</v>
      </c>
      <c r="H51" s="181">
        <v>0</v>
      </c>
      <c r="I51" s="181">
        <v>0</v>
      </c>
      <c r="J51" s="181">
        <v>0</v>
      </c>
      <c r="K51" s="181">
        <v>0</v>
      </c>
      <c r="L51" s="181">
        <v>0</v>
      </c>
      <c r="M51" s="181">
        <v>0</v>
      </c>
      <c r="N51" s="181">
        <v>0</v>
      </c>
      <c r="O51" s="181">
        <v>0</v>
      </c>
      <c r="P51" s="181">
        <v>0</v>
      </c>
      <c r="Q51" s="181">
        <v>0</v>
      </c>
      <c r="R51" s="181">
        <v>0</v>
      </c>
      <c r="S51" s="181">
        <v>0</v>
      </c>
      <c r="T51" s="181">
        <v>0</v>
      </c>
      <c r="U51" s="181">
        <v>0</v>
      </c>
      <c r="V51" s="181">
        <v>0</v>
      </c>
      <c r="W51" s="181">
        <v>0</v>
      </c>
      <c r="X51" s="81">
        <v>47</v>
      </c>
    </row>
    <row r="52" spans="1:25" s="55" customFormat="1" ht="12.75" customHeight="1">
      <c r="A52" s="75">
        <v>48</v>
      </c>
      <c r="B52" s="76" t="s">
        <v>383</v>
      </c>
      <c r="C52" s="80" t="s">
        <v>384</v>
      </c>
      <c r="D52" s="181">
        <v>0</v>
      </c>
      <c r="E52" s="181">
        <v>0</v>
      </c>
      <c r="F52" s="181">
        <v>0</v>
      </c>
      <c r="G52" s="181">
        <v>0</v>
      </c>
      <c r="H52" s="181">
        <v>0</v>
      </c>
      <c r="I52" s="181">
        <v>0</v>
      </c>
      <c r="J52" s="181">
        <v>0</v>
      </c>
      <c r="K52" s="181">
        <v>0</v>
      </c>
      <c r="L52" s="181">
        <v>0</v>
      </c>
      <c r="M52" s="181">
        <v>0</v>
      </c>
      <c r="N52" s="181">
        <v>0</v>
      </c>
      <c r="O52" s="181">
        <v>0</v>
      </c>
      <c r="P52" s="181">
        <v>0</v>
      </c>
      <c r="Q52" s="181">
        <v>0</v>
      </c>
      <c r="R52" s="181">
        <v>0</v>
      </c>
      <c r="S52" s="181">
        <v>0</v>
      </c>
      <c r="T52" s="181">
        <v>0</v>
      </c>
      <c r="U52" s="181">
        <v>0</v>
      </c>
      <c r="V52" s="181">
        <v>0</v>
      </c>
      <c r="W52" s="181">
        <v>0</v>
      </c>
      <c r="X52" s="81">
        <v>48</v>
      </c>
      <c r="Y52" s="82"/>
    </row>
    <row r="53" spans="1:25" s="55" customFormat="1" ht="12.75" customHeight="1">
      <c r="A53" s="75">
        <v>49</v>
      </c>
      <c r="B53" s="76" t="s">
        <v>385</v>
      </c>
      <c r="C53" s="80" t="s">
        <v>386</v>
      </c>
      <c r="D53" s="181">
        <v>0</v>
      </c>
      <c r="E53" s="181">
        <v>0</v>
      </c>
      <c r="F53" s="181">
        <v>0</v>
      </c>
      <c r="G53" s="181">
        <v>0</v>
      </c>
      <c r="H53" s="181">
        <v>0</v>
      </c>
      <c r="I53" s="181">
        <v>0</v>
      </c>
      <c r="J53" s="181">
        <v>0</v>
      </c>
      <c r="K53" s="181">
        <v>0</v>
      </c>
      <c r="L53" s="181">
        <v>0</v>
      </c>
      <c r="M53" s="181">
        <v>0</v>
      </c>
      <c r="N53" s="181">
        <v>0</v>
      </c>
      <c r="O53" s="181">
        <v>0</v>
      </c>
      <c r="P53" s="181">
        <v>0</v>
      </c>
      <c r="Q53" s="181">
        <v>0</v>
      </c>
      <c r="R53" s="181">
        <v>0</v>
      </c>
      <c r="S53" s="181">
        <v>0</v>
      </c>
      <c r="T53" s="181">
        <v>0</v>
      </c>
      <c r="U53" s="181">
        <v>0</v>
      </c>
      <c r="V53" s="181">
        <v>0</v>
      </c>
      <c r="W53" s="181">
        <v>0</v>
      </c>
      <c r="X53" s="81">
        <v>49</v>
      </c>
    </row>
    <row r="54" spans="1:25" s="55" customFormat="1" ht="12.75" customHeight="1">
      <c r="A54" s="75">
        <v>50</v>
      </c>
      <c r="B54" s="76" t="s">
        <v>387</v>
      </c>
      <c r="C54" s="80" t="s">
        <v>388</v>
      </c>
      <c r="D54" s="181">
        <v>0</v>
      </c>
      <c r="E54" s="181">
        <v>0</v>
      </c>
      <c r="F54" s="181">
        <v>0</v>
      </c>
      <c r="G54" s="181">
        <v>0</v>
      </c>
      <c r="H54" s="181">
        <v>0</v>
      </c>
      <c r="I54" s="181">
        <v>0</v>
      </c>
      <c r="J54" s="181">
        <v>0</v>
      </c>
      <c r="K54" s="181">
        <v>0</v>
      </c>
      <c r="L54" s="181">
        <v>0</v>
      </c>
      <c r="M54" s="181">
        <v>0</v>
      </c>
      <c r="N54" s="181">
        <v>0</v>
      </c>
      <c r="O54" s="181">
        <v>0</v>
      </c>
      <c r="P54" s="181">
        <v>0</v>
      </c>
      <c r="Q54" s="181">
        <v>0</v>
      </c>
      <c r="R54" s="181">
        <v>0</v>
      </c>
      <c r="S54" s="181">
        <v>0</v>
      </c>
      <c r="T54" s="181">
        <v>0</v>
      </c>
      <c r="U54" s="181">
        <v>0</v>
      </c>
      <c r="V54" s="181">
        <v>0</v>
      </c>
      <c r="W54" s="181">
        <v>0</v>
      </c>
      <c r="X54" s="81">
        <v>50</v>
      </c>
    </row>
    <row r="55" spans="1:25" s="55" customFormat="1" ht="12.75" customHeight="1">
      <c r="A55" s="75">
        <v>51</v>
      </c>
      <c r="B55" s="76" t="s">
        <v>389</v>
      </c>
      <c r="C55" s="85" t="s">
        <v>390</v>
      </c>
      <c r="D55" s="181">
        <v>0</v>
      </c>
      <c r="E55" s="181">
        <v>0</v>
      </c>
      <c r="F55" s="181">
        <v>0</v>
      </c>
      <c r="G55" s="181">
        <v>0</v>
      </c>
      <c r="H55" s="181">
        <v>0</v>
      </c>
      <c r="I55" s="181">
        <v>0</v>
      </c>
      <c r="J55" s="181">
        <v>0</v>
      </c>
      <c r="K55" s="181">
        <v>0</v>
      </c>
      <c r="L55" s="181">
        <v>0</v>
      </c>
      <c r="M55" s="181">
        <v>0</v>
      </c>
      <c r="N55" s="181">
        <v>0</v>
      </c>
      <c r="O55" s="181">
        <v>0</v>
      </c>
      <c r="P55" s="181">
        <v>0</v>
      </c>
      <c r="Q55" s="181">
        <v>0</v>
      </c>
      <c r="R55" s="181">
        <v>0</v>
      </c>
      <c r="S55" s="181">
        <v>0</v>
      </c>
      <c r="T55" s="181">
        <v>0</v>
      </c>
      <c r="U55" s="181">
        <v>0</v>
      </c>
      <c r="V55" s="181">
        <v>0</v>
      </c>
      <c r="W55" s="181">
        <v>0</v>
      </c>
      <c r="X55" s="81">
        <v>51</v>
      </c>
    </row>
    <row r="56" spans="1:25" s="55" customFormat="1" ht="12.75" customHeight="1">
      <c r="A56" s="75">
        <v>52</v>
      </c>
      <c r="B56" s="76" t="s">
        <v>391</v>
      </c>
      <c r="C56" s="80" t="s">
        <v>392</v>
      </c>
      <c r="D56" s="181">
        <v>0</v>
      </c>
      <c r="E56" s="181">
        <v>0</v>
      </c>
      <c r="F56" s="181">
        <v>0</v>
      </c>
      <c r="G56" s="181">
        <v>0</v>
      </c>
      <c r="H56" s="181">
        <v>0</v>
      </c>
      <c r="I56" s="181">
        <v>0</v>
      </c>
      <c r="J56" s="181">
        <v>0</v>
      </c>
      <c r="K56" s="181">
        <v>0</v>
      </c>
      <c r="L56" s="181">
        <v>0</v>
      </c>
      <c r="M56" s="181">
        <v>0</v>
      </c>
      <c r="N56" s="181">
        <v>0</v>
      </c>
      <c r="O56" s="181">
        <v>0</v>
      </c>
      <c r="P56" s="181">
        <v>0</v>
      </c>
      <c r="Q56" s="181">
        <v>0</v>
      </c>
      <c r="R56" s="181">
        <v>0</v>
      </c>
      <c r="S56" s="181">
        <v>0</v>
      </c>
      <c r="T56" s="181">
        <v>0</v>
      </c>
      <c r="U56" s="181">
        <v>0</v>
      </c>
      <c r="V56" s="181">
        <v>0</v>
      </c>
      <c r="W56" s="181">
        <v>0</v>
      </c>
      <c r="X56" s="81">
        <v>52</v>
      </c>
    </row>
    <row r="57" spans="1:25" s="55" customFormat="1" ht="12.75" customHeight="1">
      <c r="A57" s="75">
        <v>53</v>
      </c>
      <c r="B57" s="76" t="s">
        <v>393</v>
      </c>
      <c r="C57" s="80" t="s">
        <v>394</v>
      </c>
      <c r="D57" s="181">
        <v>0</v>
      </c>
      <c r="E57" s="181">
        <v>0</v>
      </c>
      <c r="F57" s="181">
        <v>0</v>
      </c>
      <c r="G57" s="181">
        <v>0</v>
      </c>
      <c r="H57" s="181">
        <v>0</v>
      </c>
      <c r="I57" s="181">
        <v>0</v>
      </c>
      <c r="J57" s="181">
        <v>0</v>
      </c>
      <c r="K57" s="181">
        <v>0</v>
      </c>
      <c r="L57" s="181">
        <v>0</v>
      </c>
      <c r="M57" s="181">
        <v>0</v>
      </c>
      <c r="N57" s="181">
        <v>0</v>
      </c>
      <c r="O57" s="181">
        <v>0</v>
      </c>
      <c r="P57" s="181">
        <v>0</v>
      </c>
      <c r="Q57" s="181">
        <v>0</v>
      </c>
      <c r="R57" s="181">
        <v>0</v>
      </c>
      <c r="S57" s="181">
        <v>0</v>
      </c>
      <c r="T57" s="181">
        <v>0</v>
      </c>
      <c r="U57" s="181">
        <v>0</v>
      </c>
      <c r="V57" s="181">
        <v>0</v>
      </c>
      <c r="W57" s="181">
        <v>0</v>
      </c>
      <c r="X57" s="81">
        <v>53</v>
      </c>
    </row>
    <row r="58" spans="1:25" s="55" customFormat="1" ht="12.75" customHeight="1">
      <c r="A58" s="75">
        <v>54</v>
      </c>
      <c r="B58" s="76" t="s">
        <v>395</v>
      </c>
      <c r="C58" s="80" t="s">
        <v>396</v>
      </c>
      <c r="D58" s="181">
        <v>0</v>
      </c>
      <c r="E58" s="181">
        <v>0</v>
      </c>
      <c r="F58" s="181">
        <v>0</v>
      </c>
      <c r="G58" s="181">
        <v>0</v>
      </c>
      <c r="H58" s="181">
        <v>0</v>
      </c>
      <c r="I58" s="181">
        <v>0</v>
      </c>
      <c r="J58" s="181">
        <v>0</v>
      </c>
      <c r="K58" s="181">
        <v>0</v>
      </c>
      <c r="L58" s="181">
        <v>0</v>
      </c>
      <c r="M58" s="181">
        <v>0</v>
      </c>
      <c r="N58" s="181">
        <v>0</v>
      </c>
      <c r="O58" s="181">
        <v>0</v>
      </c>
      <c r="P58" s="181">
        <v>0</v>
      </c>
      <c r="Q58" s="181">
        <v>0</v>
      </c>
      <c r="R58" s="181">
        <v>0</v>
      </c>
      <c r="S58" s="181">
        <v>0</v>
      </c>
      <c r="T58" s="181">
        <v>0</v>
      </c>
      <c r="U58" s="181">
        <v>0</v>
      </c>
      <c r="V58" s="181">
        <v>0</v>
      </c>
      <c r="W58" s="181">
        <v>0</v>
      </c>
      <c r="X58" s="81">
        <v>54</v>
      </c>
    </row>
    <row r="59" spans="1:25" s="55" customFormat="1" ht="12.75" customHeight="1">
      <c r="A59" s="75">
        <v>55</v>
      </c>
      <c r="B59" s="76" t="s">
        <v>397</v>
      </c>
      <c r="C59" s="80" t="s">
        <v>398</v>
      </c>
      <c r="D59" s="181">
        <v>0</v>
      </c>
      <c r="E59" s="181">
        <v>0</v>
      </c>
      <c r="F59" s="181">
        <v>0</v>
      </c>
      <c r="G59" s="181">
        <v>0</v>
      </c>
      <c r="H59" s="181">
        <v>0</v>
      </c>
      <c r="I59" s="181">
        <v>0</v>
      </c>
      <c r="J59" s="181">
        <v>0</v>
      </c>
      <c r="K59" s="181">
        <v>0</v>
      </c>
      <c r="L59" s="181">
        <v>0</v>
      </c>
      <c r="M59" s="181">
        <v>0</v>
      </c>
      <c r="N59" s="181">
        <v>0</v>
      </c>
      <c r="O59" s="181">
        <v>0</v>
      </c>
      <c r="P59" s="181">
        <v>0</v>
      </c>
      <c r="Q59" s="181">
        <v>0</v>
      </c>
      <c r="R59" s="181">
        <v>0</v>
      </c>
      <c r="S59" s="181">
        <v>0</v>
      </c>
      <c r="T59" s="181">
        <v>0</v>
      </c>
      <c r="U59" s="181">
        <v>0</v>
      </c>
      <c r="V59" s="181">
        <v>0</v>
      </c>
      <c r="W59" s="181">
        <v>0</v>
      </c>
      <c r="X59" s="81">
        <v>55</v>
      </c>
    </row>
    <row r="60" spans="1:25" s="55" customFormat="1" ht="12.75" customHeight="1">
      <c r="A60" s="75">
        <v>56</v>
      </c>
      <c r="B60" s="76" t="s">
        <v>399</v>
      </c>
      <c r="C60" s="80" t="s">
        <v>400</v>
      </c>
      <c r="D60" s="181">
        <v>0</v>
      </c>
      <c r="E60" s="181">
        <v>0</v>
      </c>
      <c r="F60" s="181">
        <v>0</v>
      </c>
      <c r="G60" s="181">
        <v>0</v>
      </c>
      <c r="H60" s="181">
        <v>0</v>
      </c>
      <c r="I60" s="181">
        <v>0</v>
      </c>
      <c r="J60" s="181">
        <v>0</v>
      </c>
      <c r="K60" s="181">
        <v>0</v>
      </c>
      <c r="L60" s="181">
        <v>0</v>
      </c>
      <c r="M60" s="181">
        <v>0</v>
      </c>
      <c r="N60" s="181">
        <v>0</v>
      </c>
      <c r="O60" s="181">
        <v>0</v>
      </c>
      <c r="P60" s="181">
        <v>0</v>
      </c>
      <c r="Q60" s="181">
        <v>0</v>
      </c>
      <c r="R60" s="181">
        <v>0</v>
      </c>
      <c r="S60" s="181">
        <v>0</v>
      </c>
      <c r="T60" s="181">
        <v>0</v>
      </c>
      <c r="U60" s="181">
        <v>0</v>
      </c>
      <c r="V60" s="181">
        <v>0</v>
      </c>
      <c r="W60" s="181">
        <v>0</v>
      </c>
      <c r="X60" s="81">
        <v>56</v>
      </c>
    </row>
    <row r="61" spans="1:25" s="55" customFormat="1" ht="12.75" customHeight="1">
      <c r="A61" s="75">
        <v>57</v>
      </c>
      <c r="B61" s="76" t="s">
        <v>401</v>
      </c>
      <c r="C61" s="80" t="s">
        <v>402</v>
      </c>
      <c r="D61" s="181">
        <v>0</v>
      </c>
      <c r="E61" s="181">
        <v>0</v>
      </c>
      <c r="F61" s="181">
        <v>0</v>
      </c>
      <c r="G61" s="181">
        <v>0</v>
      </c>
      <c r="H61" s="181">
        <v>0</v>
      </c>
      <c r="I61" s="181">
        <v>0</v>
      </c>
      <c r="J61" s="181">
        <v>0</v>
      </c>
      <c r="K61" s="181">
        <v>0</v>
      </c>
      <c r="L61" s="181">
        <v>0</v>
      </c>
      <c r="M61" s="181">
        <v>0</v>
      </c>
      <c r="N61" s="181">
        <v>0</v>
      </c>
      <c r="O61" s="181">
        <v>0</v>
      </c>
      <c r="P61" s="181">
        <v>0</v>
      </c>
      <c r="Q61" s="181">
        <v>0</v>
      </c>
      <c r="R61" s="181">
        <v>0</v>
      </c>
      <c r="S61" s="181">
        <v>0</v>
      </c>
      <c r="T61" s="181">
        <v>0</v>
      </c>
      <c r="U61" s="181">
        <v>0</v>
      </c>
      <c r="V61" s="181">
        <v>0</v>
      </c>
      <c r="W61" s="181">
        <v>0</v>
      </c>
      <c r="X61" s="81">
        <v>57</v>
      </c>
    </row>
    <row r="62" spans="1:25" s="55" customFormat="1" ht="12.75" customHeight="1">
      <c r="A62" s="75">
        <v>58</v>
      </c>
      <c r="B62" s="76" t="s">
        <v>403</v>
      </c>
      <c r="C62" s="85" t="s">
        <v>404</v>
      </c>
      <c r="D62" s="181">
        <v>0</v>
      </c>
      <c r="E62" s="181">
        <v>0</v>
      </c>
      <c r="F62" s="181">
        <v>0</v>
      </c>
      <c r="G62" s="181">
        <v>0</v>
      </c>
      <c r="H62" s="181">
        <v>0</v>
      </c>
      <c r="I62" s="181">
        <v>0</v>
      </c>
      <c r="J62" s="181">
        <v>0</v>
      </c>
      <c r="K62" s="181">
        <v>0</v>
      </c>
      <c r="L62" s="181">
        <v>0</v>
      </c>
      <c r="M62" s="181">
        <v>0</v>
      </c>
      <c r="N62" s="181">
        <v>0</v>
      </c>
      <c r="O62" s="181">
        <v>0</v>
      </c>
      <c r="P62" s="181">
        <v>0</v>
      </c>
      <c r="Q62" s="181">
        <v>0</v>
      </c>
      <c r="R62" s="181">
        <v>0</v>
      </c>
      <c r="S62" s="181">
        <v>0</v>
      </c>
      <c r="T62" s="181">
        <v>0</v>
      </c>
      <c r="U62" s="181">
        <v>0</v>
      </c>
      <c r="V62" s="181">
        <v>0</v>
      </c>
      <c r="W62" s="181">
        <v>0</v>
      </c>
      <c r="X62" s="81">
        <v>58</v>
      </c>
    </row>
    <row r="63" spans="1:25" s="55" customFormat="1" ht="12.75" customHeight="1">
      <c r="A63" s="75">
        <v>59</v>
      </c>
      <c r="B63" s="76" t="s">
        <v>405</v>
      </c>
      <c r="C63" s="85" t="s">
        <v>406</v>
      </c>
      <c r="D63" s="181">
        <v>0</v>
      </c>
      <c r="E63" s="181">
        <v>0</v>
      </c>
      <c r="F63" s="181">
        <v>0</v>
      </c>
      <c r="G63" s="181">
        <v>0</v>
      </c>
      <c r="H63" s="181">
        <v>0</v>
      </c>
      <c r="I63" s="181">
        <v>0</v>
      </c>
      <c r="J63" s="181">
        <v>0</v>
      </c>
      <c r="K63" s="181">
        <v>0</v>
      </c>
      <c r="L63" s="181">
        <v>0</v>
      </c>
      <c r="M63" s="181">
        <v>0</v>
      </c>
      <c r="N63" s="181">
        <v>0</v>
      </c>
      <c r="O63" s="181">
        <v>0</v>
      </c>
      <c r="P63" s="181">
        <v>0</v>
      </c>
      <c r="Q63" s="181">
        <v>0</v>
      </c>
      <c r="R63" s="181">
        <v>0</v>
      </c>
      <c r="S63" s="181">
        <v>0</v>
      </c>
      <c r="T63" s="181">
        <v>0</v>
      </c>
      <c r="U63" s="181">
        <v>0</v>
      </c>
      <c r="V63" s="181">
        <v>0</v>
      </c>
      <c r="W63" s="181">
        <v>0</v>
      </c>
      <c r="X63" s="81">
        <v>59</v>
      </c>
    </row>
    <row r="64" spans="1:25" s="55" customFormat="1" ht="12.75" customHeight="1">
      <c r="A64" s="75">
        <v>60</v>
      </c>
      <c r="B64" s="76" t="s">
        <v>407</v>
      </c>
      <c r="C64" s="85" t="s">
        <v>408</v>
      </c>
      <c r="D64" s="181">
        <v>0</v>
      </c>
      <c r="E64" s="181">
        <v>0</v>
      </c>
      <c r="F64" s="181">
        <v>0</v>
      </c>
      <c r="G64" s="181">
        <v>0</v>
      </c>
      <c r="H64" s="181">
        <v>0</v>
      </c>
      <c r="I64" s="181">
        <v>0</v>
      </c>
      <c r="J64" s="181">
        <v>0</v>
      </c>
      <c r="K64" s="181">
        <v>0</v>
      </c>
      <c r="L64" s="181">
        <v>0</v>
      </c>
      <c r="M64" s="181">
        <v>0</v>
      </c>
      <c r="N64" s="181">
        <v>0</v>
      </c>
      <c r="O64" s="181">
        <v>0</v>
      </c>
      <c r="P64" s="181">
        <v>0</v>
      </c>
      <c r="Q64" s="181">
        <v>0</v>
      </c>
      <c r="R64" s="181">
        <v>0</v>
      </c>
      <c r="S64" s="181">
        <v>0</v>
      </c>
      <c r="T64" s="181">
        <v>0</v>
      </c>
      <c r="U64" s="181">
        <v>0</v>
      </c>
      <c r="V64" s="181">
        <v>0</v>
      </c>
      <c r="W64" s="181">
        <v>0</v>
      </c>
      <c r="X64" s="81">
        <v>60</v>
      </c>
    </row>
    <row r="65" spans="1:26" s="55" customFormat="1" ht="12.75" customHeight="1">
      <c r="A65" s="75">
        <v>61</v>
      </c>
      <c r="B65" s="76" t="s">
        <v>409</v>
      </c>
      <c r="C65" s="85" t="s">
        <v>410</v>
      </c>
      <c r="D65" s="181">
        <v>0</v>
      </c>
      <c r="E65" s="181">
        <v>0</v>
      </c>
      <c r="F65" s="181">
        <v>0</v>
      </c>
      <c r="G65" s="181">
        <v>0</v>
      </c>
      <c r="H65" s="181">
        <v>0</v>
      </c>
      <c r="I65" s="181">
        <v>0</v>
      </c>
      <c r="J65" s="181">
        <v>0</v>
      </c>
      <c r="K65" s="181">
        <v>0</v>
      </c>
      <c r="L65" s="181">
        <v>0</v>
      </c>
      <c r="M65" s="181">
        <v>0</v>
      </c>
      <c r="N65" s="181">
        <v>0</v>
      </c>
      <c r="O65" s="181">
        <v>0</v>
      </c>
      <c r="P65" s="181">
        <v>0</v>
      </c>
      <c r="Q65" s="181">
        <v>0</v>
      </c>
      <c r="R65" s="181">
        <v>0</v>
      </c>
      <c r="S65" s="181">
        <v>0</v>
      </c>
      <c r="T65" s="181">
        <v>0</v>
      </c>
      <c r="U65" s="181">
        <v>0</v>
      </c>
      <c r="V65" s="181">
        <v>0</v>
      </c>
      <c r="W65" s="181">
        <v>0</v>
      </c>
      <c r="X65" s="81">
        <v>61</v>
      </c>
    </row>
    <row r="66" spans="1:26" s="55" customFormat="1" ht="12.75" customHeight="1">
      <c r="A66" s="75">
        <v>62</v>
      </c>
      <c r="B66" s="91" t="s">
        <v>411</v>
      </c>
      <c r="C66" s="85" t="s">
        <v>412</v>
      </c>
      <c r="D66" s="181">
        <v>0</v>
      </c>
      <c r="E66" s="181">
        <v>0</v>
      </c>
      <c r="F66" s="181">
        <v>0</v>
      </c>
      <c r="G66" s="181">
        <v>0</v>
      </c>
      <c r="H66" s="181">
        <v>0</v>
      </c>
      <c r="I66" s="181">
        <v>0</v>
      </c>
      <c r="J66" s="181">
        <v>0</v>
      </c>
      <c r="K66" s="181">
        <v>0</v>
      </c>
      <c r="L66" s="181">
        <v>0</v>
      </c>
      <c r="M66" s="181">
        <v>0</v>
      </c>
      <c r="N66" s="181">
        <v>0</v>
      </c>
      <c r="O66" s="181">
        <v>0</v>
      </c>
      <c r="P66" s="181">
        <v>0</v>
      </c>
      <c r="Q66" s="181">
        <v>0</v>
      </c>
      <c r="R66" s="181">
        <v>0</v>
      </c>
      <c r="S66" s="181">
        <v>0</v>
      </c>
      <c r="T66" s="181">
        <v>0</v>
      </c>
      <c r="U66" s="181">
        <v>0</v>
      </c>
      <c r="V66" s="181">
        <v>0</v>
      </c>
      <c r="W66" s="181">
        <v>0</v>
      </c>
      <c r="X66" s="81">
        <v>62</v>
      </c>
    </row>
    <row r="67" spans="1:26" s="55" customFormat="1" ht="12.75" customHeight="1">
      <c r="A67" s="75">
        <v>63</v>
      </c>
      <c r="B67" s="91" t="s">
        <v>413</v>
      </c>
      <c r="C67" s="85" t="s">
        <v>414</v>
      </c>
      <c r="D67" s="181">
        <v>0</v>
      </c>
      <c r="E67" s="181">
        <v>0</v>
      </c>
      <c r="F67" s="181">
        <v>0</v>
      </c>
      <c r="G67" s="181">
        <v>0</v>
      </c>
      <c r="H67" s="181">
        <v>0</v>
      </c>
      <c r="I67" s="181">
        <v>0</v>
      </c>
      <c r="J67" s="181">
        <v>0</v>
      </c>
      <c r="K67" s="181">
        <v>0</v>
      </c>
      <c r="L67" s="181">
        <v>0</v>
      </c>
      <c r="M67" s="181">
        <v>0</v>
      </c>
      <c r="N67" s="181">
        <v>0</v>
      </c>
      <c r="O67" s="181">
        <v>0</v>
      </c>
      <c r="P67" s="181">
        <v>0</v>
      </c>
      <c r="Q67" s="181">
        <v>0</v>
      </c>
      <c r="R67" s="181">
        <v>0</v>
      </c>
      <c r="S67" s="181">
        <v>0</v>
      </c>
      <c r="T67" s="181">
        <v>0</v>
      </c>
      <c r="U67" s="181">
        <v>0</v>
      </c>
      <c r="V67" s="181">
        <v>0</v>
      </c>
      <c r="W67" s="181">
        <v>0</v>
      </c>
      <c r="X67" s="81">
        <v>63</v>
      </c>
    </row>
    <row r="68" spans="1:26" s="55" customFormat="1" ht="12.75" customHeight="1">
      <c r="A68" s="75">
        <v>64</v>
      </c>
      <c r="B68" s="91" t="s">
        <v>415</v>
      </c>
      <c r="C68" s="85" t="s">
        <v>416</v>
      </c>
      <c r="D68" s="181">
        <v>0</v>
      </c>
      <c r="E68" s="181">
        <v>0</v>
      </c>
      <c r="F68" s="181">
        <v>0</v>
      </c>
      <c r="G68" s="181">
        <v>0</v>
      </c>
      <c r="H68" s="181">
        <v>0</v>
      </c>
      <c r="I68" s="181">
        <v>0</v>
      </c>
      <c r="J68" s="181">
        <v>0</v>
      </c>
      <c r="K68" s="181">
        <v>0</v>
      </c>
      <c r="L68" s="181">
        <v>0</v>
      </c>
      <c r="M68" s="181">
        <v>0</v>
      </c>
      <c r="N68" s="181">
        <v>0</v>
      </c>
      <c r="O68" s="181">
        <v>0</v>
      </c>
      <c r="P68" s="181">
        <v>0</v>
      </c>
      <c r="Q68" s="181">
        <v>0</v>
      </c>
      <c r="R68" s="181">
        <v>0</v>
      </c>
      <c r="S68" s="181">
        <v>0</v>
      </c>
      <c r="T68" s="181">
        <v>0</v>
      </c>
      <c r="U68" s="181">
        <v>0</v>
      </c>
      <c r="V68" s="181">
        <v>0</v>
      </c>
      <c r="W68" s="181">
        <v>0</v>
      </c>
      <c r="X68" s="81">
        <v>64</v>
      </c>
    </row>
    <row r="69" spans="1:26" s="55" customFormat="1" ht="12.75" customHeight="1">
      <c r="A69" s="75">
        <v>65</v>
      </c>
      <c r="B69" s="76" t="s">
        <v>417</v>
      </c>
      <c r="C69" s="85" t="s">
        <v>418</v>
      </c>
      <c r="D69" s="181">
        <v>0</v>
      </c>
      <c r="E69" s="181">
        <v>0</v>
      </c>
      <c r="F69" s="181">
        <v>0</v>
      </c>
      <c r="G69" s="181">
        <v>0</v>
      </c>
      <c r="H69" s="181">
        <v>0</v>
      </c>
      <c r="I69" s="181">
        <v>0</v>
      </c>
      <c r="J69" s="181">
        <v>0</v>
      </c>
      <c r="K69" s="181">
        <v>0</v>
      </c>
      <c r="L69" s="181">
        <v>0</v>
      </c>
      <c r="M69" s="181">
        <v>0</v>
      </c>
      <c r="N69" s="181">
        <v>0</v>
      </c>
      <c r="O69" s="181">
        <v>0</v>
      </c>
      <c r="P69" s="181">
        <v>0</v>
      </c>
      <c r="Q69" s="181">
        <v>0</v>
      </c>
      <c r="R69" s="181">
        <v>0</v>
      </c>
      <c r="S69" s="181">
        <v>0</v>
      </c>
      <c r="T69" s="181">
        <v>0</v>
      </c>
      <c r="U69" s="181">
        <v>0</v>
      </c>
      <c r="V69" s="181">
        <v>0</v>
      </c>
      <c r="W69" s="181">
        <v>0</v>
      </c>
      <c r="X69" s="81">
        <v>65</v>
      </c>
    </row>
    <row r="70" spans="1:26" s="55" customFormat="1" ht="12.75" customHeight="1">
      <c r="A70" s="75">
        <v>66</v>
      </c>
      <c r="B70" s="76" t="s">
        <v>419</v>
      </c>
      <c r="C70" s="85" t="s">
        <v>420</v>
      </c>
      <c r="D70" s="181">
        <v>1094.6281444840001</v>
      </c>
      <c r="E70" s="181">
        <v>1042.023114182</v>
      </c>
      <c r="F70" s="181">
        <v>989.32741721200011</v>
      </c>
      <c r="G70" s="181">
        <v>936.54105357600008</v>
      </c>
      <c r="H70" s="181">
        <v>883.66402327199989</v>
      </c>
      <c r="I70" s="181">
        <v>830.69632630199999</v>
      </c>
      <c r="J70" s="181">
        <v>781.20996266600002</v>
      </c>
      <c r="K70" s="181">
        <v>683.41615314400008</v>
      </c>
      <c r="L70" s="181">
        <v>585.57948647600006</v>
      </c>
      <c r="M70" s="181">
        <v>487.69996266800001</v>
      </c>
      <c r="N70" s="181">
        <v>389.77758171400001</v>
      </c>
      <c r="O70" s="181">
        <v>398.53234362000001</v>
      </c>
      <c r="P70" s="181">
        <v>374.26424838000003</v>
      </c>
      <c r="Q70" s="181">
        <v>340.25329600000003</v>
      </c>
      <c r="R70" s="181">
        <v>323.18129600000003</v>
      </c>
      <c r="S70" s="181">
        <v>313.28729600000003</v>
      </c>
      <c r="T70" s="181">
        <v>305.95409599999999</v>
      </c>
      <c r="U70" s="181">
        <v>286.51529600000003</v>
      </c>
      <c r="V70" s="181">
        <v>265.56329600000004</v>
      </c>
      <c r="W70" s="181">
        <v>251.20729600000001</v>
      </c>
      <c r="X70" s="81">
        <v>66</v>
      </c>
    </row>
    <row r="71" spans="1:26" s="55" customFormat="1" ht="12.75" customHeight="1">
      <c r="A71" s="75">
        <v>67</v>
      </c>
      <c r="B71" s="91" t="s">
        <v>421</v>
      </c>
      <c r="C71" s="83" t="s">
        <v>422</v>
      </c>
      <c r="D71" s="181">
        <v>0</v>
      </c>
      <c r="E71" s="181">
        <v>0</v>
      </c>
      <c r="F71" s="181">
        <v>0</v>
      </c>
      <c r="G71" s="181">
        <v>0</v>
      </c>
      <c r="H71" s="181">
        <v>0</v>
      </c>
      <c r="I71" s="181">
        <v>0</v>
      </c>
      <c r="J71" s="181">
        <v>0</v>
      </c>
      <c r="K71" s="181">
        <v>0</v>
      </c>
      <c r="L71" s="181">
        <v>0</v>
      </c>
      <c r="M71" s="181">
        <v>0</v>
      </c>
      <c r="N71" s="181">
        <v>0</v>
      </c>
      <c r="O71" s="181">
        <v>0</v>
      </c>
      <c r="P71" s="181">
        <v>0</v>
      </c>
      <c r="Q71" s="181">
        <v>0</v>
      </c>
      <c r="R71" s="181">
        <v>0</v>
      </c>
      <c r="S71" s="181">
        <v>0</v>
      </c>
      <c r="T71" s="181">
        <v>0</v>
      </c>
      <c r="U71" s="181">
        <v>0</v>
      </c>
      <c r="V71" s="181">
        <v>0</v>
      </c>
      <c r="W71" s="181">
        <v>0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2.75" customHeight="1">
      <c r="A73" s="75">
        <v>69</v>
      </c>
      <c r="B73" s="93"/>
      <c r="C73" s="96" t="s">
        <v>423</v>
      </c>
      <c r="D73" s="181">
        <v>181958.96700600846</v>
      </c>
      <c r="E73" s="181">
        <v>186309.7457033954</v>
      </c>
      <c r="F73" s="181">
        <v>177152.45369271893</v>
      </c>
      <c r="G73" s="181">
        <v>134627.1295768558</v>
      </c>
      <c r="H73" s="181">
        <v>123552.01840166263</v>
      </c>
      <c r="I73" s="181">
        <v>124070.99716166512</v>
      </c>
      <c r="J73" s="181">
        <v>128649.47168012017</v>
      </c>
      <c r="K73" s="181">
        <v>127221.19098370316</v>
      </c>
      <c r="L73" s="181">
        <v>126072.94049572668</v>
      </c>
      <c r="M73" s="181">
        <v>133324.06928809485</v>
      </c>
      <c r="N73" s="181">
        <v>127317.43730082421</v>
      </c>
      <c r="O73" s="181">
        <v>125929.28893859099</v>
      </c>
      <c r="P73" s="181">
        <v>131951.19349202301</v>
      </c>
      <c r="Q73" s="181">
        <v>133348.6288095777</v>
      </c>
      <c r="R73" s="181">
        <v>131359.59132759707</v>
      </c>
      <c r="S73" s="181">
        <v>103309.74062198534</v>
      </c>
      <c r="T73" s="181">
        <v>107277.48479565316</v>
      </c>
      <c r="U73" s="181">
        <v>104789.97174116313</v>
      </c>
      <c r="V73" s="181">
        <v>106560.50292718787</v>
      </c>
      <c r="W73" s="181">
        <v>109358.21003250581</v>
      </c>
      <c r="X73" s="81">
        <v>69</v>
      </c>
      <c r="Y73" s="82"/>
      <c r="Z73" s="82"/>
    </row>
    <row r="74" spans="1:26" s="55" customFormat="1" ht="12.75" customHeight="1">
      <c r="A74" s="75">
        <v>70</v>
      </c>
      <c r="B74" s="93"/>
      <c r="C74" s="97" t="s">
        <v>424</v>
      </c>
      <c r="D74" s="181">
        <v>1099.6628001660001</v>
      </c>
      <c r="E74" s="181">
        <v>1048.452262692</v>
      </c>
      <c r="F74" s="181">
        <v>995.88271308200012</v>
      </c>
      <c r="G74" s="181">
        <v>943.41869012999996</v>
      </c>
      <c r="H74" s="181">
        <v>891.70341919399982</v>
      </c>
      <c r="I74" s="181">
        <v>838.04473904999998</v>
      </c>
      <c r="J74" s="181">
        <v>788.09106804599992</v>
      </c>
      <c r="K74" s="181">
        <v>691.01841317200012</v>
      </c>
      <c r="L74" s="181">
        <v>594.27342717200008</v>
      </c>
      <c r="M74" s="181">
        <v>497.08513571800006</v>
      </c>
      <c r="N74" s="181">
        <v>399.22445984999996</v>
      </c>
      <c r="O74" s="181">
        <v>407.400374258</v>
      </c>
      <c r="P74" s="181">
        <v>384.52495763000002</v>
      </c>
      <c r="Q74" s="181">
        <v>350.03071871400005</v>
      </c>
      <c r="R74" s="181">
        <v>334.83663801000006</v>
      </c>
      <c r="S74" s="181">
        <v>325.26851792400004</v>
      </c>
      <c r="T74" s="181">
        <v>318.35715321600003</v>
      </c>
      <c r="U74" s="181">
        <v>298.97226632600007</v>
      </c>
      <c r="V74" s="181">
        <v>278.08294132200001</v>
      </c>
      <c r="W74" s="181">
        <v>263.39274126800007</v>
      </c>
      <c r="X74" s="81">
        <v>70</v>
      </c>
      <c r="Y74" s="82"/>
    </row>
    <row r="75" spans="1:26" s="55" customFormat="1" ht="12.75" customHeight="1">
      <c r="A75" s="75">
        <v>71</v>
      </c>
      <c r="B75" s="93"/>
      <c r="C75" s="98" t="s">
        <v>441</v>
      </c>
      <c r="D75" s="181">
        <v>183058.62980617446</v>
      </c>
      <c r="E75" s="181">
        <v>187358.19796608741</v>
      </c>
      <c r="F75" s="181">
        <v>178148.33640580095</v>
      </c>
      <c r="G75" s="181">
        <v>135570.5482669858</v>
      </c>
      <c r="H75" s="181">
        <v>124443.72182085663</v>
      </c>
      <c r="I75" s="181">
        <v>124909.04190071512</v>
      </c>
      <c r="J75" s="181">
        <v>129437.56274816616</v>
      </c>
      <c r="K75" s="181">
        <v>127912.20939687516</v>
      </c>
      <c r="L75" s="181">
        <v>126667.21392289868</v>
      </c>
      <c r="M75" s="181">
        <v>133821.15442381284</v>
      </c>
      <c r="N75" s="181">
        <v>127716.66176067421</v>
      </c>
      <c r="O75" s="181">
        <v>126336.68931284899</v>
      </c>
      <c r="P75" s="181">
        <v>132335.71844965301</v>
      </c>
      <c r="Q75" s="181">
        <v>133698.6595282917</v>
      </c>
      <c r="R75" s="181">
        <v>131694.42796560706</v>
      </c>
      <c r="S75" s="181">
        <v>103635.00913990935</v>
      </c>
      <c r="T75" s="181">
        <v>107595.84194886916</v>
      </c>
      <c r="U75" s="181">
        <v>105088.94400748913</v>
      </c>
      <c r="V75" s="181">
        <v>106838.58586850988</v>
      </c>
      <c r="W75" s="181">
        <v>109621.60277377382</v>
      </c>
      <c r="X75" s="99">
        <v>71</v>
      </c>
      <c r="Y75" s="82"/>
    </row>
    <row r="76" spans="1:26" ht="15" customHeight="1">
      <c r="A76" s="185" t="s">
        <v>619</v>
      </c>
      <c r="B76" s="104"/>
    </row>
    <row r="77" spans="1:26" ht="12.95" customHeight="1">
      <c r="A77" s="105" t="s">
        <v>445</v>
      </c>
      <c r="C77" s="105"/>
    </row>
    <row r="78" spans="1:26" ht="12" customHeight="1">
      <c r="B78" s="105"/>
      <c r="C78" s="105"/>
    </row>
    <row r="79" spans="1:26" ht="12" customHeight="1">
      <c r="B79" s="108"/>
      <c r="C79" s="109"/>
    </row>
    <row r="80" spans="1:26" s="107" customFormat="1" ht="12" customHeight="1">
      <c r="B80" s="130"/>
      <c r="C80" s="131"/>
      <c r="D80" s="106"/>
      <c r="E80" s="106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06"/>
      <c r="T80" s="106"/>
      <c r="U80" s="106"/>
      <c r="V80" s="106"/>
      <c r="W80" s="106"/>
    </row>
    <row r="81" spans="2:23" ht="12" customHeight="1">
      <c r="B81" s="108"/>
      <c r="C81" s="109"/>
    </row>
    <row r="82" spans="2:23" ht="12" customHeight="1">
      <c r="B82" s="108"/>
      <c r="C82" s="109"/>
    </row>
    <row r="83" spans="2:23" ht="12" customHeight="1">
      <c r="B83" s="108"/>
      <c r="C83" s="109"/>
      <c r="D83" s="115"/>
      <c r="E83" s="115"/>
      <c r="F83" s="115"/>
      <c r="G83" s="115"/>
      <c r="H83" s="115"/>
      <c r="I83" s="115"/>
      <c r="J83" s="115"/>
      <c r="K83" s="115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5"/>
      <c r="W83" s="115"/>
    </row>
    <row r="84" spans="2:23" ht="12" customHeight="1">
      <c r="B84" s="108"/>
      <c r="C84" s="109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  <c r="T84" s="116"/>
      <c r="U84" s="116"/>
      <c r="V84" s="116"/>
      <c r="W84" s="116"/>
    </row>
    <row r="85" spans="2:23" ht="12" customHeight="1">
      <c r="B85" s="108"/>
      <c r="C85" s="109"/>
    </row>
    <row r="86" spans="2:23" ht="12" customHeight="1">
      <c r="B86" s="108"/>
    </row>
    <row r="87" spans="2:23" ht="12" customHeight="1">
      <c r="B87" s="108"/>
    </row>
    <row r="88" spans="2:23" ht="12" customHeight="1">
      <c r="B88" s="108"/>
    </row>
    <row r="89" spans="2:23" ht="15" customHeight="1">
      <c r="B89" s="108"/>
    </row>
    <row r="90" spans="2:23" ht="15" customHeight="1">
      <c r="B90" s="108"/>
    </row>
    <row r="91" spans="2:23" ht="15" customHeight="1">
      <c r="B91" s="108"/>
    </row>
    <row r="92" spans="2:23" ht="15" customHeight="1">
      <c r="B92" s="108"/>
    </row>
    <row r="93" spans="2:23" ht="15" customHeight="1">
      <c r="B93" s="108"/>
      <c r="C93" s="109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2.7109375" style="72" customWidth="1"/>
    <col min="4" max="8" width="9.7109375" style="72" hidden="1" customWidth="1"/>
    <col min="9" max="9" width="9.7109375" style="72" customWidth="1"/>
    <col min="10" max="13" width="9.7109375" style="72" hidden="1" customWidth="1"/>
    <col min="14" max="14" width="9.7109375" style="72" customWidth="1"/>
    <col min="15" max="18" width="9.7109375" style="72" hidden="1" customWidth="1"/>
    <col min="19" max="23" width="9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645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20.100000000000001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82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19">
        <v>19.606511195482852</v>
      </c>
      <c r="E5" s="119">
        <v>20.145744914279895</v>
      </c>
      <c r="F5" s="119">
        <v>20.349533309952186</v>
      </c>
      <c r="G5" s="119">
        <v>20.433722391580769</v>
      </c>
      <c r="H5" s="119">
        <v>20.875518545155156</v>
      </c>
      <c r="I5" s="119">
        <v>19.697085939737697</v>
      </c>
      <c r="J5" s="119">
        <v>19.951112563571879</v>
      </c>
      <c r="K5" s="119">
        <v>17.251535054221598</v>
      </c>
      <c r="L5" s="119">
        <v>16.658678507752125</v>
      </c>
      <c r="M5" s="119">
        <v>17.023672392048823</v>
      </c>
      <c r="N5" s="119">
        <v>16.491558517157372</v>
      </c>
      <c r="O5" s="119">
        <v>16.855542630391259</v>
      </c>
      <c r="P5" s="119">
        <v>18.760100645242396</v>
      </c>
      <c r="Q5" s="119">
        <v>20.907376750841436</v>
      </c>
      <c r="R5" s="119">
        <v>22.638773796695606</v>
      </c>
      <c r="S5" s="119">
        <v>24.74553735065933</v>
      </c>
      <c r="T5" s="119">
        <v>27.684751664644963</v>
      </c>
      <c r="U5" s="119">
        <v>30.111812158344822</v>
      </c>
      <c r="V5" s="119">
        <v>32.30863319728342</v>
      </c>
      <c r="W5" s="119">
        <v>33.987929149757541</v>
      </c>
      <c r="X5" s="81">
        <v>1</v>
      </c>
    </row>
    <row r="6" spans="1:25" s="55" customFormat="1" ht="12.75" customHeight="1">
      <c r="A6" s="75">
        <v>2</v>
      </c>
      <c r="B6" s="76" t="s">
        <v>292</v>
      </c>
      <c r="C6" s="80" t="s">
        <v>293</v>
      </c>
      <c r="D6" s="119">
        <v>17.811948539105586</v>
      </c>
      <c r="E6" s="119">
        <v>18.301866447064366</v>
      </c>
      <c r="F6" s="119">
        <v>18.487056099260368</v>
      </c>
      <c r="G6" s="119">
        <v>18.563632882238181</v>
      </c>
      <c r="H6" s="119">
        <v>18.965163145073596</v>
      </c>
      <c r="I6" s="119">
        <v>17.894738132058325</v>
      </c>
      <c r="J6" s="119">
        <v>18.125689954394904</v>
      </c>
      <c r="K6" s="119">
        <v>15.673448617855287</v>
      </c>
      <c r="L6" s="119">
        <v>15.134936287999246</v>
      </c>
      <c r="M6" s="119">
        <v>15.466687502739941</v>
      </c>
      <c r="N6" s="119">
        <v>14.983371308062777</v>
      </c>
      <c r="O6" s="119">
        <v>15.314226316379223</v>
      </c>
      <c r="P6" s="119">
        <v>17.044850113673267</v>
      </c>
      <c r="Q6" s="119">
        <v>18.996044787489041</v>
      </c>
      <c r="R6" s="119">
        <v>20.569309848267604</v>
      </c>
      <c r="S6" s="119">
        <v>22.560178338813806</v>
      </c>
      <c r="T6" s="119">
        <v>24.92179143738613</v>
      </c>
      <c r="U6" s="119">
        <v>27.366844877400421</v>
      </c>
      <c r="V6" s="119">
        <v>29.455410983313399</v>
      </c>
      <c r="W6" s="119">
        <v>30.986406756664881</v>
      </c>
      <c r="X6" s="81">
        <v>2</v>
      </c>
    </row>
    <row r="7" spans="1:25" s="55" customFormat="1" ht="12.75" customHeight="1">
      <c r="A7" s="75">
        <v>3</v>
      </c>
      <c r="B7" s="76" t="s">
        <v>294</v>
      </c>
      <c r="C7" s="80" t="s">
        <v>295</v>
      </c>
      <c r="D7" s="119">
        <v>1.5977240054622128</v>
      </c>
      <c r="E7" s="119">
        <v>1.6415991930825213</v>
      </c>
      <c r="F7" s="119">
        <v>1.6581153843300604</v>
      </c>
      <c r="G7" s="119">
        <v>1.6648188415660925</v>
      </c>
      <c r="H7" s="119">
        <v>1.7005327343763481</v>
      </c>
      <c r="I7" s="119">
        <v>1.6042558986289785</v>
      </c>
      <c r="J7" s="119">
        <v>1.6246605720648555</v>
      </c>
      <c r="K7" s="119">
        <v>1.4042586285116252</v>
      </c>
      <c r="L7" s="119">
        <v>1.3558114107962158</v>
      </c>
      <c r="M7" s="119">
        <v>1.3852774983205201</v>
      </c>
      <c r="N7" s="119">
        <v>1.3417580222638359</v>
      </c>
      <c r="O7" s="119">
        <v>1.3711062856753433</v>
      </c>
      <c r="P7" s="119">
        <v>1.5256556222838735</v>
      </c>
      <c r="Q7" s="119">
        <v>1.6998687625942479</v>
      </c>
      <c r="R7" s="119">
        <v>1.8403863164637531</v>
      </c>
      <c r="S7" s="119">
        <v>1.9434138220763288</v>
      </c>
      <c r="T7" s="119">
        <v>2.5236312588461871</v>
      </c>
      <c r="U7" s="119">
        <v>2.5244372704883933</v>
      </c>
      <c r="V7" s="119">
        <v>2.6230347436042729</v>
      </c>
      <c r="W7" s="119">
        <v>2.7593703802009912</v>
      </c>
      <c r="X7" s="81">
        <v>3</v>
      </c>
      <c r="Y7" s="82"/>
    </row>
    <row r="8" spans="1:25" s="55" customFormat="1" ht="12.75" customHeight="1">
      <c r="A8" s="75">
        <v>4</v>
      </c>
      <c r="B8" s="76" t="s">
        <v>296</v>
      </c>
      <c r="C8" s="80" t="s">
        <v>297</v>
      </c>
      <c r="D8" s="119">
        <v>0.19683865091505226</v>
      </c>
      <c r="E8" s="119">
        <v>0.20227927413300748</v>
      </c>
      <c r="F8" s="119">
        <v>0.20436182636175504</v>
      </c>
      <c r="G8" s="119">
        <v>0.20527066777650224</v>
      </c>
      <c r="H8" s="119">
        <v>0.20982266570520675</v>
      </c>
      <c r="I8" s="119">
        <v>0.19809190905039142</v>
      </c>
      <c r="J8" s="119">
        <v>0.20076203711212209</v>
      </c>
      <c r="K8" s="119">
        <v>0.1738278078546848</v>
      </c>
      <c r="L8" s="119">
        <v>0.16793080895666304</v>
      </c>
      <c r="M8" s="119">
        <v>0.17170739098836807</v>
      </c>
      <c r="N8" s="119">
        <v>0.16642918683076044</v>
      </c>
      <c r="O8" s="119">
        <v>0.17021002833669405</v>
      </c>
      <c r="P8" s="119">
        <v>0.18959490928525577</v>
      </c>
      <c r="Q8" s="119">
        <v>0.21146320075814967</v>
      </c>
      <c r="R8" s="119">
        <v>0.22907763196424505</v>
      </c>
      <c r="S8" s="119">
        <v>0.24194518976920154</v>
      </c>
      <c r="T8" s="119">
        <v>0.23932896841264298</v>
      </c>
      <c r="U8" s="119">
        <v>0.2205300104560092</v>
      </c>
      <c r="V8" s="119">
        <v>0.23018747036575221</v>
      </c>
      <c r="W8" s="119">
        <v>0.24215201289166935</v>
      </c>
      <c r="X8" s="81">
        <v>4</v>
      </c>
    </row>
    <row r="9" spans="1:25" s="55" customFormat="1" ht="12.75" customHeight="1">
      <c r="A9" s="75">
        <v>5</v>
      </c>
      <c r="B9" s="76" t="s">
        <v>298</v>
      </c>
      <c r="C9" s="83" t="s">
        <v>299</v>
      </c>
      <c r="D9" s="119">
        <v>5.3703821939981946</v>
      </c>
      <c r="E9" s="119">
        <v>5.5484519409250677</v>
      </c>
      <c r="F9" s="119">
        <v>5.6454525287572217</v>
      </c>
      <c r="G9" s="119">
        <v>5.7400511822209843</v>
      </c>
      <c r="H9" s="119">
        <v>5.9921637668765637</v>
      </c>
      <c r="I9" s="119">
        <v>5.7818822284960874</v>
      </c>
      <c r="J9" s="119">
        <v>5.9861987006939295</v>
      </c>
      <c r="K9" s="119">
        <v>5.4357053289265682</v>
      </c>
      <c r="L9" s="119">
        <v>5.3351052237537431</v>
      </c>
      <c r="M9" s="119">
        <v>5.5612755701488172</v>
      </c>
      <c r="N9" s="119">
        <v>5.4874001288032312</v>
      </c>
      <c r="O9" s="119">
        <v>5.7294805583864639</v>
      </c>
      <c r="P9" s="119">
        <v>6.548151185974513</v>
      </c>
      <c r="Q9" s="119">
        <v>7.4857572335621221</v>
      </c>
      <c r="R9" s="119">
        <v>8.2210105241697136</v>
      </c>
      <c r="S9" s="119">
        <v>9.2278820869224099</v>
      </c>
      <c r="T9" s="119">
        <v>9.1655476301069889</v>
      </c>
      <c r="U9" s="119">
        <v>10.614523479544665</v>
      </c>
      <c r="V9" s="119">
        <v>11.207989554430148</v>
      </c>
      <c r="W9" s="119">
        <v>12.035181887379547</v>
      </c>
      <c r="X9" s="81">
        <v>5</v>
      </c>
    </row>
    <row r="10" spans="1:25" s="55" customFormat="1" ht="12.75" customHeight="1">
      <c r="A10" s="75">
        <v>6</v>
      </c>
      <c r="B10" s="76" t="s">
        <v>300</v>
      </c>
      <c r="C10" s="84" t="s">
        <v>301</v>
      </c>
      <c r="D10" s="119">
        <v>1.4846285824895449</v>
      </c>
      <c r="E10" s="119">
        <v>1.5348006533043559</v>
      </c>
      <c r="F10" s="119">
        <v>1.5628978474756048</v>
      </c>
      <c r="G10" s="119">
        <v>1.5912757995752618</v>
      </c>
      <c r="H10" s="119">
        <v>1.6650517574058592</v>
      </c>
      <c r="I10" s="119">
        <v>1.6104211566815516</v>
      </c>
      <c r="J10" s="119">
        <v>1.6710971419825829</v>
      </c>
      <c r="K10" s="119">
        <v>1.5247948377709339</v>
      </c>
      <c r="L10" s="119">
        <v>1.498907136204858</v>
      </c>
      <c r="M10" s="119">
        <v>1.5653587617356837</v>
      </c>
      <c r="N10" s="119">
        <v>1.5471729416246227</v>
      </c>
      <c r="O10" s="119">
        <v>1.6185266240547065</v>
      </c>
      <c r="P10" s="119">
        <v>1.8540890572070905</v>
      </c>
      <c r="Q10" s="119">
        <v>2.1241633056862286</v>
      </c>
      <c r="R10" s="119">
        <v>2.3355452501881055</v>
      </c>
      <c r="S10" s="119">
        <v>2.6260566927805593</v>
      </c>
      <c r="T10" s="119">
        <v>1.9808552381063129</v>
      </c>
      <c r="U10" s="119">
        <v>2.1885952278760641</v>
      </c>
      <c r="V10" s="119">
        <v>2.1189645797322139</v>
      </c>
      <c r="W10" s="119">
        <v>2.2753359777925848</v>
      </c>
      <c r="X10" s="81">
        <v>6</v>
      </c>
    </row>
    <row r="11" spans="1:25" s="55" customFormat="1" ht="12.75" customHeight="1">
      <c r="A11" s="75">
        <v>7</v>
      </c>
      <c r="B11" s="76" t="s">
        <v>302</v>
      </c>
      <c r="C11" s="80" t="s">
        <v>303</v>
      </c>
      <c r="D11" s="119">
        <v>1.2126317944664915</v>
      </c>
      <c r="E11" s="119">
        <v>1.2525145871208809</v>
      </c>
      <c r="F11" s="119">
        <v>1.2739761442855548</v>
      </c>
      <c r="G11" s="119">
        <v>1.2945701337568762</v>
      </c>
      <c r="H11" s="119">
        <v>1.3500926741594805</v>
      </c>
      <c r="I11" s="119">
        <v>1.3014059265883726</v>
      </c>
      <c r="J11" s="119">
        <v>1.3460971631444241</v>
      </c>
      <c r="K11" s="119">
        <v>1.2197717079297279</v>
      </c>
      <c r="L11" s="119">
        <v>1.1963942908496425</v>
      </c>
      <c r="M11" s="119">
        <v>1.2461116275977604</v>
      </c>
      <c r="N11" s="119">
        <v>1.2286605798491639</v>
      </c>
      <c r="O11" s="119">
        <v>1.281797007564031</v>
      </c>
      <c r="P11" s="119">
        <v>1.4634710952595242</v>
      </c>
      <c r="Q11" s="119">
        <v>1.6714388721253255</v>
      </c>
      <c r="R11" s="119">
        <v>1.834662855592206</v>
      </c>
      <c r="S11" s="119">
        <v>2.0566494100483799</v>
      </c>
      <c r="T11" s="119">
        <v>2.2474375732379799</v>
      </c>
      <c r="U11" s="119">
        <v>2.7352363953174179</v>
      </c>
      <c r="V11" s="119">
        <v>2.9335438907337186</v>
      </c>
      <c r="W11" s="119">
        <v>3.1500546300235017</v>
      </c>
      <c r="X11" s="81">
        <v>7</v>
      </c>
    </row>
    <row r="12" spans="1:25" s="55" customFormat="1" ht="12.75" customHeight="1">
      <c r="A12" s="75">
        <v>8</v>
      </c>
      <c r="B12" s="76" t="s">
        <v>304</v>
      </c>
      <c r="C12" s="80" t="s">
        <v>305</v>
      </c>
      <c r="D12" s="119">
        <v>2.673121817042158</v>
      </c>
      <c r="E12" s="119">
        <v>2.7611367004998315</v>
      </c>
      <c r="F12" s="119">
        <v>2.8085785369960621</v>
      </c>
      <c r="G12" s="119">
        <v>2.8542052488888459</v>
      </c>
      <c r="H12" s="119">
        <v>2.9770193353112244</v>
      </c>
      <c r="I12" s="119">
        <v>2.8700551452261638</v>
      </c>
      <c r="J12" s="119">
        <v>2.9690043955669223</v>
      </c>
      <c r="K12" s="119">
        <v>2.6911387832259064</v>
      </c>
      <c r="L12" s="119">
        <v>2.6398037966992427</v>
      </c>
      <c r="M12" s="119">
        <v>2.7498051808153732</v>
      </c>
      <c r="N12" s="119">
        <v>2.7115666073294449</v>
      </c>
      <c r="O12" s="119">
        <v>2.8291569267677263</v>
      </c>
      <c r="P12" s="119">
        <v>3.2305910335078987</v>
      </c>
      <c r="Q12" s="119">
        <v>3.6901550557505676</v>
      </c>
      <c r="R12" s="119">
        <v>4.0508024183894022</v>
      </c>
      <c r="S12" s="119">
        <v>4.5451759840934711</v>
      </c>
      <c r="T12" s="119">
        <v>4.9372548187626961</v>
      </c>
      <c r="U12" s="119">
        <v>5.690691856351183</v>
      </c>
      <c r="V12" s="119">
        <v>6.1554810839642151</v>
      </c>
      <c r="W12" s="119">
        <v>6.6097912795634608</v>
      </c>
      <c r="X12" s="81">
        <v>8</v>
      </c>
    </row>
    <row r="13" spans="1:25" s="55" customFormat="1" ht="12.75" customHeight="1">
      <c r="A13" s="75">
        <v>9</v>
      </c>
      <c r="B13" s="76" t="s">
        <v>306</v>
      </c>
      <c r="C13" s="85" t="s">
        <v>307</v>
      </c>
      <c r="D13" s="119">
        <v>136.36152545669214</v>
      </c>
      <c r="E13" s="119">
        <v>140.29912524487185</v>
      </c>
      <c r="F13" s="119">
        <v>141.9704073085463</v>
      </c>
      <c r="G13" s="119">
        <v>142.99709068877127</v>
      </c>
      <c r="H13" s="119">
        <v>146.87820204977908</v>
      </c>
      <c r="I13" s="119">
        <v>139.37606536462675</v>
      </c>
      <c r="J13" s="119">
        <v>141.97367537372861</v>
      </c>
      <c r="K13" s="119">
        <v>124.36350658566032</v>
      </c>
      <c r="L13" s="119">
        <v>120.62127027083289</v>
      </c>
      <c r="M13" s="119">
        <v>123.93797822725284</v>
      </c>
      <c r="N13" s="119">
        <v>120.68040357269768</v>
      </c>
      <c r="O13" s="119">
        <v>124.08990673644799</v>
      </c>
      <c r="P13" s="119">
        <v>139.16742214825652</v>
      </c>
      <c r="Q13" s="119">
        <v>156.25648101371132</v>
      </c>
      <c r="R13" s="119">
        <v>169.90775605416599</v>
      </c>
      <c r="S13" s="119">
        <v>194.21561846126636</v>
      </c>
      <c r="T13" s="119">
        <v>214.20724187186329</v>
      </c>
      <c r="U13" s="119">
        <v>236.76201366947217</v>
      </c>
      <c r="V13" s="119">
        <v>244.94915018289632</v>
      </c>
      <c r="W13" s="119">
        <v>248.30082481310086</v>
      </c>
      <c r="X13" s="81">
        <v>9</v>
      </c>
    </row>
    <row r="14" spans="1:25" s="55" customFormat="1" ht="12.75" customHeight="1">
      <c r="A14" s="75">
        <v>10</v>
      </c>
      <c r="B14" s="76" t="s">
        <v>308</v>
      </c>
      <c r="C14" s="80" t="s">
        <v>309</v>
      </c>
      <c r="D14" s="119">
        <v>14.619443442129501</v>
      </c>
      <c r="E14" s="119">
        <v>15.035611809338652</v>
      </c>
      <c r="F14" s="119">
        <v>15.206675309367181</v>
      </c>
      <c r="G14" s="119">
        <v>15.302647862358301</v>
      </c>
      <c r="H14" s="119">
        <v>15.692907435124722</v>
      </c>
      <c r="I14" s="119">
        <v>14.866424438570821</v>
      </c>
      <c r="J14" s="119">
        <v>15.118362166141869</v>
      </c>
      <c r="K14" s="119">
        <v>13.193122326268341</v>
      </c>
      <c r="L14" s="119">
        <v>12.779736314727341</v>
      </c>
      <c r="M14" s="119">
        <v>13.110452474471618</v>
      </c>
      <c r="N14" s="119">
        <v>12.747039543718493</v>
      </c>
      <c r="O14" s="119">
        <v>13.084514229443187</v>
      </c>
      <c r="P14" s="119">
        <v>14.642455097994532</v>
      </c>
      <c r="Q14" s="119">
        <v>16.40571773416357</v>
      </c>
      <c r="R14" s="119">
        <v>17.817842562031768</v>
      </c>
      <c r="S14" s="119">
        <v>20.35064371417754</v>
      </c>
      <c r="T14" s="119">
        <v>21.202773384277737</v>
      </c>
      <c r="U14" s="119">
        <v>24.817604937871792</v>
      </c>
      <c r="V14" s="119">
        <v>25.869036547858791</v>
      </c>
      <c r="W14" s="119">
        <v>26.223020251998179</v>
      </c>
      <c r="X14" s="81">
        <v>10</v>
      </c>
    </row>
    <row r="15" spans="1:25" s="55" customFormat="1" ht="12.75" customHeight="1">
      <c r="A15" s="75">
        <v>11</v>
      </c>
      <c r="B15" s="76" t="s">
        <v>310</v>
      </c>
      <c r="C15" s="80" t="s">
        <v>311</v>
      </c>
      <c r="D15" s="119">
        <v>1.8055383982797102</v>
      </c>
      <c r="E15" s="119">
        <v>1.8572809490529454</v>
      </c>
      <c r="F15" s="119">
        <v>1.8788751460016144</v>
      </c>
      <c r="G15" s="119">
        <v>1.8915399846658556</v>
      </c>
      <c r="H15" s="119">
        <v>1.9412260697189927</v>
      </c>
      <c r="I15" s="119">
        <v>1.8404302373964183</v>
      </c>
      <c r="J15" s="119">
        <v>1.8730744870593063</v>
      </c>
      <c r="K15" s="119">
        <v>1.6374470344834988</v>
      </c>
      <c r="L15" s="119">
        <v>1.5870941257798399</v>
      </c>
      <c r="M15" s="119">
        <v>1.6293707694594846</v>
      </c>
      <c r="N15" s="119">
        <v>1.5853041508825381</v>
      </c>
      <c r="O15" s="119">
        <v>1.6285992132735487</v>
      </c>
      <c r="P15" s="119">
        <v>1.8243798710148937</v>
      </c>
      <c r="Q15" s="119">
        <v>2.0461136456789704</v>
      </c>
      <c r="R15" s="119">
        <v>2.2234771870139798</v>
      </c>
      <c r="S15" s="119">
        <v>2.5416616146398492</v>
      </c>
      <c r="T15" s="119">
        <v>2.745955499177088</v>
      </c>
      <c r="U15" s="119">
        <v>2.8390443128913705</v>
      </c>
      <c r="V15" s="119">
        <v>2.9343045927572433</v>
      </c>
      <c r="W15" s="119">
        <v>2.9744554251210782</v>
      </c>
      <c r="X15" s="81">
        <v>11</v>
      </c>
    </row>
    <row r="16" spans="1:25" s="55" customFormat="1" ht="12.75" customHeight="1">
      <c r="A16" s="75">
        <v>12</v>
      </c>
      <c r="B16" s="76" t="s">
        <v>312</v>
      </c>
      <c r="C16" s="80" t="s">
        <v>313</v>
      </c>
      <c r="D16" s="119">
        <v>1.9590814456859522</v>
      </c>
      <c r="E16" s="119">
        <v>2.0148684225953528</v>
      </c>
      <c r="F16" s="119">
        <v>2.0378165705915685</v>
      </c>
      <c r="G16" s="119">
        <v>2.0507203855288925</v>
      </c>
      <c r="H16" s="119">
        <v>2.1030959877383362</v>
      </c>
      <c r="I16" s="119">
        <v>1.9924105797545619</v>
      </c>
      <c r="J16" s="119">
        <v>2.0262525202802708</v>
      </c>
      <c r="K16" s="119">
        <v>1.768373922197781</v>
      </c>
      <c r="L16" s="119">
        <v>1.7130151807964882</v>
      </c>
      <c r="M16" s="119">
        <v>1.757408707895123</v>
      </c>
      <c r="N16" s="119">
        <v>1.708752681198876</v>
      </c>
      <c r="O16" s="119">
        <v>1.7540616139014706</v>
      </c>
      <c r="P16" s="119">
        <v>1.9630122831269701</v>
      </c>
      <c r="Q16" s="119">
        <v>2.1995086604855461</v>
      </c>
      <c r="R16" s="119">
        <v>2.3888975941766377</v>
      </c>
      <c r="S16" s="119">
        <v>2.7307903177165231</v>
      </c>
      <c r="T16" s="119">
        <v>2.7891322873583992</v>
      </c>
      <c r="U16" s="119">
        <v>3.1962085475691064</v>
      </c>
      <c r="V16" s="119">
        <v>3.3415299251894637</v>
      </c>
      <c r="W16" s="119">
        <v>3.3872548393634676</v>
      </c>
      <c r="X16" s="81">
        <v>12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19">
        <v>3.182172109679172</v>
      </c>
      <c r="E17" s="119">
        <v>3.2733953365739232</v>
      </c>
      <c r="F17" s="119">
        <v>3.3114940983235166</v>
      </c>
      <c r="G17" s="119">
        <v>3.3338848369510217</v>
      </c>
      <c r="H17" s="119">
        <v>3.4215816285331462</v>
      </c>
      <c r="I17" s="119">
        <v>3.2440433919332547</v>
      </c>
      <c r="J17" s="119">
        <v>3.3017083279797186</v>
      </c>
      <c r="K17" s="119">
        <v>2.8866103873185573</v>
      </c>
      <c r="L17" s="119">
        <v>2.7979259791211653</v>
      </c>
      <c r="M17" s="119">
        <v>2.8725592251643026</v>
      </c>
      <c r="N17" s="119">
        <v>2.7949639039269418</v>
      </c>
      <c r="O17" s="119">
        <v>2.8714078076606691</v>
      </c>
      <c r="P17" s="119">
        <v>3.2167504265733902</v>
      </c>
      <c r="Q17" s="119">
        <v>3.6078851522401831</v>
      </c>
      <c r="R17" s="119">
        <v>3.9207335091467188</v>
      </c>
      <c r="S17" s="119">
        <v>4.4835262260413185</v>
      </c>
      <c r="T17" s="119">
        <v>4.6333961733635727</v>
      </c>
      <c r="U17" s="119">
        <v>5.0813143935959522</v>
      </c>
      <c r="V17" s="119">
        <v>5.2410737034311747</v>
      </c>
      <c r="W17" s="119">
        <v>5.3127881172643905</v>
      </c>
      <c r="X17" s="81">
        <v>13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19">
        <v>1.8687435346464503</v>
      </c>
      <c r="E18" s="119">
        <v>1.9223912425432712</v>
      </c>
      <c r="F18" s="119">
        <v>1.9448686259918861</v>
      </c>
      <c r="G18" s="119">
        <v>1.9581978749866922</v>
      </c>
      <c r="H18" s="119">
        <v>2.010028399817418</v>
      </c>
      <c r="I18" s="119">
        <v>1.9060517219725888</v>
      </c>
      <c r="J18" s="119">
        <v>1.9402550746132026</v>
      </c>
      <c r="K18" s="119">
        <v>1.6969630406005847</v>
      </c>
      <c r="L18" s="119">
        <v>1.6450383969294606</v>
      </c>
      <c r="M18" s="119">
        <v>1.689184945163005</v>
      </c>
      <c r="N18" s="119">
        <v>1.6437978202242201</v>
      </c>
      <c r="O18" s="119">
        <v>1.6890484567045128</v>
      </c>
      <c r="P18" s="119">
        <v>1.8926004132800121</v>
      </c>
      <c r="Q18" s="119">
        <v>2.123176093399576</v>
      </c>
      <c r="R18" s="119">
        <v>2.307555015231856</v>
      </c>
      <c r="S18" s="119">
        <v>2.635980643206528</v>
      </c>
      <c r="T18" s="119">
        <v>2.6027174615660593</v>
      </c>
      <c r="U18" s="119">
        <v>2.8591142164975754</v>
      </c>
      <c r="V18" s="119">
        <v>2.9213097229821852</v>
      </c>
      <c r="W18" s="119">
        <v>2.9612809665834479</v>
      </c>
      <c r="X18" s="81">
        <v>14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19">
        <v>4.6694993399299305</v>
      </c>
      <c r="E19" s="119">
        <v>4.8037772585963339</v>
      </c>
      <c r="F19" s="119">
        <v>4.8602493195238798</v>
      </c>
      <c r="G19" s="119">
        <v>4.8940888906900719</v>
      </c>
      <c r="H19" s="119">
        <v>5.0245770426315568</v>
      </c>
      <c r="I19" s="119">
        <v>4.7656052571112753</v>
      </c>
      <c r="J19" s="119">
        <v>4.8520748352411571</v>
      </c>
      <c r="K19" s="119">
        <v>4.2455603914517663</v>
      </c>
      <c r="L19" s="119">
        <v>4.1162749371354321</v>
      </c>
      <c r="M19" s="119">
        <v>4.2275262820110076</v>
      </c>
      <c r="N19" s="119">
        <v>4.1146515610405032</v>
      </c>
      <c r="O19" s="119">
        <v>4.2287823946502199</v>
      </c>
      <c r="P19" s="119">
        <v>4.7396192164666004</v>
      </c>
      <c r="Q19" s="119">
        <v>5.3183722329295771</v>
      </c>
      <c r="R19" s="119">
        <v>5.7810324128327801</v>
      </c>
      <c r="S19" s="119">
        <v>6.6195607862060504</v>
      </c>
      <c r="T19" s="119">
        <v>8.0105300980548648</v>
      </c>
      <c r="U19" s="119">
        <v>10.089084910038421</v>
      </c>
      <c r="V19" s="119">
        <v>10.306916070221781</v>
      </c>
      <c r="W19" s="119">
        <v>10.447941883997304</v>
      </c>
      <c r="X19" s="81">
        <v>15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19">
        <v>2.8351972585127783E-2</v>
      </c>
      <c r="E20" s="119">
        <v>2.9156930433678792E-2</v>
      </c>
      <c r="F20" s="119">
        <v>2.9485789484073301E-2</v>
      </c>
      <c r="G20" s="119">
        <v>2.9666891707158777E-2</v>
      </c>
      <c r="H20" s="119">
        <v>3.0414534468174957E-2</v>
      </c>
      <c r="I20" s="119">
        <v>2.8803813284799196E-2</v>
      </c>
      <c r="J20" s="119">
        <v>2.9282948757741671E-2</v>
      </c>
      <c r="K20" s="119">
        <v>2.55360072446227E-2</v>
      </c>
      <c r="L20" s="119">
        <v>2.4729977756831837E-2</v>
      </c>
      <c r="M20" s="119">
        <v>2.5362490261436658E-2</v>
      </c>
      <c r="N20" s="119">
        <v>2.4652667347282421E-2</v>
      </c>
      <c r="O20" s="119">
        <v>2.5297150914414836E-2</v>
      </c>
      <c r="P20" s="119">
        <v>2.8297674351716533E-2</v>
      </c>
      <c r="Q20" s="119">
        <v>3.1692703996498241E-2</v>
      </c>
      <c r="R20" s="119">
        <v>3.4412967097811366E-2</v>
      </c>
      <c r="S20" s="119">
        <v>3.9326154851562052E-2</v>
      </c>
      <c r="T20" s="119">
        <v>5.5153570389704899E-2</v>
      </c>
      <c r="U20" s="119">
        <v>5.2727931042032689E-2</v>
      </c>
      <c r="V20" s="119">
        <v>5.5036672612735274E-2</v>
      </c>
      <c r="W20" s="119">
        <v>5.5789778322735337E-2</v>
      </c>
      <c r="X20" s="81">
        <v>16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19">
        <v>4.6411473673448027</v>
      </c>
      <c r="E21" s="119">
        <v>4.774620328162654</v>
      </c>
      <c r="F21" s="119">
        <v>4.830763530039806</v>
      </c>
      <c r="G21" s="119">
        <v>4.8644219989829125</v>
      </c>
      <c r="H21" s="119">
        <v>4.9941625081633818</v>
      </c>
      <c r="I21" s="119">
        <v>4.7368014438264767</v>
      </c>
      <c r="J21" s="119">
        <v>4.8227918864834134</v>
      </c>
      <c r="K21" s="119">
        <v>4.2200243842071448</v>
      </c>
      <c r="L21" s="119">
        <v>4.0915449593786004</v>
      </c>
      <c r="M21" s="119">
        <v>4.2021637917495696</v>
      </c>
      <c r="N21" s="119">
        <v>4.0899988936932203</v>
      </c>
      <c r="O21" s="119">
        <v>4.2034852437358055</v>
      </c>
      <c r="P21" s="119">
        <v>4.7113215421148835</v>
      </c>
      <c r="Q21" s="119">
        <v>5.2866795289330781</v>
      </c>
      <c r="R21" s="119">
        <v>5.7466194457349689</v>
      </c>
      <c r="S21" s="119">
        <v>6.5802346313544904</v>
      </c>
      <c r="T21" s="119">
        <v>7.9553765276651607</v>
      </c>
      <c r="U21" s="119">
        <v>10.036356978996389</v>
      </c>
      <c r="V21" s="119">
        <v>10.251879397609045</v>
      </c>
      <c r="W21" s="119">
        <v>10.392152105674567</v>
      </c>
      <c r="X21" s="81">
        <v>17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19">
        <v>10.143871495721712</v>
      </c>
      <c r="E22" s="119">
        <v>10.433729570163534</v>
      </c>
      <c r="F22" s="119">
        <v>10.553908538773626</v>
      </c>
      <c r="G22" s="119">
        <v>10.623079139999637</v>
      </c>
      <c r="H22" s="119">
        <v>10.898591417877441</v>
      </c>
      <c r="I22" s="119">
        <v>10.329182128311395</v>
      </c>
      <c r="J22" s="119">
        <v>10.508849236227833</v>
      </c>
      <c r="K22" s="119">
        <v>9.1798103773986188</v>
      </c>
      <c r="L22" s="119">
        <v>8.8952050933465134</v>
      </c>
      <c r="M22" s="119">
        <v>9.1292256394462541</v>
      </c>
      <c r="N22" s="119">
        <v>8.879658382590268</v>
      </c>
      <c r="O22" s="119">
        <v>9.1189519309505407</v>
      </c>
      <c r="P22" s="119">
        <v>10.210653953052816</v>
      </c>
      <c r="Q22" s="119">
        <v>11.446711780034223</v>
      </c>
      <c r="R22" s="119">
        <v>12.435940324085811</v>
      </c>
      <c r="S22" s="119">
        <v>14.226115966033507</v>
      </c>
      <c r="T22" s="119">
        <v>15.191307899691662</v>
      </c>
      <c r="U22" s="119">
        <v>16.728656736777655</v>
      </c>
      <c r="V22" s="119">
        <v>17.441990730844914</v>
      </c>
      <c r="W22" s="119">
        <v>17.680661635902478</v>
      </c>
      <c r="X22" s="81">
        <v>18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19">
        <v>2.6680036841205252</v>
      </c>
      <c r="E23" s="119">
        <v>2.7435853708615463</v>
      </c>
      <c r="F23" s="119">
        <v>2.7743052376710704</v>
      </c>
      <c r="G23" s="119">
        <v>2.7909536149674978</v>
      </c>
      <c r="H23" s="119">
        <v>2.8605871815861748</v>
      </c>
      <c r="I23" s="119">
        <v>2.7083942002194146</v>
      </c>
      <c r="J23" s="119">
        <v>2.7527404283718364</v>
      </c>
      <c r="K23" s="119">
        <v>2.3991019856033637</v>
      </c>
      <c r="L23" s="119">
        <v>2.3229120604183668</v>
      </c>
      <c r="M23" s="119">
        <v>2.3817385408513467</v>
      </c>
      <c r="N23" s="119">
        <v>2.3145464011098542</v>
      </c>
      <c r="O23" s="119">
        <v>2.3744102740956348</v>
      </c>
      <c r="P23" s="119">
        <v>2.6551331348083029</v>
      </c>
      <c r="Q23" s="119">
        <v>2.9726913932940255</v>
      </c>
      <c r="R23" s="119">
        <v>3.2272390709870611</v>
      </c>
      <c r="S23" s="119">
        <v>3.6809588128788335</v>
      </c>
      <c r="T23" s="119">
        <v>3.7510815874977244</v>
      </c>
      <c r="U23" s="119">
        <v>4.5150344799438065</v>
      </c>
      <c r="V23" s="119">
        <v>4.731648072777304</v>
      </c>
      <c r="W23" s="119">
        <v>4.7963956538829908</v>
      </c>
      <c r="X23" s="81">
        <v>19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19">
        <v>5.4947056940305234</v>
      </c>
      <c r="E24" s="119">
        <v>5.6516794420535197</v>
      </c>
      <c r="F24" s="119">
        <v>5.7167291071158761</v>
      </c>
      <c r="G24" s="119">
        <v>5.7541128945604365</v>
      </c>
      <c r="H24" s="119">
        <v>5.9031970605652893</v>
      </c>
      <c r="I24" s="119">
        <v>5.5946282635860447</v>
      </c>
      <c r="J24" s="119">
        <v>5.6917909822609811</v>
      </c>
      <c r="K24" s="119">
        <v>4.9716578886941907</v>
      </c>
      <c r="L24" s="119">
        <v>4.8174207812307319</v>
      </c>
      <c r="M24" s="119">
        <v>4.9440355996532688</v>
      </c>
      <c r="N24" s="119">
        <v>4.8087659039525672</v>
      </c>
      <c r="O24" s="119">
        <v>4.9382179001736519</v>
      </c>
      <c r="P24" s="119">
        <v>5.5292179515545685</v>
      </c>
      <c r="Q24" s="119">
        <v>6.1983504210357872</v>
      </c>
      <c r="R24" s="119">
        <v>6.7338853457861463</v>
      </c>
      <c r="S24" s="119">
        <v>7.7027510014779654</v>
      </c>
      <c r="T24" s="119">
        <v>8.2614592178133641</v>
      </c>
      <c r="U24" s="119">
        <v>9.2978493663081831</v>
      </c>
      <c r="V24" s="119">
        <v>9.6765929360769025</v>
      </c>
      <c r="W24" s="119">
        <v>9.8090036067937252</v>
      </c>
      <c r="X24" s="81">
        <v>20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19">
        <v>3.34031835866808</v>
      </c>
      <c r="E25" s="119">
        <v>3.4355545959521923</v>
      </c>
      <c r="F25" s="119">
        <v>3.4748408805074966</v>
      </c>
      <c r="G25" s="119">
        <v>3.497118133432787</v>
      </c>
      <c r="H25" s="119">
        <v>3.5869260249647823</v>
      </c>
      <c r="I25" s="119">
        <v>3.3986361803041638</v>
      </c>
      <c r="J25" s="119">
        <v>3.456857389567717</v>
      </c>
      <c r="K25" s="119">
        <v>3.0178913962178195</v>
      </c>
      <c r="L25" s="119">
        <v>2.9237404705497871</v>
      </c>
      <c r="M25" s="119">
        <v>2.9999196752756063</v>
      </c>
      <c r="N25" s="119">
        <v>2.917236039107868</v>
      </c>
      <c r="O25" s="119">
        <v>2.9950384292654308</v>
      </c>
      <c r="P25" s="119">
        <v>3.3524528839373433</v>
      </c>
      <c r="Q25" s="119">
        <v>3.7570360997167374</v>
      </c>
      <c r="R25" s="119">
        <v>4.0809582661006152</v>
      </c>
      <c r="S25" s="119">
        <v>4.6609227877168609</v>
      </c>
      <c r="T25" s="119">
        <v>5.1524815563242301</v>
      </c>
      <c r="U25" s="119">
        <v>5.5796036405043248</v>
      </c>
      <c r="V25" s="119">
        <v>5.8168389758987109</v>
      </c>
      <c r="W25" s="119">
        <v>5.8964347808262314</v>
      </c>
      <c r="X25" s="81">
        <v>21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19">
        <v>0.79368338966243202</v>
      </c>
      <c r="E26" s="119">
        <v>0.81637779899108931</v>
      </c>
      <c r="F26" s="119">
        <v>0.82580145743029665</v>
      </c>
      <c r="G26" s="119">
        <v>0.83124922543337476</v>
      </c>
      <c r="H26" s="119">
        <v>0.8528714173335068</v>
      </c>
      <c r="I26" s="119">
        <v>0.80837543040425874</v>
      </c>
      <c r="J26" s="119">
        <v>0.82250025523567649</v>
      </c>
      <c r="K26" s="119">
        <v>0.71860695984876344</v>
      </c>
      <c r="L26" s="119">
        <v>0.69636950235287687</v>
      </c>
      <c r="M26" s="119">
        <v>0.71474282479691764</v>
      </c>
      <c r="N26" s="119">
        <v>0.69525186575074349</v>
      </c>
      <c r="O26" s="119">
        <v>0.71404583428262403</v>
      </c>
      <c r="P26" s="119">
        <v>0.79961160835965372</v>
      </c>
      <c r="Q26" s="119">
        <v>0.89649832189093448</v>
      </c>
      <c r="R26" s="119">
        <v>0.97402835239722396</v>
      </c>
      <c r="S26" s="119">
        <v>1.1128270246734908</v>
      </c>
      <c r="T26" s="119">
        <v>1.1561058648577844</v>
      </c>
      <c r="U26" s="119">
        <v>1.2425920587903703</v>
      </c>
      <c r="V26" s="119">
        <v>1.2869349871901905</v>
      </c>
      <c r="W26" s="119">
        <v>1.3045445895121954</v>
      </c>
      <c r="X26" s="81">
        <v>22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19">
        <v>2.5466349690056478</v>
      </c>
      <c r="E27" s="119">
        <v>2.6191767969611033</v>
      </c>
      <c r="F27" s="119">
        <v>2.6490394230771992</v>
      </c>
      <c r="G27" s="119">
        <v>2.6658689079994127</v>
      </c>
      <c r="H27" s="119">
        <v>2.7340546076312755</v>
      </c>
      <c r="I27" s="119">
        <v>2.5902607498999046</v>
      </c>
      <c r="J27" s="119">
        <v>2.6343571343320407</v>
      </c>
      <c r="K27" s="119">
        <v>2.2992844363690552</v>
      </c>
      <c r="L27" s="119">
        <v>2.2273709681969098</v>
      </c>
      <c r="M27" s="119">
        <v>2.2851768504786887</v>
      </c>
      <c r="N27" s="119">
        <v>2.2219841733571237</v>
      </c>
      <c r="O27" s="119">
        <v>2.2809925949828065</v>
      </c>
      <c r="P27" s="119">
        <v>2.5528412755776899</v>
      </c>
      <c r="Q27" s="119">
        <v>2.8605377778258032</v>
      </c>
      <c r="R27" s="119">
        <v>3.1069299137033908</v>
      </c>
      <c r="S27" s="119">
        <v>3.5480957630433703</v>
      </c>
      <c r="T27" s="119">
        <v>3.996375691466445</v>
      </c>
      <c r="U27" s="119">
        <v>4.3370115817139556</v>
      </c>
      <c r="V27" s="119">
        <v>4.5299039887085204</v>
      </c>
      <c r="W27" s="119">
        <v>4.5918901913140369</v>
      </c>
      <c r="X27" s="81">
        <v>23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19">
        <v>7.2262730302705833</v>
      </c>
      <c r="E28" s="119">
        <v>7.435229299035969</v>
      </c>
      <c r="F28" s="119">
        <v>7.5241884149244713</v>
      </c>
      <c r="G28" s="119">
        <v>7.5792770002026106</v>
      </c>
      <c r="H28" s="119">
        <v>7.7861987213009209</v>
      </c>
      <c r="I28" s="119">
        <v>7.3897053335472753</v>
      </c>
      <c r="J28" s="119">
        <v>7.528644449541317</v>
      </c>
      <c r="K28" s="119">
        <v>6.5972189035368745</v>
      </c>
      <c r="L28" s="119">
        <v>6.3994929693244824</v>
      </c>
      <c r="M28" s="119">
        <v>6.5764582843344419</v>
      </c>
      <c r="N28" s="119">
        <v>6.404512288963125</v>
      </c>
      <c r="O28" s="119">
        <v>6.5865492436217048</v>
      </c>
      <c r="P28" s="119">
        <v>7.3883868171666993</v>
      </c>
      <c r="Q28" s="119">
        <v>8.2973224517590793</v>
      </c>
      <c r="R28" s="119">
        <v>9.0232359722534774</v>
      </c>
      <c r="S28" s="119">
        <v>10.341038614719784</v>
      </c>
      <c r="T28" s="119">
        <v>12.404031542230387</v>
      </c>
      <c r="U28" s="119">
        <v>13.578190078539397</v>
      </c>
      <c r="V28" s="119">
        <v>13.812280989234553</v>
      </c>
      <c r="W28" s="119">
        <v>14.00126597763016</v>
      </c>
      <c r="X28" s="81">
        <v>24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19">
        <v>3.9132272833417305</v>
      </c>
      <c r="E29" s="119">
        <v>4.0263428516338404</v>
      </c>
      <c r="F29" s="119">
        <v>4.0744623757089746</v>
      </c>
      <c r="G29" s="119">
        <v>4.104200036644893</v>
      </c>
      <c r="H29" s="119">
        <v>4.2160810086620719</v>
      </c>
      <c r="I29" s="119">
        <v>4.0012204898917876</v>
      </c>
      <c r="J29" s="119">
        <v>4.0762822015770528</v>
      </c>
      <c r="K29" s="119">
        <v>3.5716402794243631</v>
      </c>
      <c r="L29" s="119">
        <v>3.4644847233519291</v>
      </c>
      <c r="M29" s="119">
        <v>3.5601499392792801</v>
      </c>
      <c r="N29" s="119">
        <v>3.4669416340246051</v>
      </c>
      <c r="O29" s="119">
        <v>3.5653319385726228</v>
      </c>
      <c r="P29" s="119">
        <v>3.9991575838382283</v>
      </c>
      <c r="Q29" s="119">
        <v>4.4909106314560212</v>
      </c>
      <c r="R29" s="119">
        <v>4.8836687513443335</v>
      </c>
      <c r="S29" s="119">
        <v>5.5937687299273735</v>
      </c>
      <c r="T29" s="119">
        <v>6.6665271354140252</v>
      </c>
      <c r="U29" s="119">
        <v>7.0552659919401988</v>
      </c>
      <c r="V29" s="119">
        <v>7.1786340964523268</v>
      </c>
      <c r="W29" s="119">
        <v>7.2768550720896785</v>
      </c>
      <c r="X29" s="81">
        <v>25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19">
        <v>2.278917294422671</v>
      </c>
      <c r="E30" s="119">
        <v>2.34495172536892</v>
      </c>
      <c r="F30" s="119">
        <v>2.3731919069052512</v>
      </c>
      <c r="G30" s="119">
        <v>2.39088726749408</v>
      </c>
      <c r="H30" s="119">
        <v>2.456733924361945</v>
      </c>
      <c r="I30" s="119">
        <v>2.3322004616555008</v>
      </c>
      <c r="J30" s="119">
        <v>2.3766241293027042</v>
      </c>
      <c r="K30" s="119">
        <v>2.0837359262111161</v>
      </c>
      <c r="L30" s="119">
        <v>2.0216583751358037</v>
      </c>
      <c r="M30" s="119">
        <v>2.0780357127948976</v>
      </c>
      <c r="N30" s="119">
        <v>2.0241337117117122</v>
      </c>
      <c r="O30" s="119">
        <v>2.082183399451714</v>
      </c>
      <c r="P30" s="119">
        <v>2.3363934502895063</v>
      </c>
      <c r="Q30" s="119">
        <v>2.6246148654839252</v>
      </c>
      <c r="R30" s="119">
        <v>2.8547189465592266</v>
      </c>
      <c r="S30" s="119">
        <v>3.2747039270240763</v>
      </c>
      <c r="T30" s="119">
        <v>4.0375666846589393</v>
      </c>
      <c r="U30" s="119">
        <v>4.6089478625066072</v>
      </c>
      <c r="V30" s="119">
        <v>4.670108503839705</v>
      </c>
      <c r="W30" s="119">
        <v>4.7340056789810623</v>
      </c>
      <c r="X30" s="81">
        <v>26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19">
        <v>1.0341284525061811</v>
      </c>
      <c r="E31" s="119">
        <v>1.0639347220332078</v>
      </c>
      <c r="F31" s="119">
        <v>1.0765341323102462</v>
      </c>
      <c r="G31" s="119">
        <v>1.0841896960636372</v>
      </c>
      <c r="H31" s="119">
        <v>1.1133837882769047</v>
      </c>
      <c r="I31" s="119">
        <v>1.0562843819999859</v>
      </c>
      <c r="J31" s="119">
        <v>1.0757381186615598</v>
      </c>
      <c r="K31" s="119">
        <v>0.9418426979013963</v>
      </c>
      <c r="L31" s="119">
        <v>0.91334987083674946</v>
      </c>
      <c r="M31" s="119">
        <v>0.93827263226026369</v>
      </c>
      <c r="N31" s="119">
        <v>0.9134369432268078</v>
      </c>
      <c r="O31" s="119">
        <v>0.93903390559736855</v>
      </c>
      <c r="P31" s="119">
        <v>1.052835783038965</v>
      </c>
      <c r="Q31" s="119">
        <v>1.1817969548191318</v>
      </c>
      <c r="R31" s="119">
        <v>1.2848482743499166</v>
      </c>
      <c r="S31" s="119">
        <v>1.4725659577683339</v>
      </c>
      <c r="T31" s="119">
        <v>1.6999377221574214</v>
      </c>
      <c r="U31" s="119">
        <v>1.9139762240925895</v>
      </c>
      <c r="V31" s="119">
        <v>1.9635383889425189</v>
      </c>
      <c r="W31" s="119">
        <v>1.9904052265594168</v>
      </c>
      <c r="X31" s="81">
        <v>27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19">
        <v>9.4315242313341869</v>
      </c>
      <c r="E32" s="119">
        <v>9.701062593073285</v>
      </c>
      <c r="F32" s="119">
        <v>9.81285006358479</v>
      </c>
      <c r="G32" s="119">
        <v>9.8772465805633409</v>
      </c>
      <c r="H32" s="119">
        <v>10.133563975420547</v>
      </c>
      <c r="I32" s="119">
        <v>9.6042722318173706</v>
      </c>
      <c r="J32" s="119">
        <v>9.7714793632520962</v>
      </c>
      <c r="K32" s="119">
        <v>8.5359916738933279</v>
      </c>
      <c r="L32" s="119">
        <v>8.2714446396332786</v>
      </c>
      <c r="M32" s="119">
        <v>8.4891783171567248</v>
      </c>
      <c r="N32" s="119">
        <v>8.2572205420422797</v>
      </c>
      <c r="O32" s="119">
        <v>8.4798757942820497</v>
      </c>
      <c r="P32" s="119">
        <v>9.4952598548631855</v>
      </c>
      <c r="Q32" s="119">
        <v>10.644923555809104</v>
      </c>
      <c r="R32" s="119">
        <v>11.564988332910023</v>
      </c>
      <c r="S32" s="119">
        <v>13.225885850581081</v>
      </c>
      <c r="T32" s="119">
        <v>19.882264729162657</v>
      </c>
      <c r="U32" s="119">
        <v>16.300408107011968</v>
      </c>
      <c r="V32" s="119">
        <v>16.953409778005497</v>
      </c>
      <c r="W32" s="119">
        <v>17.185393039679962</v>
      </c>
      <c r="X32" s="81">
        <v>28</v>
      </c>
    </row>
    <row r="33" spans="1:26" s="55" customFormat="1" ht="12.75" customHeight="1">
      <c r="A33" s="75">
        <v>29</v>
      </c>
      <c r="B33" s="76" t="s">
        <v>346</v>
      </c>
      <c r="C33" s="84" t="s">
        <v>347</v>
      </c>
      <c r="D33" s="119">
        <v>7.8665397156985239</v>
      </c>
      <c r="E33" s="119">
        <v>8.0916427175319985</v>
      </c>
      <c r="F33" s="119">
        <v>8.1852736877126198</v>
      </c>
      <c r="G33" s="119">
        <v>8.2396667047181946</v>
      </c>
      <c r="H33" s="119">
        <v>8.4547026697895635</v>
      </c>
      <c r="I33" s="119">
        <v>8.0143092998811412</v>
      </c>
      <c r="J33" s="119">
        <v>8.1550558309005545</v>
      </c>
      <c r="K33" s="119">
        <v>7.1263751178137991</v>
      </c>
      <c r="L33" s="119">
        <v>6.9063136551451541</v>
      </c>
      <c r="M33" s="119">
        <v>7.0891213887868743</v>
      </c>
      <c r="N33" s="119">
        <v>6.8963377543445885</v>
      </c>
      <c r="O33" s="119">
        <v>7.0834047083527425</v>
      </c>
      <c r="P33" s="119">
        <v>7.9331357563627991</v>
      </c>
      <c r="Q33" s="119">
        <v>8.8953652304943382</v>
      </c>
      <c r="R33" s="119">
        <v>9.6652504184398733</v>
      </c>
      <c r="S33" s="119">
        <v>11.055807964980609</v>
      </c>
      <c r="T33" s="119">
        <v>11.896038212890897</v>
      </c>
      <c r="U33" s="119">
        <v>12.68584917784065</v>
      </c>
      <c r="V33" s="119">
        <v>13.189768160507285</v>
      </c>
      <c r="W33" s="119">
        <v>13.370251241420728</v>
      </c>
      <c r="X33" s="81">
        <v>29</v>
      </c>
    </row>
    <row r="34" spans="1:26" s="55" customFormat="1" ht="12.75" customHeight="1">
      <c r="A34" s="75">
        <v>30</v>
      </c>
      <c r="B34" s="76" t="s">
        <v>348</v>
      </c>
      <c r="C34" s="84" t="s">
        <v>349</v>
      </c>
      <c r="D34" s="119">
        <v>6.8321574689835138</v>
      </c>
      <c r="E34" s="119">
        <v>7.0290071947473649</v>
      </c>
      <c r="F34" s="119">
        <v>7.1121514702551849</v>
      </c>
      <c r="G34" s="119">
        <v>7.1625625454725288</v>
      </c>
      <c r="H34" s="119">
        <v>7.3551329472478022</v>
      </c>
      <c r="I34" s="119">
        <v>6.9776330442340662</v>
      </c>
      <c r="J34" s="119">
        <v>7.1058435413517325</v>
      </c>
      <c r="K34" s="119">
        <v>6.2207985886198305</v>
      </c>
      <c r="L34" s="119">
        <v>6.0324114875499042</v>
      </c>
      <c r="M34" s="119">
        <v>6.1967740040498134</v>
      </c>
      <c r="N34" s="119">
        <v>6.0325249317040255</v>
      </c>
      <c r="O34" s="119">
        <v>6.2013039388506881</v>
      </c>
      <c r="P34" s="119">
        <v>6.9524642447987874</v>
      </c>
      <c r="Q34" s="119">
        <v>7.8036548845898945</v>
      </c>
      <c r="R34" s="119">
        <v>8.4838735834932191</v>
      </c>
      <c r="S34" s="119">
        <v>9.7063506389596199</v>
      </c>
      <c r="T34" s="119">
        <v>10.513138840091489</v>
      </c>
      <c r="U34" s="119">
        <v>11.493066961598572</v>
      </c>
      <c r="V34" s="119">
        <v>11.71337167154012</v>
      </c>
      <c r="W34" s="119">
        <v>11.873639867935681</v>
      </c>
      <c r="X34" s="81">
        <v>30</v>
      </c>
    </row>
    <row r="35" spans="1:26" s="55" customFormat="1" ht="12.75" customHeight="1">
      <c r="A35" s="75">
        <v>31</v>
      </c>
      <c r="B35" s="76" t="s">
        <v>350</v>
      </c>
      <c r="C35" s="80" t="s">
        <v>351</v>
      </c>
      <c r="D35" s="119">
        <v>15.880349866403789</v>
      </c>
      <c r="E35" s="119">
        <v>16.334166885688521</v>
      </c>
      <c r="F35" s="119">
        <v>16.522363799943797</v>
      </c>
      <c r="G35" s="119">
        <v>16.630747302593406</v>
      </c>
      <c r="H35" s="119">
        <v>17.062241145833951</v>
      </c>
      <c r="I35" s="119">
        <v>16.170975369715872</v>
      </c>
      <c r="J35" s="119">
        <v>16.452427359028029</v>
      </c>
      <c r="K35" s="119">
        <v>14.372055280585691</v>
      </c>
      <c r="L35" s="119">
        <v>13.926585383095089</v>
      </c>
      <c r="M35" s="119">
        <v>14.293116842640575</v>
      </c>
      <c r="N35" s="119">
        <v>13.902512939825321</v>
      </c>
      <c r="O35" s="119">
        <v>14.277321093669435</v>
      </c>
      <c r="P35" s="119">
        <v>15.986792446577027</v>
      </c>
      <c r="Q35" s="119">
        <v>17.922324978543553</v>
      </c>
      <c r="R35" s="119">
        <v>19.471324548974678</v>
      </c>
      <c r="S35" s="119">
        <v>22.258865843205871</v>
      </c>
      <c r="T35" s="119">
        <v>24.963241643143764</v>
      </c>
      <c r="U35" s="119">
        <v>28.807404920627814</v>
      </c>
      <c r="V35" s="119">
        <v>29.839242178661575</v>
      </c>
      <c r="W35" s="119">
        <v>30.247543644813625</v>
      </c>
      <c r="X35" s="81">
        <v>31</v>
      </c>
    </row>
    <row r="36" spans="1:26" s="55" customFormat="1" ht="12.75" customHeight="1">
      <c r="A36" s="75">
        <v>32</v>
      </c>
      <c r="B36" s="76" t="s">
        <v>352</v>
      </c>
      <c r="C36" s="80" t="s">
        <v>353</v>
      </c>
      <c r="D36" s="119">
        <v>27.271751305091346</v>
      </c>
      <c r="E36" s="119">
        <v>28.089150692773512</v>
      </c>
      <c r="F36" s="119">
        <v>28.463939073712591</v>
      </c>
      <c r="G36" s="119">
        <v>28.739693965716508</v>
      </c>
      <c r="H36" s="119">
        <v>29.644955983209179</v>
      </c>
      <c r="I36" s="119">
        <v>28.255304491726964</v>
      </c>
      <c r="J36" s="119">
        <v>28.907450210252986</v>
      </c>
      <c r="K36" s="119">
        <v>25.571482718315931</v>
      </c>
      <c r="L36" s="119">
        <v>24.883874694437807</v>
      </c>
      <c r="M36" s="119">
        <v>25.67142938716928</v>
      </c>
      <c r="N36" s="119">
        <v>25.090681100392153</v>
      </c>
      <c r="O36" s="119">
        <v>25.912728569288355</v>
      </c>
      <c r="P36" s="119">
        <v>29.22053322476328</v>
      </c>
      <c r="Q36" s="119">
        <v>32.982272961933461</v>
      </c>
      <c r="R36" s="119">
        <v>35.969409687539525</v>
      </c>
      <c r="S36" s="119">
        <v>41.069621330411991</v>
      </c>
      <c r="T36" s="119">
        <v>42.092128995841449</v>
      </c>
      <c r="U36" s="119">
        <v>48.386034977432054</v>
      </c>
      <c r="V36" s="119">
        <v>49.881495209285291</v>
      </c>
      <c r="W36" s="119">
        <v>50.563991799997865</v>
      </c>
      <c r="X36" s="81">
        <v>32</v>
      </c>
    </row>
    <row r="37" spans="1:26" s="55" customFormat="1" ht="12.75" customHeight="1">
      <c r="A37" s="75">
        <v>33</v>
      </c>
      <c r="B37" s="76" t="s">
        <v>354</v>
      </c>
      <c r="C37" s="80" t="s">
        <v>355</v>
      </c>
      <c r="D37" s="119">
        <v>5.6166932945003474</v>
      </c>
      <c r="E37" s="119">
        <v>5.7766901642486861</v>
      </c>
      <c r="F37" s="119">
        <v>5.84255772598038</v>
      </c>
      <c r="G37" s="119">
        <v>5.8796835417691593</v>
      </c>
      <c r="H37" s="119">
        <v>6.0300837897457411</v>
      </c>
      <c r="I37" s="119">
        <v>5.7129536170478499</v>
      </c>
      <c r="J37" s="119">
        <v>5.8102244262656839</v>
      </c>
      <c r="K37" s="119">
        <v>5.0712303482689398</v>
      </c>
      <c r="L37" s="119">
        <v>4.9126293871380469</v>
      </c>
      <c r="M37" s="119">
        <v>5.0401360472807912</v>
      </c>
      <c r="N37" s="119">
        <v>4.9007701973435731</v>
      </c>
      <c r="O37" s="119">
        <v>5.0309308637023245</v>
      </c>
      <c r="P37" s="119">
        <v>5.6305350748787371</v>
      </c>
      <c r="Q37" s="119">
        <v>6.3092086356131825</v>
      </c>
      <c r="R37" s="119">
        <v>6.8526636188851677</v>
      </c>
      <c r="S37" s="119">
        <v>7.8307394357274456</v>
      </c>
      <c r="T37" s="119">
        <v>8.2883132914716242</v>
      </c>
      <c r="U37" s="119">
        <v>9.5396379646613632</v>
      </c>
      <c r="V37" s="119">
        <v>9.9724868740147521</v>
      </c>
      <c r="W37" s="119">
        <v>10.108948711556261</v>
      </c>
      <c r="X37" s="81">
        <v>33</v>
      </c>
    </row>
    <row r="38" spans="1:26" s="89" customFormat="1" ht="12.75" customHeight="1">
      <c r="A38" s="75">
        <v>34</v>
      </c>
      <c r="B38" s="76" t="s">
        <v>356</v>
      </c>
      <c r="C38" s="80" t="s">
        <v>357</v>
      </c>
      <c r="D38" s="119">
        <v>2.9741603340795675</v>
      </c>
      <c r="E38" s="119">
        <v>3.0594768118484041</v>
      </c>
      <c r="F38" s="119">
        <v>3.095161507198541</v>
      </c>
      <c r="G38" s="119">
        <v>3.1162212748883618</v>
      </c>
      <c r="H38" s="119">
        <v>3.1984286334581102</v>
      </c>
      <c r="I38" s="119">
        <v>3.0327043164465879</v>
      </c>
      <c r="J38" s="119">
        <v>3.0868496793260727</v>
      </c>
      <c r="K38" s="119">
        <v>2.6992361842324812</v>
      </c>
      <c r="L38" s="119">
        <v>2.6164634679235617</v>
      </c>
      <c r="M38" s="119">
        <v>2.6864521200612836</v>
      </c>
      <c r="N38" s="119">
        <v>2.6140623260830158</v>
      </c>
      <c r="O38" s="119">
        <v>2.6857732942284427</v>
      </c>
      <c r="P38" s="119">
        <v>3.009092367125008</v>
      </c>
      <c r="Q38" s="119">
        <v>3.3753074854822533</v>
      </c>
      <c r="R38" s="119">
        <v>3.6681896408447421</v>
      </c>
      <c r="S38" s="119">
        <v>4.1956169770649945</v>
      </c>
      <c r="T38" s="119">
        <v>4.3906627414136903</v>
      </c>
      <c r="U38" s="119">
        <v>5.035821012780934</v>
      </c>
      <c r="V38" s="119">
        <v>5.1697189099844181</v>
      </c>
      <c r="W38" s="119">
        <v>5.2404556480459075</v>
      </c>
      <c r="X38" s="81">
        <v>34</v>
      </c>
      <c r="Y38" s="88"/>
      <c r="Z38" s="88"/>
    </row>
    <row r="39" spans="1:26" s="89" customFormat="1" ht="12.75" customHeight="1">
      <c r="A39" s="75">
        <v>35</v>
      </c>
      <c r="B39" s="76" t="s">
        <v>358</v>
      </c>
      <c r="C39" s="80" t="s">
        <v>359</v>
      </c>
      <c r="D39" s="119">
        <v>3.5106987074386939</v>
      </c>
      <c r="E39" s="119">
        <v>3.6108248881928575</v>
      </c>
      <c r="F39" s="119">
        <v>3.6521587313662152</v>
      </c>
      <c r="G39" s="119">
        <v>3.6756481547059692</v>
      </c>
      <c r="H39" s="119">
        <v>3.7701759352154158</v>
      </c>
      <c r="I39" s="119">
        <v>3.5724012610496736</v>
      </c>
      <c r="J39" s="119">
        <v>3.6337350660662255</v>
      </c>
      <c r="K39" s="119">
        <v>3.1725790201589041</v>
      </c>
      <c r="L39" s="119">
        <v>3.0736912465504274</v>
      </c>
      <c r="M39" s="119">
        <v>3.1538899763820374</v>
      </c>
      <c r="N39" s="119">
        <v>3.0670651042474733</v>
      </c>
      <c r="O39" s="119">
        <v>3.1489869803334161</v>
      </c>
      <c r="P39" s="119">
        <v>3.5249471299115434</v>
      </c>
      <c r="Q39" s="119">
        <v>3.9505376165082642</v>
      </c>
      <c r="R39" s="119">
        <v>4.2912589634319147</v>
      </c>
      <c r="S39" s="119">
        <v>4.8987799355199995</v>
      </c>
      <c r="T39" s="119">
        <v>5.4365867104926426</v>
      </c>
      <c r="U39" s="119">
        <v>5.9320849269812062</v>
      </c>
      <c r="V39" s="119">
        <v>6.1361351336243573</v>
      </c>
      <c r="W39" s="119">
        <v>6.2200977202874155</v>
      </c>
      <c r="X39" s="81">
        <v>35</v>
      </c>
    </row>
    <row r="40" spans="1:26" s="89" customFormat="1" ht="12.75" customHeight="1">
      <c r="A40" s="75">
        <v>36</v>
      </c>
      <c r="B40" s="76" t="s">
        <v>360</v>
      </c>
      <c r="C40" s="85" t="s">
        <v>361</v>
      </c>
      <c r="D40" s="119">
        <v>27.275293148255141</v>
      </c>
      <c r="E40" s="119">
        <v>27.756186185093743</v>
      </c>
      <c r="F40" s="119">
        <v>27.674570325517067</v>
      </c>
      <c r="G40" s="119">
        <v>27.157428373570699</v>
      </c>
      <c r="H40" s="119">
        <v>26.609685838847309</v>
      </c>
      <c r="I40" s="119">
        <v>23.972897716602713</v>
      </c>
      <c r="J40" s="119">
        <v>23.131710374176432</v>
      </c>
      <c r="K40" s="119">
        <v>17.701070583334147</v>
      </c>
      <c r="L40" s="119">
        <v>16.32851476755981</v>
      </c>
      <c r="M40" s="119">
        <v>15.717421835449146</v>
      </c>
      <c r="N40" s="119">
        <v>14.339938190988505</v>
      </c>
      <c r="O40" s="119">
        <v>13.583929714027265</v>
      </c>
      <c r="P40" s="119">
        <v>13.600255935255381</v>
      </c>
      <c r="Q40" s="119">
        <v>13.48918820412673</v>
      </c>
      <c r="R40" s="119">
        <v>13.583685870624249</v>
      </c>
      <c r="S40" s="119">
        <v>15.480751829155061</v>
      </c>
      <c r="T40" s="119">
        <v>14.091757615220414</v>
      </c>
      <c r="U40" s="119">
        <v>15.685906489189158</v>
      </c>
      <c r="V40" s="119">
        <v>16.951701435298496</v>
      </c>
      <c r="W40" s="119">
        <v>17.865946700871653</v>
      </c>
      <c r="X40" s="81">
        <v>36</v>
      </c>
    </row>
    <row r="41" spans="1:26" s="89" customFormat="1" ht="12.75" customHeight="1">
      <c r="A41" s="75">
        <v>37</v>
      </c>
      <c r="B41" s="76" t="s">
        <v>362</v>
      </c>
      <c r="C41" s="80" t="s">
        <v>363</v>
      </c>
      <c r="D41" s="119">
        <v>24.931378719687903</v>
      </c>
      <c r="E41" s="119">
        <v>25.370821297291478</v>
      </c>
      <c r="F41" s="119">
        <v>25.296050033812651</v>
      </c>
      <c r="G41" s="119">
        <v>24.823055152728017</v>
      </c>
      <c r="H41" s="119">
        <v>24.321844787591591</v>
      </c>
      <c r="I41" s="119">
        <v>21.911188272076828</v>
      </c>
      <c r="J41" s="119">
        <v>21.141735481041753</v>
      </c>
      <c r="K41" s="119">
        <v>16.177004293520678</v>
      </c>
      <c r="L41" s="119">
        <v>14.922145956359826</v>
      </c>
      <c r="M41" s="119">
        <v>14.363049381275017</v>
      </c>
      <c r="N41" s="119">
        <v>13.103645272246339</v>
      </c>
      <c r="O41" s="119">
        <v>12.412020068157005</v>
      </c>
      <c r="P41" s="119">
        <v>12.42572375731881</v>
      </c>
      <c r="Q41" s="119">
        <v>12.322765767098128</v>
      </c>
      <c r="R41" s="119">
        <v>12.408070974432642</v>
      </c>
      <c r="S41" s="119">
        <v>14.114473817608721</v>
      </c>
      <c r="T41" s="119">
        <v>12.49996672876561</v>
      </c>
      <c r="U41" s="119">
        <v>13.941902749087431</v>
      </c>
      <c r="V41" s="119">
        <v>15.080130655928977</v>
      </c>
      <c r="W41" s="119">
        <v>15.893472499996262</v>
      </c>
      <c r="X41" s="81">
        <v>37</v>
      </c>
    </row>
    <row r="42" spans="1:26" s="89" customFormat="1" ht="12.75" customHeight="1">
      <c r="A42" s="75">
        <v>38</v>
      </c>
      <c r="B42" s="76" t="s">
        <v>637</v>
      </c>
      <c r="C42" s="80" t="s">
        <v>365</v>
      </c>
      <c r="D42" s="119">
        <v>2.3439144285672393</v>
      </c>
      <c r="E42" s="119">
        <v>2.3853648878022709</v>
      </c>
      <c r="F42" s="119">
        <v>2.3785202917044166</v>
      </c>
      <c r="G42" s="119">
        <v>2.3343732208426791</v>
      </c>
      <c r="H42" s="119">
        <v>2.2878410512557164</v>
      </c>
      <c r="I42" s="119">
        <v>2.0617094445258832</v>
      </c>
      <c r="J42" s="119">
        <v>1.9899748931346741</v>
      </c>
      <c r="K42" s="119">
        <v>1.5240662898134674</v>
      </c>
      <c r="L42" s="119">
        <v>1.4063688111999832</v>
      </c>
      <c r="M42" s="119">
        <v>1.3543724541741293</v>
      </c>
      <c r="N42" s="119">
        <v>1.236292918742167</v>
      </c>
      <c r="O42" s="119">
        <v>1.1719096458702605</v>
      </c>
      <c r="P42" s="119">
        <v>1.1745321779365703</v>
      </c>
      <c r="Q42" s="119">
        <v>1.1664224370286025</v>
      </c>
      <c r="R42" s="119">
        <v>1.1756148961916077</v>
      </c>
      <c r="S42" s="119">
        <v>1.3662780115463362</v>
      </c>
      <c r="T42" s="119">
        <v>1.591790886454804</v>
      </c>
      <c r="U42" s="119">
        <v>1.744003740101725</v>
      </c>
      <c r="V42" s="119">
        <v>1.8715707793695187</v>
      </c>
      <c r="W42" s="119">
        <v>1.9724742008753904</v>
      </c>
      <c r="X42" s="81">
        <v>38</v>
      </c>
    </row>
    <row r="43" spans="1:26" s="90" customFormat="1" ht="12.75" customHeight="1">
      <c r="A43" s="75">
        <v>39</v>
      </c>
      <c r="B43" s="76" t="s">
        <v>366</v>
      </c>
      <c r="C43" s="85" t="s">
        <v>367</v>
      </c>
      <c r="D43" s="119">
        <v>126.15186678482699</v>
      </c>
      <c r="E43" s="119">
        <v>131.9679256087305</v>
      </c>
      <c r="F43" s="119">
        <v>136.46107733428235</v>
      </c>
      <c r="G43" s="119">
        <v>142.53031054457469</v>
      </c>
      <c r="H43" s="119">
        <v>155.50264338357169</v>
      </c>
      <c r="I43" s="119">
        <v>156.61294304774216</v>
      </c>
      <c r="J43" s="119">
        <v>168.65803398295327</v>
      </c>
      <c r="K43" s="119">
        <v>165.88743170556305</v>
      </c>
      <c r="L43" s="119">
        <v>166.84704332158805</v>
      </c>
      <c r="M43" s="119">
        <v>178.94618684863809</v>
      </c>
      <c r="N43" s="119">
        <v>181.07599740932886</v>
      </c>
      <c r="O43" s="119">
        <v>194.41933318025758</v>
      </c>
      <c r="P43" s="119">
        <v>229.62154628315369</v>
      </c>
      <c r="Q43" s="119">
        <v>270.43831610928368</v>
      </c>
      <c r="R43" s="119">
        <v>301.7457744603991</v>
      </c>
      <c r="S43" s="119">
        <v>312.52104432791043</v>
      </c>
      <c r="T43" s="119">
        <v>328.21983561945257</v>
      </c>
      <c r="U43" s="119">
        <v>327.77694862382816</v>
      </c>
      <c r="V43" s="119">
        <v>336.08973292419518</v>
      </c>
      <c r="W43" s="119">
        <v>343.96058588455031</v>
      </c>
      <c r="X43" s="81">
        <v>39</v>
      </c>
    </row>
    <row r="44" spans="1:26" s="89" customFormat="1" ht="12.75" customHeight="1">
      <c r="A44" s="75">
        <v>40</v>
      </c>
      <c r="B44" s="76" t="s">
        <v>368</v>
      </c>
      <c r="C44" s="80" t="s">
        <v>369</v>
      </c>
      <c r="D44" s="119">
        <v>3.0634796528454342</v>
      </c>
      <c r="E44" s="119">
        <v>3.1728619222071637</v>
      </c>
      <c r="F44" s="119">
        <v>3.2387775611290537</v>
      </c>
      <c r="G44" s="119">
        <v>3.3111241645841094</v>
      </c>
      <c r="H44" s="119">
        <v>3.4886291607989341</v>
      </c>
      <c r="I44" s="119">
        <v>3.3975862935509635</v>
      </c>
      <c r="J44" s="119">
        <v>3.548760720987207</v>
      </c>
      <c r="K44" s="119">
        <v>3.2832913420196594</v>
      </c>
      <c r="L44" s="119">
        <v>3.2417831596179738</v>
      </c>
      <c r="M44" s="119">
        <v>3.4032290770343274</v>
      </c>
      <c r="N44" s="119">
        <v>3.3795577695912051</v>
      </c>
      <c r="O44" s="119">
        <v>3.554239032219646</v>
      </c>
      <c r="P44" s="119">
        <v>4.0975626558050271</v>
      </c>
      <c r="Q44" s="119">
        <v>4.7222109796974827</v>
      </c>
      <c r="R44" s="119">
        <v>5.2087021681266403</v>
      </c>
      <c r="S44" s="119">
        <v>5.5847430696985532</v>
      </c>
      <c r="T44" s="119">
        <v>5.5886477841586224</v>
      </c>
      <c r="U44" s="119">
        <v>5.5678826922175411</v>
      </c>
      <c r="V44" s="119">
        <v>5.9862677451085826</v>
      </c>
      <c r="W44" s="119">
        <v>6.2632376486727495</v>
      </c>
      <c r="X44" s="81">
        <v>40</v>
      </c>
    </row>
    <row r="45" spans="1:26" s="55" customFormat="1" ht="12.75" customHeight="1">
      <c r="A45" s="75">
        <v>41</v>
      </c>
      <c r="B45" s="76" t="s">
        <v>370</v>
      </c>
      <c r="C45" s="80" t="s">
        <v>371</v>
      </c>
      <c r="D45" s="119">
        <v>123.08838713198156</v>
      </c>
      <c r="E45" s="119">
        <v>128.79506368652332</v>
      </c>
      <c r="F45" s="119">
        <v>133.22229977315334</v>
      </c>
      <c r="G45" s="119">
        <v>139.21918637999059</v>
      </c>
      <c r="H45" s="119">
        <v>152.01401422277274</v>
      </c>
      <c r="I45" s="119">
        <v>153.21535675419122</v>
      </c>
      <c r="J45" s="119">
        <v>165.10927326196611</v>
      </c>
      <c r="K45" s="119">
        <v>162.60414036354339</v>
      </c>
      <c r="L45" s="119">
        <v>163.60526016197008</v>
      </c>
      <c r="M45" s="119">
        <v>175.54295777160374</v>
      </c>
      <c r="N45" s="119">
        <v>177.69643963973766</v>
      </c>
      <c r="O45" s="119">
        <v>190.865094148038</v>
      </c>
      <c r="P45" s="119">
        <v>225.52398362734868</v>
      </c>
      <c r="Q45" s="119">
        <v>265.71610512958614</v>
      </c>
      <c r="R45" s="119">
        <v>296.5370722922724</v>
      </c>
      <c r="S45" s="119">
        <v>306.93630125821187</v>
      </c>
      <c r="T45" s="119">
        <v>322.63118783529387</v>
      </c>
      <c r="U45" s="119">
        <v>322.20906593161061</v>
      </c>
      <c r="V45" s="119">
        <v>330.10346517908664</v>
      </c>
      <c r="W45" s="119">
        <v>337.69734823587748</v>
      </c>
      <c r="X45" s="81">
        <v>41</v>
      </c>
    </row>
    <row r="46" spans="1:26" s="55" customFormat="1" ht="12.75" customHeight="1">
      <c r="A46" s="75">
        <v>42</v>
      </c>
      <c r="B46" s="76">
        <v>37</v>
      </c>
      <c r="C46" s="87" t="s">
        <v>372</v>
      </c>
      <c r="D46" s="119">
        <v>16.371822567573226</v>
      </c>
      <c r="E46" s="119">
        <v>16.821131254170979</v>
      </c>
      <c r="F46" s="119">
        <v>16.989993979180017</v>
      </c>
      <c r="G46" s="119">
        <v>17.058027226589473</v>
      </c>
      <c r="H46" s="119">
        <v>17.422782517473042</v>
      </c>
      <c r="I46" s="119">
        <v>16.435204165657318</v>
      </c>
      <c r="J46" s="119">
        <v>16.643053035688393</v>
      </c>
      <c r="K46" s="119">
        <v>14.382867132382048</v>
      </c>
      <c r="L46" s="119">
        <v>13.885862849093156</v>
      </c>
      <c r="M46" s="119">
        <v>14.186642136189167</v>
      </c>
      <c r="N46" s="119">
        <v>13.74003963737707</v>
      </c>
      <c r="O46" s="119">
        <v>14.039462963515691</v>
      </c>
      <c r="P46" s="119">
        <v>15.620397725595724</v>
      </c>
      <c r="Q46" s="119">
        <v>17.402345195245882</v>
      </c>
      <c r="R46" s="119">
        <v>18.839827189082683</v>
      </c>
      <c r="S46" s="119">
        <v>19.786695147349867</v>
      </c>
      <c r="T46" s="119">
        <v>20.040600262147183</v>
      </c>
      <c r="U46" s="119">
        <v>20.593436266424689</v>
      </c>
      <c r="V46" s="119">
        <v>21.518420159887373</v>
      </c>
      <c r="W46" s="119">
        <v>22.345120925463551</v>
      </c>
      <c r="X46" s="81">
        <v>42</v>
      </c>
    </row>
    <row r="47" spans="1:26" s="55" customFormat="1" ht="12.75" customHeight="1">
      <c r="A47" s="75">
        <v>43</v>
      </c>
      <c r="B47" s="76" t="s">
        <v>373</v>
      </c>
      <c r="C47" s="87" t="s">
        <v>374</v>
      </c>
      <c r="D47" s="119">
        <v>106.71656456440834</v>
      </c>
      <c r="E47" s="119">
        <v>111.97393243235234</v>
      </c>
      <c r="F47" s="119">
        <v>116.2323057939733</v>
      </c>
      <c r="G47" s="119">
        <v>122.1611591534011</v>
      </c>
      <c r="H47" s="119">
        <v>134.59123170529969</v>
      </c>
      <c r="I47" s="119">
        <v>136.78015258853389</v>
      </c>
      <c r="J47" s="119">
        <v>148.46622022627767</v>
      </c>
      <c r="K47" s="119">
        <v>148.22127323116132</v>
      </c>
      <c r="L47" s="119">
        <v>149.71939731287694</v>
      </c>
      <c r="M47" s="119">
        <v>161.3563156354146</v>
      </c>
      <c r="N47" s="119">
        <v>163.9564000023606</v>
      </c>
      <c r="O47" s="119">
        <v>176.82563118452231</v>
      </c>
      <c r="P47" s="119">
        <v>209.90358590175293</v>
      </c>
      <c r="Q47" s="119">
        <v>248.31375993434028</v>
      </c>
      <c r="R47" s="119">
        <v>277.69724510318974</v>
      </c>
      <c r="S47" s="119">
        <v>287.14960611086195</v>
      </c>
      <c r="T47" s="119">
        <v>302.59058757314665</v>
      </c>
      <c r="U47" s="119">
        <v>301.61562966518596</v>
      </c>
      <c r="V47" s="119">
        <v>308.58504501919919</v>
      </c>
      <c r="W47" s="119">
        <v>315.35222731041398</v>
      </c>
      <c r="X47" s="81">
        <v>43</v>
      </c>
    </row>
    <row r="48" spans="1:26" s="55" customFormat="1" ht="12.75" customHeight="1">
      <c r="A48" s="75">
        <v>44</v>
      </c>
      <c r="B48" s="76" t="s">
        <v>375</v>
      </c>
      <c r="C48" s="85" t="s">
        <v>376</v>
      </c>
      <c r="D48" s="119">
        <v>161.11444553409976</v>
      </c>
      <c r="E48" s="119">
        <v>164.77252559408203</v>
      </c>
      <c r="F48" s="119">
        <v>165.39891054286051</v>
      </c>
      <c r="G48" s="119">
        <v>164.26978922601998</v>
      </c>
      <c r="H48" s="119">
        <v>164.56316931593608</v>
      </c>
      <c r="I48" s="119">
        <v>152.01594123700673</v>
      </c>
      <c r="J48" s="119">
        <v>150.67380772615672</v>
      </c>
      <c r="K48" s="119">
        <v>123.68098196875918</v>
      </c>
      <c r="L48" s="119">
        <v>117.23649708896866</v>
      </c>
      <c r="M48" s="119">
        <v>117.02362608760703</v>
      </c>
      <c r="N48" s="119">
        <v>110.82154045006716</v>
      </c>
      <c r="O48" s="119">
        <v>110.18835786635951</v>
      </c>
      <c r="P48" s="119">
        <v>118.27913592704616</v>
      </c>
      <c r="Q48" s="119">
        <v>127.02929151484261</v>
      </c>
      <c r="R48" s="119">
        <v>134.6131508717435</v>
      </c>
      <c r="S48" s="119">
        <v>148.89471883949804</v>
      </c>
      <c r="T48" s="119">
        <v>171.35842876756462</v>
      </c>
      <c r="U48" s="119">
        <v>182.92573969661308</v>
      </c>
      <c r="V48" s="119">
        <v>194.97183200919901</v>
      </c>
      <c r="W48" s="119">
        <v>206.17180796620153</v>
      </c>
      <c r="X48" s="81">
        <v>44</v>
      </c>
    </row>
    <row r="49" spans="1:25" s="55" customFormat="1" ht="12.75" customHeight="1">
      <c r="A49" s="75">
        <v>45</v>
      </c>
      <c r="B49" s="76" t="s">
        <v>377</v>
      </c>
      <c r="C49" s="80" t="s">
        <v>378</v>
      </c>
      <c r="D49" s="119">
        <v>53.954021387765017</v>
      </c>
      <c r="E49" s="119">
        <v>55.123471564088462</v>
      </c>
      <c r="F49" s="119">
        <v>55.257884113848952</v>
      </c>
      <c r="G49" s="119">
        <v>54.74886643518532</v>
      </c>
      <c r="H49" s="119">
        <v>54.607232009534705</v>
      </c>
      <c r="I49" s="119">
        <v>50.199567358979088</v>
      </c>
      <c r="J49" s="119">
        <v>49.503579969072518</v>
      </c>
      <c r="K49" s="119">
        <v>40.118502580257037</v>
      </c>
      <c r="L49" s="119">
        <v>37.847316324839426</v>
      </c>
      <c r="M49" s="119">
        <v>37.545124255730279</v>
      </c>
      <c r="N49" s="119">
        <v>35.336656486269625</v>
      </c>
      <c r="O49" s="119">
        <v>34.864092945787661</v>
      </c>
      <c r="P49" s="119">
        <v>37.03010491622269</v>
      </c>
      <c r="Q49" s="119">
        <v>39.320953697108685</v>
      </c>
      <c r="R49" s="119">
        <v>41.383056010283347</v>
      </c>
      <c r="S49" s="119">
        <v>45.060972864159886</v>
      </c>
      <c r="T49" s="119">
        <v>52.001020157226371</v>
      </c>
      <c r="U49" s="119">
        <v>58.716999629222251</v>
      </c>
      <c r="V49" s="119">
        <v>62.862148571601324</v>
      </c>
      <c r="W49" s="119">
        <v>66.473225194369604</v>
      </c>
      <c r="X49" s="81">
        <v>45</v>
      </c>
    </row>
    <row r="50" spans="1:25" s="55" customFormat="1" ht="12.75" customHeight="1">
      <c r="A50" s="75">
        <v>46</v>
      </c>
      <c r="B50" s="76" t="s">
        <v>379</v>
      </c>
      <c r="C50" s="80" t="s">
        <v>380</v>
      </c>
      <c r="D50" s="119">
        <v>107.16042414633472</v>
      </c>
      <c r="E50" s="119">
        <v>109.64905402999355</v>
      </c>
      <c r="F50" s="119">
        <v>110.14102642901156</v>
      </c>
      <c r="G50" s="119">
        <v>109.52092279083462</v>
      </c>
      <c r="H50" s="119">
        <v>109.95593730640138</v>
      </c>
      <c r="I50" s="119">
        <v>101.81637387802763</v>
      </c>
      <c r="J50" s="119">
        <v>101.17022775708425</v>
      </c>
      <c r="K50" s="119">
        <v>83.562479388502169</v>
      </c>
      <c r="L50" s="119">
        <v>79.389180764129236</v>
      </c>
      <c r="M50" s="119">
        <v>79.478501831876756</v>
      </c>
      <c r="N50" s="119">
        <v>75.484883963797557</v>
      </c>
      <c r="O50" s="119">
        <v>75.324264920571849</v>
      </c>
      <c r="P50" s="119">
        <v>81.249031010823458</v>
      </c>
      <c r="Q50" s="119">
        <v>87.70833781773392</v>
      </c>
      <c r="R50" s="119">
        <v>93.230094861460159</v>
      </c>
      <c r="S50" s="119">
        <v>103.8337459753382</v>
      </c>
      <c r="T50" s="119">
        <v>119.35740861033824</v>
      </c>
      <c r="U50" s="119">
        <v>124.20874006739082</v>
      </c>
      <c r="V50" s="119">
        <v>132.10968343759765</v>
      </c>
      <c r="W50" s="119">
        <v>139.69858277183195</v>
      </c>
      <c r="X50" s="81">
        <v>46</v>
      </c>
    </row>
    <row r="51" spans="1:25" s="55" customFormat="1" ht="12.75" customHeight="1">
      <c r="A51" s="75">
        <v>47</v>
      </c>
      <c r="B51" s="76" t="s">
        <v>381</v>
      </c>
      <c r="C51" s="85" t="s">
        <v>382</v>
      </c>
      <c r="D51" s="119">
        <v>208.08174758498814</v>
      </c>
      <c r="E51" s="119">
        <v>215.48797533720102</v>
      </c>
      <c r="F51" s="119">
        <v>219.93348078440752</v>
      </c>
      <c r="G51" s="119">
        <v>224.79242747898275</v>
      </c>
      <c r="H51" s="119">
        <v>236.74822705921522</v>
      </c>
      <c r="I51" s="119">
        <v>230.47768070039933</v>
      </c>
      <c r="J51" s="119">
        <v>240.64222143352652</v>
      </c>
      <c r="K51" s="119">
        <v>222.46519430070927</v>
      </c>
      <c r="L51" s="119">
        <v>219.59825114266354</v>
      </c>
      <c r="M51" s="119">
        <v>230.46704117048219</v>
      </c>
      <c r="N51" s="119">
        <v>228.80387247072429</v>
      </c>
      <c r="O51" s="119">
        <v>240.55918955415561</v>
      </c>
      <c r="P51" s="119">
        <v>277.23489059586041</v>
      </c>
      <c r="Q51" s="119">
        <v>319.39405411512098</v>
      </c>
      <c r="R51" s="119">
        <v>352.23721233734176</v>
      </c>
      <c r="S51" s="119">
        <v>406.91878501751029</v>
      </c>
      <c r="T51" s="119">
        <v>432.53966072383497</v>
      </c>
      <c r="U51" s="119">
        <v>459.29991790324448</v>
      </c>
      <c r="V51" s="119">
        <v>474.58489435727131</v>
      </c>
      <c r="W51" s="119">
        <v>482.70692964422506</v>
      </c>
      <c r="X51" s="81">
        <v>47</v>
      </c>
    </row>
    <row r="52" spans="1:25" s="55" customFormat="1" ht="12.75" customHeight="1">
      <c r="A52" s="75">
        <v>48</v>
      </c>
      <c r="B52" s="76" t="s">
        <v>383</v>
      </c>
      <c r="C52" s="80" t="s">
        <v>384</v>
      </c>
      <c r="D52" s="119">
        <v>28.927629434222435</v>
      </c>
      <c r="E52" s="119">
        <v>29.82553327245812</v>
      </c>
      <c r="F52" s="119">
        <v>30.264943448255476</v>
      </c>
      <c r="G52" s="119">
        <v>30.630168708089087</v>
      </c>
      <c r="H52" s="119">
        <v>31.723675382744954</v>
      </c>
      <c r="I52" s="119">
        <v>30.364017287353022</v>
      </c>
      <c r="J52" s="119">
        <v>31.192734906721761</v>
      </c>
      <c r="K52" s="119">
        <v>27.846297096968129</v>
      </c>
      <c r="L52" s="119">
        <v>27.179753778249637</v>
      </c>
      <c r="M52" s="119">
        <v>28.143419232595903</v>
      </c>
      <c r="N52" s="119">
        <v>27.600478269985203</v>
      </c>
      <c r="O52" s="119">
        <v>28.617186424600128</v>
      </c>
      <c r="P52" s="119">
        <v>32.427764617326538</v>
      </c>
      <c r="Q52" s="119">
        <v>36.773164239824617</v>
      </c>
      <c r="R52" s="119">
        <v>40.207019226518497</v>
      </c>
      <c r="S52" s="119">
        <v>45.110351414555552</v>
      </c>
      <c r="T52" s="119">
        <v>27.280290237822914</v>
      </c>
      <c r="U52" s="119">
        <v>27.467325607624034</v>
      </c>
      <c r="V52" s="119">
        <v>28.431516062913452</v>
      </c>
      <c r="W52" s="119">
        <v>28.834932096659266</v>
      </c>
      <c r="X52" s="81">
        <v>48</v>
      </c>
      <c r="Y52" s="82"/>
    </row>
    <row r="53" spans="1:25" s="55" customFormat="1" ht="12.75" customHeight="1">
      <c r="A53" s="75">
        <v>49</v>
      </c>
      <c r="B53" s="76" t="s">
        <v>385</v>
      </c>
      <c r="C53" s="80" t="s">
        <v>386</v>
      </c>
      <c r="D53" s="119">
        <v>106.27304823759448</v>
      </c>
      <c r="E53" s="119">
        <v>111.25483762545092</v>
      </c>
      <c r="F53" s="119">
        <v>115.15145212638593</v>
      </c>
      <c r="G53" s="119">
        <v>120.45797540341876</v>
      </c>
      <c r="H53" s="119">
        <v>131.74106699514383</v>
      </c>
      <c r="I53" s="119">
        <v>132.98097129067398</v>
      </c>
      <c r="J53" s="119">
        <v>143.4927763868221</v>
      </c>
      <c r="K53" s="119">
        <v>141.6702707362266</v>
      </c>
      <c r="L53" s="119">
        <v>142.64594211345741</v>
      </c>
      <c r="M53" s="119">
        <v>153.18016004005977</v>
      </c>
      <c r="N53" s="119">
        <v>155.16893924592534</v>
      </c>
      <c r="O53" s="119">
        <v>166.79511234752925</v>
      </c>
      <c r="P53" s="119">
        <v>197.25424957524297</v>
      </c>
      <c r="Q53" s="119">
        <v>232.58521189644856</v>
      </c>
      <c r="R53" s="119">
        <v>259.66589881600038</v>
      </c>
      <c r="S53" s="119">
        <v>304.7865417336875</v>
      </c>
      <c r="T53" s="119">
        <v>342.51865928612074</v>
      </c>
      <c r="U53" s="119">
        <v>364.3032068951789</v>
      </c>
      <c r="V53" s="119">
        <v>376.39832681831194</v>
      </c>
      <c r="W53" s="119">
        <v>383.50578472886906</v>
      </c>
      <c r="X53" s="81">
        <v>49</v>
      </c>
    </row>
    <row r="54" spans="1:25" s="55" customFormat="1" ht="12.75" customHeight="1">
      <c r="A54" s="75">
        <v>50</v>
      </c>
      <c r="B54" s="76" t="s">
        <v>387</v>
      </c>
      <c r="C54" s="80" t="s">
        <v>388</v>
      </c>
      <c r="D54" s="119">
        <v>72.881069913171231</v>
      </c>
      <c r="E54" s="119">
        <v>74.407604439291973</v>
      </c>
      <c r="F54" s="119">
        <v>74.517085209766137</v>
      </c>
      <c r="G54" s="119">
        <v>73.704283367474901</v>
      </c>
      <c r="H54" s="119">
        <v>73.283484681326428</v>
      </c>
      <c r="I54" s="119">
        <v>67.132692122372305</v>
      </c>
      <c r="J54" s="119">
        <v>65.956710139982647</v>
      </c>
      <c r="K54" s="119">
        <v>52.948626467514579</v>
      </c>
      <c r="L54" s="119">
        <v>49.772555250956465</v>
      </c>
      <c r="M54" s="119">
        <v>49.143461897826512</v>
      </c>
      <c r="N54" s="119">
        <v>46.034454954813683</v>
      </c>
      <c r="O54" s="119">
        <v>45.146890782026283</v>
      </c>
      <c r="P54" s="119">
        <v>47.552876403290902</v>
      </c>
      <c r="Q54" s="119">
        <v>50.035677978847865</v>
      </c>
      <c r="R54" s="119">
        <v>52.364294294822983</v>
      </c>
      <c r="S54" s="119">
        <v>57.021891869267222</v>
      </c>
      <c r="T54" s="119">
        <v>62.740711199891322</v>
      </c>
      <c r="U54" s="119">
        <v>67.529385400441569</v>
      </c>
      <c r="V54" s="119">
        <v>69.755051476045963</v>
      </c>
      <c r="W54" s="119">
        <v>70.366212818696738</v>
      </c>
      <c r="X54" s="81">
        <v>50</v>
      </c>
    </row>
    <row r="55" spans="1:25" s="55" customFormat="1" ht="12.75" customHeight="1">
      <c r="A55" s="75">
        <v>51</v>
      </c>
      <c r="B55" s="76" t="s">
        <v>389</v>
      </c>
      <c r="C55" s="85" t="s">
        <v>390</v>
      </c>
      <c r="D55" s="119">
        <v>284.28080935139616</v>
      </c>
      <c r="E55" s="119">
        <v>299.1748332151937</v>
      </c>
      <c r="F55" s="119">
        <v>311.72414740707336</v>
      </c>
      <c r="G55" s="119">
        <v>329.61207286456806</v>
      </c>
      <c r="H55" s="119">
        <v>366.56206688353984</v>
      </c>
      <c r="I55" s="119">
        <v>375.68631197376993</v>
      </c>
      <c r="J55" s="119">
        <v>410.76078207501678</v>
      </c>
      <c r="K55" s="119">
        <v>415.63915176934557</v>
      </c>
      <c r="L55" s="119">
        <v>421.43869394859752</v>
      </c>
      <c r="M55" s="119">
        <v>456.13221827346763</v>
      </c>
      <c r="N55" s="119">
        <v>465.16252487961464</v>
      </c>
      <c r="O55" s="119">
        <v>503.6126195297403</v>
      </c>
      <c r="P55" s="119">
        <v>600.42245636866869</v>
      </c>
      <c r="Q55" s="119">
        <v>712.97216432383186</v>
      </c>
      <c r="R55" s="119">
        <v>798.88690993725936</v>
      </c>
      <c r="S55" s="119">
        <v>924.7039151174431</v>
      </c>
      <c r="T55" s="119">
        <v>1013.415938580068</v>
      </c>
      <c r="U55" s="119">
        <v>1072.0137199127782</v>
      </c>
      <c r="V55" s="119">
        <v>1149.8079934399896</v>
      </c>
      <c r="W55" s="119">
        <v>1197.9113097890458</v>
      </c>
      <c r="X55" s="81">
        <v>51</v>
      </c>
    </row>
    <row r="56" spans="1:25" s="55" customFormat="1" ht="12.75" customHeight="1">
      <c r="A56" s="75">
        <v>52</v>
      </c>
      <c r="B56" s="76" t="s">
        <v>391</v>
      </c>
      <c r="C56" s="80" t="s">
        <v>392</v>
      </c>
      <c r="D56" s="119">
        <v>1.4313873046798284</v>
      </c>
      <c r="E56" s="119">
        <v>1.5055497464132197</v>
      </c>
      <c r="F56" s="119">
        <v>1.5676105472742465</v>
      </c>
      <c r="G56" s="119">
        <v>1.6557214914339708</v>
      </c>
      <c r="H56" s="119">
        <v>1.8381829228558086</v>
      </c>
      <c r="I56" s="119">
        <v>1.881047229517304</v>
      </c>
      <c r="J56" s="119">
        <v>2.0539657325997158</v>
      </c>
      <c r="K56" s="119">
        <v>2.0733605633693575</v>
      </c>
      <c r="L56" s="119">
        <v>2.1008717904680139</v>
      </c>
      <c r="M56" s="119">
        <v>2.2721058158284464</v>
      </c>
      <c r="N56" s="119">
        <v>2.3156084089918965</v>
      </c>
      <c r="O56" s="119">
        <v>2.5053144381140657</v>
      </c>
      <c r="P56" s="119">
        <v>2.9846393111094178</v>
      </c>
      <c r="Q56" s="119">
        <v>3.5417814892849844</v>
      </c>
      <c r="R56" s="119">
        <v>3.9672326879548523</v>
      </c>
      <c r="S56" s="119">
        <v>4.4704778364106277</v>
      </c>
      <c r="T56" s="119">
        <v>4.8021142431635297</v>
      </c>
      <c r="U56" s="119">
        <v>3.3689539470560943</v>
      </c>
      <c r="V56" s="119">
        <v>3.4973941169037581</v>
      </c>
      <c r="W56" s="119">
        <v>3.6434066695772382</v>
      </c>
      <c r="X56" s="81">
        <v>52</v>
      </c>
    </row>
    <row r="57" spans="1:25" s="55" customFormat="1" ht="12.75" customHeight="1">
      <c r="A57" s="75">
        <v>53</v>
      </c>
      <c r="B57" s="76" t="s">
        <v>393</v>
      </c>
      <c r="C57" s="80" t="s">
        <v>394</v>
      </c>
      <c r="D57" s="119">
        <v>166.79375439069744</v>
      </c>
      <c r="E57" s="119">
        <v>175.51005418082954</v>
      </c>
      <c r="F57" s="119">
        <v>182.84270496516683</v>
      </c>
      <c r="G57" s="119">
        <v>193.28529526602605</v>
      </c>
      <c r="H57" s="119">
        <v>214.86818459081678</v>
      </c>
      <c r="I57" s="119">
        <v>220.13878797698999</v>
      </c>
      <c r="J57" s="119">
        <v>240.61859110624243</v>
      </c>
      <c r="K57" s="119">
        <v>243.34179230542122</v>
      </c>
      <c r="L57" s="119">
        <v>246.69903981393617</v>
      </c>
      <c r="M57" s="119">
        <v>266.96161911362287</v>
      </c>
      <c r="N57" s="119">
        <v>272.20700367581276</v>
      </c>
      <c r="O57" s="119">
        <v>294.66173284029713</v>
      </c>
      <c r="P57" s="119">
        <v>351.2436139841904</v>
      </c>
      <c r="Q57" s="119">
        <v>417.02182035376649</v>
      </c>
      <c r="R57" s="119">
        <v>467.23779700179921</v>
      </c>
      <c r="S57" s="119">
        <v>537.69680566554894</v>
      </c>
      <c r="T57" s="119">
        <v>604.67599580803494</v>
      </c>
      <c r="U57" s="119">
        <v>644.50077470233396</v>
      </c>
      <c r="V57" s="119">
        <v>667.95769591426608</v>
      </c>
      <c r="W57" s="119">
        <v>695.90161737951848</v>
      </c>
      <c r="X57" s="81">
        <v>53</v>
      </c>
    </row>
    <row r="58" spans="1:25" s="55" customFormat="1" ht="12.75" customHeight="1">
      <c r="A58" s="75">
        <v>54</v>
      </c>
      <c r="B58" s="76" t="s">
        <v>395</v>
      </c>
      <c r="C58" s="80" t="s">
        <v>396</v>
      </c>
      <c r="D58" s="119">
        <v>0.95827542176654601</v>
      </c>
      <c r="E58" s="119">
        <v>1.0085070568616441</v>
      </c>
      <c r="F58" s="119">
        <v>1.0508441241468982</v>
      </c>
      <c r="G58" s="119">
        <v>1.1112027032237748</v>
      </c>
      <c r="H58" s="119">
        <v>1.2358676081333539</v>
      </c>
      <c r="I58" s="119">
        <v>1.2667196021723088</v>
      </c>
      <c r="J58" s="119">
        <v>1.3850654275143992</v>
      </c>
      <c r="K58" s="119">
        <v>1.4016698510211407</v>
      </c>
      <c r="L58" s="119">
        <v>1.4212717271973154</v>
      </c>
      <c r="M58" s="119">
        <v>1.53832619690098</v>
      </c>
      <c r="N58" s="119">
        <v>1.5688271240133245</v>
      </c>
      <c r="O58" s="119">
        <v>1.6985582381584157</v>
      </c>
      <c r="P58" s="119">
        <v>2.0251437853154717</v>
      </c>
      <c r="Q58" s="119">
        <v>2.4048309198597932</v>
      </c>
      <c r="R58" s="119">
        <v>2.6946599802823803</v>
      </c>
      <c r="S58" s="119">
        <v>3.0393714339005831</v>
      </c>
      <c r="T58" s="119">
        <v>3.2962338764110832</v>
      </c>
      <c r="U58" s="119">
        <v>3.4751932186398404</v>
      </c>
      <c r="V58" s="119">
        <v>3.6220943591358781</v>
      </c>
      <c r="W58" s="119">
        <v>3.7736358462555977</v>
      </c>
      <c r="X58" s="81">
        <v>54</v>
      </c>
    </row>
    <row r="59" spans="1:25" s="55" customFormat="1" ht="12.75" customHeight="1">
      <c r="A59" s="75">
        <v>55</v>
      </c>
      <c r="B59" s="76" t="s">
        <v>397</v>
      </c>
      <c r="C59" s="80" t="s">
        <v>398</v>
      </c>
      <c r="D59" s="119">
        <v>0.98351077306826129</v>
      </c>
      <c r="E59" s="119">
        <v>1.035220335460439</v>
      </c>
      <c r="F59" s="119">
        <v>1.0788826593844765</v>
      </c>
      <c r="G59" s="119">
        <v>1.1411961355806712</v>
      </c>
      <c r="H59" s="119">
        <v>1.2698136233034472</v>
      </c>
      <c r="I59" s="119">
        <v>1.3020527113415603</v>
      </c>
      <c r="J59" s="119">
        <v>1.4242032814188013</v>
      </c>
      <c r="K59" s="119">
        <v>1.44221005402831</v>
      </c>
      <c r="L59" s="119">
        <v>1.4626437312292893</v>
      </c>
      <c r="M59" s="119">
        <v>1.583425313250503</v>
      </c>
      <c r="N59" s="119">
        <v>1.6150965797762857</v>
      </c>
      <c r="O59" s="119">
        <v>1.7489713132812237</v>
      </c>
      <c r="P59" s="119">
        <v>2.0856742138825601</v>
      </c>
      <c r="Q59" s="119">
        <v>2.4771450065023997</v>
      </c>
      <c r="R59" s="119">
        <v>2.7759396542711783</v>
      </c>
      <c r="S59" s="119">
        <v>3.1282608994373708</v>
      </c>
      <c r="T59" s="119">
        <v>3.4121907307010195</v>
      </c>
      <c r="U59" s="119">
        <v>3.6220597194795641</v>
      </c>
      <c r="V59" s="119">
        <v>3.722161373043217</v>
      </c>
      <c r="W59" s="119">
        <v>3.8778893259887641</v>
      </c>
      <c r="X59" s="81">
        <v>55</v>
      </c>
    </row>
    <row r="60" spans="1:25" s="55" customFormat="1" ht="12.75" customHeight="1">
      <c r="A60" s="75">
        <v>56</v>
      </c>
      <c r="B60" s="76" t="s">
        <v>399</v>
      </c>
      <c r="C60" s="80" t="s">
        <v>400</v>
      </c>
      <c r="D60" s="119">
        <v>78.94842817534429</v>
      </c>
      <c r="E60" s="119">
        <v>83.141610900699249</v>
      </c>
      <c r="F60" s="119">
        <v>86.703902689463575</v>
      </c>
      <c r="G60" s="119">
        <v>91.80569407506654</v>
      </c>
      <c r="H60" s="119">
        <v>102.31290456595235</v>
      </c>
      <c r="I60" s="119">
        <v>105.05768488350807</v>
      </c>
      <c r="J60" s="119">
        <v>115.05085231421677</v>
      </c>
      <c r="K60" s="119">
        <v>116.75977416617128</v>
      </c>
      <c r="L60" s="119">
        <v>118.48619106693342</v>
      </c>
      <c r="M60" s="119">
        <v>128.357556626562</v>
      </c>
      <c r="N60" s="119">
        <v>131.00010389389186</v>
      </c>
      <c r="O60" s="119">
        <v>141.94505595035946</v>
      </c>
      <c r="P60" s="119">
        <v>169.38705166322137</v>
      </c>
      <c r="Q60" s="119">
        <v>201.29852428976736</v>
      </c>
      <c r="R60" s="119">
        <v>225.64736256793026</v>
      </c>
      <c r="S60" s="119">
        <v>265.90537804980664</v>
      </c>
      <c r="T60" s="119">
        <v>291.82865142347549</v>
      </c>
      <c r="U60" s="119">
        <v>307.86407200369518</v>
      </c>
      <c r="V60" s="119">
        <v>338.94551441177043</v>
      </c>
      <c r="W60" s="119">
        <v>353.12635247886249</v>
      </c>
      <c r="X60" s="81">
        <v>56</v>
      </c>
    </row>
    <row r="61" spans="1:25" s="55" customFormat="1" ht="12.75" customHeight="1">
      <c r="A61" s="75">
        <v>57</v>
      </c>
      <c r="B61" s="76" t="s">
        <v>401</v>
      </c>
      <c r="C61" s="80" t="s">
        <v>402</v>
      </c>
      <c r="D61" s="119">
        <v>35.165453285839781</v>
      </c>
      <c r="E61" s="119">
        <v>36.973890994929555</v>
      </c>
      <c r="F61" s="119">
        <v>38.480202421637301</v>
      </c>
      <c r="G61" s="119">
        <v>40.6129631932371</v>
      </c>
      <c r="H61" s="119">
        <v>45.037113572478155</v>
      </c>
      <c r="I61" s="119">
        <v>46.040019570240673</v>
      </c>
      <c r="J61" s="119">
        <v>50.228104213024665</v>
      </c>
      <c r="K61" s="119">
        <v>50.620344829334321</v>
      </c>
      <c r="L61" s="119">
        <v>51.268675818833309</v>
      </c>
      <c r="M61" s="119">
        <v>55.419185207302824</v>
      </c>
      <c r="N61" s="119">
        <v>56.455885197128538</v>
      </c>
      <c r="O61" s="119">
        <v>61.052986749530021</v>
      </c>
      <c r="P61" s="119">
        <v>72.696333410949563</v>
      </c>
      <c r="Q61" s="119">
        <v>86.228062264650845</v>
      </c>
      <c r="R61" s="119">
        <v>96.563918045021481</v>
      </c>
      <c r="S61" s="119">
        <v>110.46362123233899</v>
      </c>
      <c r="T61" s="119">
        <v>105.40075249828216</v>
      </c>
      <c r="U61" s="119">
        <v>109.18266632157351</v>
      </c>
      <c r="V61" s="119">
        <v>132.06313326486969</v>
      </c>
      <c r="W61" s="119">
        <v>137.58840808884329</v>
      </c>
      <c r="X61" s="81">
        <v>57</v>
      </c>
    </row>
    <row r="62" spans="1:25" s="55" customFormat="1" ht="12.75" customHeight="1">
      <c r="A62" s="75">
        <v>58</v>
      </c>
      <c r="B62" s="76" t="s">
        <v>403</v>
      </c>
      <c r="C62" s="85" t="s">
        <v>404</v>
      </c>
      <c r="D62" s="119">
        <v>7.8399477165814568</v>
      </c>
      <c r="E62" s="119">
        <v>7.9883195142272916</v>
      </c>
      <c r="F62" s="119">
        <v>7.9786168581887731</v>
      </c>
      <c r="G62" s="119">
        <v>7.8538685853802734</v>
      </c>
      <c r="H62" s="119">
        <v>7.7402216906190802</v>
      </c>
      <c r="I62" s="119">
        <v>7.0198907836430031</v>
      </c>
      <c r="J62" s="119">
        <v>6.8231112374629159</v>
      </c>
      <c r="K62" s="119">
        <v>5.3252578737871819</v>
      </c>
      <c r="L62" s="119">
        <v>4.9513742051348872</v>
      </c>
      <c r="M62" s="119">
        <v>4.8178793188552449</v>
      </c>
      <c r="N62" s="119">
        <v>4.4459487375000624</v>
      </c>
      <c r="O62" s="119">
        <v>4.2762068972401082</v>
      </c>
      <c r="P62" s="119">
        <v>4.3801129347958963</v>
      </c>
      <c r="Q62" s="119">
        <v>4.4649233256224576</v>
      </c>
      <c r="R62" s="119">
        <v>4.5792770968752308</v>
      </c>
      <c r="S62" s="119">
        <v>5.0603595142372724</v>
      </c>
      <c r="T62" s="119">
        <v>5.6802520088696529</v>
      </c>
      <c r="U62" s="119">
        <v>6.34257020623083</v>
      </c>
      <c r="V62" s="119">
        <v>6.6331031763907173</v>
      </c>
      <c r="W62" s="119">
        <v>6.733848612898198</v>
      </c>
      <c r="X62" s="81">
        <v>58</v>
      </c>
    </row>
    <row r="63" spans="1:25" s="55" customFormat="1" ht="12.75" customHeight="1">
      <c r="A63" s="75">
        <v>59</v>
      </c>
      <c r="B63" s="76" t="s">
        <v>405</v>
      </c>
      <c r="C63" s="85" t="s">
        <v>406</v>
      </c>
      <c r="D63" s="119">
        <v>51.583744129719612</v>
      </c>
      <c r="E63" s="119">
        <v>53.273723226539872</v>
      </c>
      <c r="F63" s="119">
        <v>54.177744189394708</v>
      </c>
      <c r="G63" s="119">
        <v>55.038280700655406</v>
      </c>
      <c r="H63" s="119">
        <v>57.371722469388125</v>
      </c>
      <c r="I63" s="119">
        <v>55.276270908792107</v>
      </c>
      <c r="J63" s="119">
        <v>57.148175503010499</v>
      </c>
      <c r="K63" s="119">
        <v>51.73350941173355</v>
      </c>
      <c r="L63" s="119">
        <v>50.725673958153216</v>
      </c>
      <c r="M63" s="119">
        <v>52.813233236444169</v>
      </c>
      <c r="N63" s="119">
        <v>52.055311571499594</v>
      </c>
      <c r="O63" s="119">
        <v>54.284806328294032</v>
      </c>
      <c r="P63" s="119">
        <v>61.948612921372799</v>
      </c>
      <c r="Q63" s="119">
        <v>70.719550059840785</v>
      </c>
      <c r="R63" s="119">
        <v>77.606313175558583</v>
      </c>
      <c r="S63" s="119">
        <v>79.70439419789308</v>
      </c>
      <c r="T63" s="119">
        <v>104.68088508649257</v>
      </c>
      <c r="U63" s="119">
        <v>106.57462862718</v>
      </c>
      <c r="V63" s="119">
        <v>109.58615296940893</v>
      </c>
      <c r="W63" s="119">
        <v>110.88973620117903</v>
      </c>
      <c r="X63" s="81">
        <v>59</v>
      </c>
    </row>
    <row r="64" spans="1:25" s="55" customFormat="1" ht="12.75" customHeight="1">
      <c r="A64" s="75">
        <v>60</v>
      </c>
      <c r="B64" s="76" t="s">
        <v>407</v>
      </c>
      <c r="C64" s="85" t="s">
        <v>408</v>
      </c>
      <c r="D64" s="119">
        <v>3.9781182405834774</v>
      </c>
      <c r="E64" s="119">
        <v>4.1003821042000563</v>
      </c>
      <c r="F64" s="119">
        <v>4.1591612976644683</v>
      </c>
      <c r="G64" s="119">
        <v>4.206523503225716</v>
      </c>
      <c r="H64" s="119">
        <v>4.3516546441492983</v>
      </c>
      <c r="I64" s="119">
        <v>4.1601718701849641</v>
      </c>
      <c r="J64" s="119">
        <v>4.2687437895018556</v>
      </c>
      <c r="K64" s="119">
        <v>3.80097998736063</v>
      </c>
      <c r="L64" s="119">
        <v>3.7068439913710485</v>
      </c>
      <c r="M64" s="119">
        <v>3.8343157596960018</v>
      </c>
      <c r="N64" s="119">
        <v>3.756773780154985</v>
      </c>
      <c r="O64" s="119">
        <v>3.8908920644248877</v>
      </c>
      <c r="P64" s="119">
        <v>4.4030337416062792</v>
      </c>
      <c r="Q64" s="119">
        <v>4.9866243690382621</v>
      </c>
      <c r="R64" s="119">
        <v>5.4483996397992094</v>
      </c>
      <c r="S64" s="119">
        <v>6.5046268736266386</v>
      </c>
      <c r="T64" s="119">
        <v>7.7948590255812498</v>
      </c>
      <c r="U64" s="119">
        <v>8.9301570806417132</v>
      </c>
      <c r="V64" s="119">
        <v>9.1774063205570062</v>
      </c>
      <c r="W64" s="119">
        <v>9.2343312749858093</v>
      </c>
      <c r="X64" s="81">
        <v>60</v>
      </c>
    </row>
    <row r="65" spans="1:26" s="55" customFormat="1" ht="12.75" customHeight="1">
      <c r="A65" s="75">
        <v>61</v>
      </c>
      <c r="B65" s="76" t="s">
        <v>409</v>
      </c>
      <c r="C65" s="85" t="s">
        <v>410</v>
      </c>
      <c r="D65" s="119">
        <v>23.569413186584431</v>
      </c>
      <c r="E65" s="119">
        <v>24.036906684972461</v>
      </c>
      <c r="F65" s="119">
        <v>24.036810397162256</v>
      </c>
      <c r="G65" s="119">
        <v>23.712281385433933</v>
      </c>
      <c r="H65" s="119">
        <v>23.463176395759646</v>
      </c>
      <c r="I65" s="119">
        <v>21.377052050788439</v>
      </c>
      <c r="J65" s="119">
        <v>20.880590044955287</v>
      </c>
      <c r="K65" s="119">
        <v>16.510948558270513</v>
      </c>
      <c r="L65" s="119">
        <v>15.430554529300853</v>
      </c>
      <c r="M65" s="119">
        <v>15.118316921200028</v>
      </c>
      <c r="N65" s="119">
        <v>14.050915514565204</v>
      </c>
      <c r="O65" s="119">
        <v>13.641135271282335</v>
      </c>
      <c r="P65" s="119">
        <v>14.163183096190737</v>
      </c>
      <c r="Q65" s="119">
        <v>14.664853808397579</v>
      </c>
      <c r="R65" s="119">
        <v>15.192904813411316</v>
      </c>
      <c r="S65" s="119">
        <v>16.024140573966186</v>
      </c>
      <c r="T65" s="119">
        <v>16.948121381409933</v>
      </c>
      <c r="U65" s="119">
        <v>18.234040311485586</v>
      </c>
      <c r="V65" s="119">
        <v>18.968716433880836</v>
      </c>
      <c r="W65" s="119">
        <v>20.119822044951146</v>
      </c>
      <c r="X65" s="81">
        <v>61</v>
      </c>
    </row>
    <row r="66" spans="1:26" s="55" customFormat="1" ht="12.75" customHeight="1">
      <c r="A66" s="75">
        <v>62</v>
      </c>
      <c r="B66" s="91" t="s">
        <v>411</v>
      </c>
      <c r="C66" s="85" t="s">
        <v>412</v>
      </c>
      <c r="D66" s="119">
        <v>211.51323037176996</v>
      </c>
      <c r="E66" s="119">
        <v>215.74186045184265</v>
      </c>
      <c r="F66" s="119">
        <v>215.78617526682945</v>
      </c>
      <c r="G66" s="119">
        <v>212.95231687002018</v>
      </c>
      <c r="H66" s="119">
        <v>210.86066225244775</v>
      </c>
      <c r="I66" s="119">
        <v>192.26308739138258</v>
      </c>
      <c r="J66" s="119">
        <v>187.95562548624787</v>
      </c>
      <c r="K66" s="119">
        <v>148.9495028245544</v>
      </c>
      <c r="L66" s="119">
        <v>139.32177255428863</v>
      </c>
      <c r="M66" s="119">
        <v>136.65818062658252</v>
      </c>
      <c r="N66" s="119">
        <v>127.1581127852233</v>
      </c>
      <c r="O66" s="119">
        <v>123.63692576492491</v>
      </c>
      <c r="P66" s="119">
        <v>128.64763937370913</v>
      </c>
      <c r="Q66" s="119">
        <v>133.5330323960105</v>
      </c>
      <c r="R66" s="119">
        <v>138.55813833606405</v>
      </c>
      <c r="S66" s="119">
        <v>140.90669044492481</v>
      </c>
      <c r="T66" s="119">
        <v>144.29150026095903</v>
      </c>
      <c r="U66" s="119">
        <v>150.16374913000769</v>
      </c>
      <c r="V66" s="119">
        <v>152.27837015870273</v>
      </c>
      <c r="W66" s="119">
        <v>155.51075424162721</v>
      </c>
      <c r="X66" s="81">
        <v>62</v>
      </c>
    </row>
    <row r="67" spans="1:26" s="55" customFormat="1" ht="12.75" customHeight="1">
      <c r="A67" s="75">
        <v>63</v>
      </c>
      <c r="B67" s="91" t="s">
        <v>413</v>
      </c>
      <c r="C67" s="85" t="s">
        <v>414</v>
      </c>
      <c r="D67" s="119">
        <v>13.662340690793716</v>
      </c>
      <c r="E67" s="119">
        <v>13.950379824486211</v>
      </c>
      <c r="F67" s="119">
        <v>13.973444098104057</v>
      </c>
      <c r="G67" s="119">
        <v>13.825489646564604</v>
      </c>
      <c r="H67" s="119">
        <v>13.754695464787902</v>
      </c>
      <c r="I67" s="119">
        <v>12.608604622864721</v>
      </c>
      <c r="J67" s="119">
        <v>12.396467519837149</v>
      </c>
      <c r="K67" s="119">
        <v>9.9696202292940512</v>
      </c>
      <c r="L67" s="119">
        <v>9.3780438930522525</v>
      </c>
      <c r="M67" s="119">
        <v>9.2678999624090963</v>
      </c>
      <c r="N67" s="119">
        <v>8.6895179081581837</v>
      </c>
      <c r="O67" s="119">
        <v>8.5319195743024334</v>
      </c>
      <c r="P67" s="119">
        <v>9.0012724491578311</v>
      </c>
      <c r="Q67" s="119">
        <v>9.4882616994052302</v>
      </c>
      <c r="R67" s="119">
        <v>9.9408904243371392</v>
      </c>
      <c r="S67" s="119">
        <v>12.40950737229198</v>
      </c>
      <c r="T67" s="119">
        <v>14.68551808394963</v>
      </c>
      <c r="U67" s="119">
        <v>17.014941502794237</v>
      </c>
      <c r="V67" s="119">
        <v>18.095261764946486</v>
      </c>
      <c r="W67" s="119">
        <v>18.408723320553328</v>
      </c>
      <c r="X67" s="81">
        <v>63</v>
      </c>
    </row>
    <row r="68" spans="1:26" s="55" customFormat="1" ht="12.75" customHeight="1">
      <c r="A68" s="75">
        <v>64</v>
      </c>
      <c r="B68" s="91" t="s">
        <v>415</v>
      </c>
      <c r="C68" s="85" t="s">
        <v>416</v>
      </c>
      <c r="D68" s="119">
        <v>54.143608771611689</v>
      </c>
      <c r="E68" s="119">
        <v>55.454645166012213</v>
      </c>
      <c r="F68" s="119">
        <v>55.775951326365266</v>
      </c>
      <c r="G68" s="119">
        <v>55.588989027820936</v>
      </c>
      <c r="H68" s="119">
        <v>56.040330875663109</v>
      </c>
      <c r="I68" s="119">
        <v>52.126451365421055</v>
      </c>
      <c r="J68" s="119">
        <v>52.037949586493092</v>
      </c>
      <c r="K68" s="119">
        <v>43.475208705400071</v>
      </c>
      <c r="L68" s="119">
        <v>41.475746905941747</v>
      </c>
      <c r="M68" s="119">
        <v>41.743760612819386</v>
      </c>
      <c r="N68" s="119">
        <v>39.852898846509675</v>
      </c>
      <c r="O68" s="119">
        <v>40.023216938301637</v>
      </c>
      <c r="P68" s="119">
        <v>43.541298010363484</v>
      </c>
      <c r="Q68" s="119">
        <v>47.422100962794481</v>
      </c>
      <c r="R68" s="119">
        <v>50.672999059928294</v>
      </c>
      <c r="S68" s="119">
        <v>54.974715919182486</v>
      </c>
      <c r="T68" s="119">
        <v>57.644271979076819</v>
      </c>
      <c r="U68" s="119">
        <v>62.072879243483875</v>
      </c>
      <c r="V68" s="119">
        <v>64.592295031826751</v>
      </c>
      <c r="W68" s="119">
        <v>69.206001580741955</v>
      </c>
      <c r="X68" s="81">
        <v>64</v>
      </c>
    </row>
    <row r="69" spans="1:26" s="55" customFormat="1" ht="12.75" customHeight="1">
      <c r="A69" s="75">
        <v>65</v>
      </c>
      <c r="B69" s="76" t="s">
        <v>417</v>
      </c>
      <c r="C69" s="85" t="s">
        <v>418</v>
      </c>
      <c r="D69" s="119">
        <v>3.0294248337925631</v>
      </c>
      <c r="E69" s="119">
        <v>3.1166835472759167</v>
      </c>
      <c r="F69" s="119">
        <v>3.1535153145806762</v>
      </c>
      <c r="G69" s="119">
        <v>3.1758071832504911</v>
      </c>
      <c r="H69" s="119">
        <v>3.2610828846785416</v>
      </c>
      <c r="I69" s="119">
        <v>3.093601350524481</v>
      </c>
      <c r="J69" s="119">
        <v>3.150336348033135</v>
      </c>
      <c r="K69" s="119">
        <v>2.7577409992608355</v>
      </c>
      <c r="L69" s="119">
        <v>2.6741564204403145</v>
      </c>
      <c r="M69" s="119">
        <v>2.7469287199562888</v>
      </c>
      <c r="N69" s="119">
        <v>2.6740385417261234</v>
      </c>
      <c r="O69" s="119">
        <v>2.7487553990479467</v>
      </c>
      <c r="P69" s="119">
        <v>3.0815727809936706</v>
      </c>
      <c r="Q69" s="119">
        <v>3.4586997520033438</v>
      </c>
      <c r="R69" s="119">
        <v>3.7600917020507865</v>
      </c>
      <c r="S69" s="119">
        <v>4.1998128035202305</v>
      </c>
      <c r="T69" s="119">
        <v>4.6072557931650637</v>
      </c>
      <c r="U69" s="119">
        <v>5.0601100793456277</v>
      </c>
      <c r="V69" s="119">
        <v>5.1720483395566479</v>
      </c>
      <c r="W69" s="119">
        <v>5.490736337972983</v>
      </c>
      <c r="X69" s="81">
        <v>65</v>
      </c>
    </row>
    <row r="70" spans="1:26" s="55" customFormat="1" ht="12.75" customHeight="1">
      <c r="A70" s="75">
        <v>66</v>
      </c>
      <c r="B70" s="76" t="s">
        <v>419</v>
      </c>
      <c r="C70" s="85" t="s">
        <v>420</v>
      </c>
      <c r="D70" s="119">
        <v>13.836439639338995</v>
      </c>
      <c r="E70" s="119">
        <v>14.158130761629089</v>
      </c>
      <c r="F70" s="119">
        <v>14.222144438197811</v>
      </c>
      <c r="G70" s="119">
        <v>14.142929787312379</v>
      </c>
      <c r="H70" s="119">
        <v>14.200660625968933</v>
      </c>
      <c r="I70" s="119">
        <v>13.151029462722894</v>
      </c>
      <c r="J70" s="119">
        <v>13.069205314651244</v>
      </c>
      <c r="K70" s="119">
        <v>10.797963113648564</v>
      </c>
      <c r="L70" s="119">
        <v>10.259847528129646</v>
      </c>
      <c r="M70" s="119">
        <v>10.272884342910407</v>
      </c>
      <c r="N70" s="119">
        <v>9.7580891409043442</v>
      </c>
      <c r="O70" s="119">
        <v>9.7390468390626133</v>
      </c>
      <c r="P70" s="119">
        <v>10.507585393702133</v>
      </c>
      <c r="Q70" s="119">
        <v>11.345768316381269</v>
      </c>
      <c r="R70" s="119">
        <v>12.061841942242349</v>
      </c>
      <c r="S70" s="119">
        <v>14.194679520753594</v>
      </c>
      <c r="T70" s="119">
        <v>16.314004548215706</v>
      </c>
      <c r="U70" s="119">
        <v>18.582075735790255</v>
      </c>
      <c r="V70" s="119">
        <v>19.334482016245715</v>
      </c>
      <c r="W70" s="119">
        <v>20.041965349184473</v>
      </c>
      <c r="X70" s="81">
        <v>66</v>
      </c>
    </row>
    <row r="71" spans="1:26" s="55" customFormat="1" ht="12.75" customHeight="1">
      <c r="A71" s="75">
        <v>67</v>
      </c>
      <c r="B71" s="91" t="s">
        <v>421</v>
      </c>
      <c r="C71" s="83" t="s">
        <v>422</v>
      </c>
      <c r="D71" s="119">
        <v>122.61945220186095</v>
      </c>
      <c r="E71" s="119">
        <v>125.49904582777489</v>
      </c>
      <c r="F71" s="119">
        <v>126.10531863003669</v>
      </c>
      <c r="G71" s="119">
        <v>125.4710265054491</v>
      </c>
      <c r="H71" s="119">
        <v>126.10673209914992</v>
      </c>
      <c r="I71" s="119">
        <v>116.91131589127593</v>
      </c>
      <c r="J71" s="119">
        <v>116.3137169643756</v>
      </c>
      <c r="K71" s="119">
        <v>96.36465685384421</v>
      </c>
      <c r="L71" s="119">
        <v>91.654324878595887</v>
      </c>
      <c r="M71" s="119">
        <v>91.889305869467691</v>
      </c>
      <c r="N71" s="119">
        <v>87.395188104182239</v>
      </c>
      <c r="O71" s="119">
        <v>87.361202984840432</v>
      </c>
      <c r="P71" s="119">
        <v>94.453159282673994</v>
      </c>
      <c r="Q71" s="119">
        <v>102.21195692180312</v>
      </c>
      <c r="R71" s="119">
        <v>108.80490261016737</v>
      </c>
      <c r="S71" s="119">
        <v>111.59235431728239</v>
      </c>
      <c r="T71" s="119">
        <v>114.61319185941636</v>
      </c>
      <c r="U71" s="119">
        <v>117.4728499246326</v>
      </c>
      <c r="V71" s="119">
        <v>119.50437453613833</v>
      </c>
      <c r="W71" s="119">
        <v>121.47949383069368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118"/>
      <c r="E72" s="118"/>
      <c r="F72" s="118"/>
      <c r="G72" s="118"/>
      <c r="H72" s="118"/>
      <c r="I72" s="118"/>
      <c r="J72" s="118"/>
      <c r="K72" s="118"/>
      <c r="L72" s="118"/>
      <c r="M72" s="118"/>
      <c r="N72" s="118"/>
      <c r="O72" s="118"/>
      <c r="P72" s="118"/>
      <c r="Q72" s="118"/>
      <c r="R72" s="118"/>
      <c r="S72" s="118"/>
      <c r="T72" s="118"/>
      <c r="U72" s="118"/>
      <c r="V72" s="118"/>
      <c r="W72" s="118"/>
      <c r="X72" s="95"/>
    </row>
    <row r="73" spans="1:26" s="55" customFormat="1" ht="12.75" customHeight="1">
      <c r="A73" s="75">
        <v>69</v>
      </c>
      <c r="B73" s="93"/>
      <c r="C73" s="96" t="s">
        <v>423</v>
      </c>
      <c r="D73" s="119">
        <v>1474.018301032376</v>
      </c>
      <c r="E73" s="119">
        <v>1522.4728451493386</v>
      </c>
      <c r="F73" s="119">
        <v>1548.5264613579211</v>
      </c>
      <c r="G73" s="119">
        <v>1573.5004059454022</v>
      </c>
      <c r="H73" s="119">
        <v>1640.8826162455334</v>
      </c>
      <c r="I73" s="119">
        <v>1581.6082839059818</v>
      </c>
      <c r="J73" s="119">
        <v>1635.8214640243928</v>
      </c>
      <c r="K73" s="119">
        <v>1482.1099658536737</v>
      </c>
      <c r="L73" s="119">
        <v>1453.6423931361251</v>
      </c>
      <c r="M73" s="119">
        <v>1513.9721257754354</v>
      </c>
      <c r="N73" s="119">
        <v>1492.7000305498057</v>
      </c>
      <c r="O73" s="119">
        <v>1557.1724678314868</v>
      </c>
      <c r="P73" s="119">
        <v>1777.7614290740237</v>
      </c>
      <c r="Q73" s="119">
        <v>2030.2684008766175</v>
      </c>
      <c r="R73" s="119">
        <v>2228.4600326528339</v>
      </c>
      <c r="S73" s="119">
        <v>2482.2795345680443</v>
      </c>
      <c r="T73" s="119">
        <v>2697.9430224998923</v>
      </c>
      <c r="U73" s="119">
        <v>2845.638583774607</v>
      </c>
      <c r="V73" s="119">
        <v>2984.2141378482174</v>
      </c>
      <c r="W73" s="119">
        <v>3080.0559286299194</v>
      </c>
      <c r="X73" s="81">
        <v>69</v>
      </c>
      <c r="Y73" s="82"/>
      <c r="Z73" s="82"/>
    </row>
    <row r="74" spans="1:26" s="55" customFormat="1" ht="12.75" customHeight="1">
      <c r="A74" s="75">
        <v>70</v>
      </c>
      <c r="B74" s="93"/>
      <c r="C74" s="97" t="s">
        <v>424</v>
      </c>
      <c r="D74" s="119">
        <v>4297.060789282019</v>
      </c>
      <c r="E74" s="119">
        <v>4368.2449546806665</v>
      </c>
      <c r="F74" s="119">
        <v>4349.1794357439467</v>
      </c>
      <c r="G74" s="119">
        <v>4256.9234850582116</v>
      </c>
      <c r="H74" s="119">
        <v>4150.8685027283509</v>
      </c>
      <c r="I74" s="119">
        <v>3718.5004742814822</v>
      </c>
      <c r="J74" s="119">
        <v>3565.6670105758562</v>
      </c>
      <c r="K74" s="119">
        <v>2681.6217851603901</v>
      </c>
      <c r="L74" s="119">
        <v>2456.0701789918558</v>
      </c>
      <c r="M74" s="119">
        <v>2340.7741391250047</v>
      </c>
      <c r="N74" s="119">
        <v>2112.9257653371728</v>
      </c>
      <c r="O74" s="119">
        <v>1972.3592580740988</v>
      </c>
      <c r="P74" s="119">
        <v>1930.1638292977716</v>
      </c>
      <c r="Q74" s="119">
        <v>1859.9917892653732</v>
      </c>
      <c r="R74" s="119">
        <v>1835.5362969451819</v>
      </c>
      <c r="S74" s="119">
        <v>1884.5291794330162</v>
      </c>
      <c r="T74" s="119">
        <v>1953.0567560146008</v>
      </c>
      <c r="U74" s="119">
        <v>2034.9920075966709</v>
      </c>
      <c r="V74" s="119">
        <v>2122.4810947269866</v>
      </c>
      <c r="W74" s="119">
        <v>2127.8899943025749</v>
      </c>
      <c r="X74" s="81">
        <v>70</v>
      </c>
      <c r="Y74" s="82"/>
    </row>
    <row r="75" spans="1:26" s="55" customFormat="1" ht="12.75" customHeight="1">
      <c r="A75" s="75">
        <v>71</v>
      </c>
      <c r="B75" s="93"/>
      <c r="C75" s="98" t="s">
        <v>615</v>
      </c>
      <c r="D75" s="119">
        <v>5771.0790903143952</v>
      </c>
      <c r="E75" s="119">
        <v>5890.7177998300058</v>
      </c>
      <c r="F75" s="119">
        <v>5897.705897101866</v>
      </c>
      <c r="G75" s="119">
        <v>5830.4238910036138</v>
      </c>
      <c r="H75" s="119">
        <v>5791.7511189738843</v>
      </c>
      <c r="I75" s="119">
        <v>5300.1087581874635</v>
      </c>
      <c r="J75" s="119">
        <v>5201.4884746002499</v>
      </c>
      <c r="K75" s="119">
        <v>4163.7317510140629</v>
      </c>
      <c r="L75" s="119">
        <v>3909.7125721279799</v>
      </c>
      <c r="M75" s="119">
        <v>3854.7462649004406</v>
      </c>
      <c r="N75" s="119">
        <v>3605.6257958869778</v>
      </c>
      <c r="O75" s="119">
        <v>3529.531725905586</v>
      </c>
      <c r="P75" s="119">
        <v>3707.9252583717957</v>
      </c>
      <c r="Q75" s="119">
        <v>3890.2601901419907</v>
      </c>
      <c r="R75" s="119">
        <v>4063.996329598016</v>
      </c>
      <c r="S75" s="119">
        <v>4366.8087140010593</v>
      </c>
      <c r="T75" s="119">
        <v>4650.9997785144933</v>
      </c>
      <c r="U75" s="119">
        <v>4880.6305913712777</v>
      </c>
      <c r="V75" s="119">
        <v>5106.6952325752045</v>
      </c>
      <c r="W75" s="119">
        <v>5207.9459229324948</v>
      </c>
      <c r="X75" s="99">
        <v>71</v>
      </c>
      <c r="Y75" s="82"/>
    </row>
    <row r="76" spans="1:26" s="55" customFormat="1" ht="12.75" customHeight="1">
      <c r="A76" s="75">
        <v>72</v>
      </c>
      <c r="B76" s="93"/>
      <c r="C76" s="97" t="s">
        <v>432</v>
      </c>
      <c r="D76" s="119">
        <v>-130.52359026726828</v>
      </c>
      <c r="E76" s="119">
        <v>-123.0158822893042</v>
      </c>
      <c r="F76" s="119">
        <v>-120.77293753913833</v>
      </c>
      <c r="G76" s="119">
        <v>-92.477950821543828</v>
      </c>
      <c r="H76" s="119">
        <v>-110.52702494423309</v>
      </c>
      <c r="I76" s="119">
        <v>-104.73543406465376</v>
      </c>
      <c r="J76" s="119">
        <v>-222.37469761089091</v>
      </c>
      <c r="K76" s="119">
        <v>-184.89490209925259</v>
      </c>
      <c r="L76" s="119">
        <v>-238.44526310972526</v>
      </c>
      <c r="M76" s="119">
        <v>-273.61789580780976</v>
      </c>
      <c r="N76" s="119">
        <v>-298.15630438735809</v>
      </c>
      <c r="O76" s="119">
        <v>-279.21955999522572</v>
      </c>
      <c r="P76" s="119">
        <v>-327.22451959138459</v>
      </c>
      <c r="Q76" s="119">
        <v>-344.41121913341442</v>
      </c>
      <c r="R76" s="119">
        <v>-351.35172021048783</v>
      </c>
      <c r="S76" s="119">
        <v>-360.45116674052292</v>
      </c>
      <c r="T76" s="119">
        <v>-382.68274466184391</v>
      </c>
      <c r="U76" s="119">
        <v>-377.38145080280765</v>
      </c>
      <c r="V76" s="119">
        <v>-344.58859730561608</v>
      </c>
      <c r="W76" s="119">
        <v>-330.55676335189457</v>
      </c>
      <c r="X76" s="99">
        <v>72</v>
      </c>
      <c r="Y76" s="82"/>
    </row>
    <row r="77" spans="1:26" s="55" customFormat="1" ht="12.75" customHeight="1">
      <c r="A77" s="75">
        <v>73</v>
      </c>
      <c r="B77" s="93"/>
      <c r="C77" s="113" t="s">
        <v>447</v>
      </c>
      <c r="D77" s="119">
        <v>5640.5555000471268</v>
      </c>
      <c r="E77" s="119">
        <v>5767.7019175407013</v>
      </c>
      <c r="F77" s="119">
        <v>5776.9329595627278</v>
      </c>
      <c r="G77" s="119">
        <v>5737.9459401820695</v>
      </c>
      <c r="H77" s="119">
        <v>5681.2240940296515</v>
      </c>
      <c r="I77" s="119">
        <v>5195.3733241228101</v>
      </c>
      <c r="J77" s="119">
        <v>4979.1137769893594</v>
      </c>
      <c r="K77" s="119">
        <v>3978.8368489148102</v>
      </c>
      <c r="L77" s="119">
        <v>3671.2673090182548</v>
      </c>
      <c r="M77" s="119">
        <v>3581.1283690926307</v>
      </c>
      <c r="N77" s="119">
        <v>3307.4694914996198</v>
      </c>
      <c r="O77" s="119">
        <v>3250.3121659103604</v>
      </c>
      <c r="P77" s="119">
        <v>3380.700738780411</v>
      </c>
      <c r="Q77" s="119">
        <v>3545.8489710085764</v>
      </c>
      <c r="R77" s="119">
        <v>3712.6446093875284</v>
      </c>
      <c r="S77" s="119">
        <v>4006.3575472605362</v>
      </c>
      <c r="T77" s="119">
        <v>4268.3170338526497</v>
      </c>
      <c r="U77" s="119">
        <v>4503.2491405684705</v>
      </c>
      <c r="V77" s="119">
        <v>4762.1066352695889</v>
      </c>
      <c r="W77" s="119">
        <v>4877.3891595805999</v>
      </c>
      <c r="X77" s="99">
        <v>73</v>
      </c>
      <c r="Y77" s="82"/>
    </row>
    <row r="78" spans="1:26" ht="15" customHeight="1">
      <c r="A78" s="185" t="s">
        <v>619</v>
      </c>
      <c r="B78" s="104"/>
    </row>
    <row r="79" spans="1:26" ht="12.95" customHeight="1">
      <c r="A79" s="105" t="s">
        <v>445</v>
      </c>
      <c r="C79" s="105"/>
    </row>
    <row r="80" spans="1:26" ht="12.95" customHeight="1">
      <c r="A80" s="105" t="s">
        <v>435</v>
      </c>
      <c r="C80" s="109"/>
    </row>
    <row r="81" spans="2:23" s="107" customFormat="1" ht="12" customHeight="1">
      <c r="B81" s="130"/>
      <c r="C81" s="131"/>
      <c r="D81" s="106"/>
      <c r="E81" s="106"/>
      <c r="F81" s="106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</row>
    <row r="82" spans="2:23" ht="12" customHeight="1">
      <c r="B82" s="108"/>
      <c r="C82" s="109"/>
    </row>
    <row r="83" spans="2:23" ht="12" customHeight="1">
      <c r="B83" s="108"/>
      <c r="C83" s="109"/>
    </row>
    <row r="84" spans="2:23" ht="12" customHeight="1">
      <c r="B84" s="108"/>
      <c r="C84" s="109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</row>
    <row r="85" spans="2:23" ht="12" customHeight="1">
      <c r="B85" s="108"/>
      <c r="C85" s="109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</row>
    <row r="86" spans="2:23" ht="12" customHeight="1">
      <c r="B86" s="108"/>
      <c r="C86" s="109"/>
    </row>
    <row r="87" spans="2:23" ht="12" customHeight="1">
      <c r="B87" s="108"/>
    </row>
    <row r="88" spans="2:23" ht="12" customHeight="1">
      <c r="B88" s="108"/>
    </row>
    <row r="89" spans="2:23" ht="12" customHeight="1">
      <c r="B89" s="108"/>
    </row>
    <row r="90" spans="2:23" ht="15" customHeight="1">
      <c r="B90" s="108"/>
    </row>
    <row r="91" spans="2:23" ht="15" customHeight="1">
      <c r="B91" s="108"/>
    </row>
    <row r="92" spans="2:23" ht="15" customHeight="1">
      <c r="B92" s="108"/>
    </row>
    <row r="93" spans="2:23" ht="15" customHeight="1">
      <c r="B93" s="108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663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2.7109375" style="72" customWidth="1"/>
    <col min="4" max="8" width="10.7109375" style="72" hidden="1" customWidth="1"/>
    <col min="9" max="9" width="9.7109375" style="72" customWidth="1"/>
    <col min="10" max="13" width="10.7109375" style="72" hidden="1" customWidth="1"/>
    <col min="14" max="14" width="9.7109375" style="72" customWidth="1"/>
    <col min="15" max="18" width="10.7109375" style="72" hidden="1" customWidth="1"/>
    <col min="19" max="23" width="9.7109375" style="72" customWidth="1"/>
    <col min="24" max="24" width="3.85546875" style="72" hidden="1" customWidth="1"/>
    <col min="25" max="16384" width="11.42578125" style="72"/>
  </cols>
  <sheetData>
    <row r="1" spans="1:24" s="68" customFormat="1" ht="20.100000000000001" customHeight="1">
      <c r="A1" s="120" t="s">
        <v>638</v>
      </c>
      <c r="B1" s="67"/>
      <c r="C1" s="67"/>
      <c r="E1" s="69"/>
      <c r="F1" s="69"/>
      <c r="G1" s="69"/>
      <c r="J1" s="66"/>
      <c r="K1" s="67"/>
    </row>
    <row r="2" spans="1:24" s="68" customFormat="1" ht="15" customHeight="1">
      <c r="A2" s="70" t="s">
        <v>639</v>
      </c>
      <c r="B2" s="67"/>
      <c r="C2" s="67"/>
      <c r="E2" s="69"/>
      <c r="F2" s="69"/>
      <c r="G2" s="69"/>
      <c r="J2" s="71"/>
      <c r="K2" s="67"/>
    </row>
    <row r="3" spans="1:24" ht="20.100000000000001" customHeight="1">
      <c r="C3" s="73"/>
      <c r="D3" s="110"/>
      <c r="G3" s="111"/>
    </row>
    <row r="4" spans="1:24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4" s="55" customFormat="1" ht="15" customHeight="1">
      <c r="A5" s="75">
        <v>1</v>
      </c>
      <c r="B5" s="76" t="s">
        <v>290</v>
      </c>
      <c r="C5" s="77" t="s">
        <v>291</v>
      </c>
      <c r="D5" s="181">
        <v>0</v>
      </c>
      <c r="E5" s="181">
        <v>0</v>
      </c>
      <c r="F5" s="181">
        <v>0</v>
      </c>
      <c r="G5" s="181">
        <v>0</v>
      </c>
      <c r="H5" s="181">
        <v>0</v>
      </c>
      <c r="I5" s="181">
        <v>0</v>
      </c>
      <c r="J5" s="181">
        <v>0</v>
      </c>
      <c r="K5" s="181">
        <v>0</v>
      </c>
      <c r="L5" s="181">
        <v>0</v>
      </c>
      <c r="M5" s="181">
        <v>0</v>
      </c>
      <c r="N5" s="181">
        <v>0</v>
      </c>
      <c r="O5" s="181">
        <v>0</v>
      </c>
      <c r="P5" s="181">
        <v>0</v>
      </c>
      <c r="Q5" s="181">
        <v>0</v>
      </c>
      <c r="R5" s="181">
        <v>0</v>
      </c>
      <c r="S5" s="181">
        <v>0</v>
      </c>
      <c r="T5" s="181">
        <v>0</v>
      </c>
      <c r="U5" s="181">
        <v>0</v>
      </c>
      <c r="V5" s="181">
        <v>0</v>
      </c>
      <c r="W5" s="181">
        <v>0</v>
      </c>
      <c r="X5" s="181">
        <v>0</v>
      </c>
    </row>
    <row r="6" spans="1:24" s="55" customFormat="1" ht="12.75" customHeight="1">
      <c r="A6" s="75">
        <v>2</v>
      </c>
      <c r="B6" s="76" t="s">
        <v>292</v>
      </c>
      <c r="C6" s="80" t="s">
        <v>293</v>
      </c>
      <c r="D6" s="181">
        <v>0</v>
      </c>
      <c r="E6" s="181">
        <v>0</v>
      </c>
      <c r="F6" s="181">
        <v>0</v>
      </c>
      <c r="G6" s="181">
        <v>0</v>
      </c>
      <c r="H6" s="181">
        <v>0</v>
      </c>
      <c r="I6" s="181">
        <v>0</v>
      </c>
      <c r="J6" s="181">
        <v>0</v>
      </c>
      <c r="K6" s="181">
        <v>0</v>
      </c>
      <c r="L6" s="181">
        <v>0</v>
      </c>
      <c r="M6" s="181">
        <v>0</v>
      </c>
      <c r="N6" s="181">
        <v>0</v>
      </c>
      <c r="O6" s="181">
        <v>0</v>
      </c>
      <c r="P6" s="181">
        <v>0</v>
      </c>
      <c r="Q6" s="181">
        <v>0</v>
      </c>
      <c r="R6" s="181">
        <v>0</v>
      </c>
      <c r="S6" s="181">
        <v>0</v>
      </c>
      <c r="T6" s="181">
        <v>0</v>
      </c>
      <c r="U6" s="181">
        <v>0</v>
      </c>
      <c r="V6" s="181">
        <v>0</v>
      </c>
      <c r="W6" s="181">
        <v>0</v>
      </c>
      <c r="X6" s="181">
        <v>0</v>
      </c>
    </row>
    <row r="7" spans="1:24" s="55" customFormat="1" ht="12.75" customHeight="1">
      <c r="A7" s="75">
        <v>3</v>
      </c>
      <c r="B7" s="76" t="s">
        <v>294</v>
      </c>
      <c r="C7" s="80" t="s">
        <v>295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181">
        <v>0</v>
      </c>
      <c r="V7" s="181">
        <v>0</v>
      </c>
      <c r="W7" s="181">
        <v>0</v>
      </c>
      <c r="X7" s="181">
        <v>0</v>
      </c>
    </row>
    <row r="8" spans="1:24" s="55" customFormat="1" ht="12.75" customHeight="1">
      <c r="A8" s="75">
        <v>4</v>
      </c>
      <c r="B8" s="76" t="s">
        <v>296</v>
      </c>
      <c r="C8" s="80" t="s">
        <v>297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  <c r="W8" s="181">
        <v>0</v>
      </c>
      <c r="X8" s="181">
        <v>0</v>
      </c>
    </row>
    <row r="9" spans="1:24" s="55" customFormat="1" ht="12.75" customHeight="1">
      <c r="A9" s="75">
        <v>5</v>
      </c>
      <c r="B9" s="76" t="s">
        <v>298</v>
      </c>
      <c r="C9" s="83" t="s">
        <v>299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  <c r="U9" s="181">
        <v>0</v>
      </c>
      <c r="V9" s="181">
        <v>0</v>
      </c>
      <c r="W9" s="181">
        <v>0</v>
      </c>
      <c r="X9" s="181">
        <v>0</v>
      </c>
    </row>
    <row r="10" spans="1:24" s="55" customFormat="1" ht="12.75" customHeight="1">
      <c r="A10" s="75">
        <v>6</v>
      </c>
      <c r="B10" s="76" t="s">
        <v>300</v>
      </c>
      <c r="C10" s="84" t="s">
        <v>301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  <c r="U10" s="181">
        <v>0</v>
      </c>
      <c r="V10" s="181">
        <v>0</v>
      </c>
      <c r="W10" s="181">
        <v>0</v>
      </c>
      <c r="X10" s="181">
        <v>0</v>
      </c>
    </row>
    <row r="11" spans="1:24" s="55" customFormat="1" ht="12.75" customHeight="1">
      <c r="A11" s="75">
        <v>7</v>
      </c>
      <c r="B11" s="76" t="s">
        <v>302</v>
      </c>
      <c r="C11" s="80" t="s">
        <v>303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0</v>
      </c>
      <c r="U11" s="181">
        <v>0</v>
      </c>
      <c r="V11" s="181">
        <v>0</v>
      </c>
      <c r="W11" s="181">
        <v>0</v>
      </c>
      <c r="X11" s="181">
        <v>0</v>
      </c>
    </row>
    <row r="12" spans="1:24" s="55" customFormat="1" ht="12.75" customHeight="1">
      <c r="A12" s="75">
        <v>8</v>
      </c>
      <c r="B12" s="76" t="s">
        <v>304</v>
      </c>
      <c r="C12" s="80" t="s">
        <v>305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  <c r="U12" s="181">
        <v>0</v>
      </c>
      <c r="V12" s="181">
        <v>0</v>
      </c>
      <c r="W12" s="181">
        <v>0</v>
      </c>
      <c r="X12" s="181">
        <v>0</v>
      </c>
    </row>
    <row r="13" spans="1:24" s="55" customFormat="1" ht="12.75" customHeight="1">
      <c r="A13" s="75">
        <v>9</v>
      </c>
      <c r="B13" s="76" t="s">
        <v>306</v>
      </c>
      <c r="C13" s="85" t="s">
        <v>307</v>
      </c>
      <c r="D13" s="181">
        <v>5352.2623333371994</v>
      </c>
      <c r="E13" s="181">
        <v>3873.5956666676002</v>
      </c>
      <c r="F13" s="181">
        <v>3729.929000004</v>
      </c>
      <c r="G13" s="181">
        <v>3595.3643333303999</v>
      </c>
      <c r="H13" s="181">
        <v>3392.1736666728002</v>
      </c>
      <c r="I13" s="181">
        <v>1541.8961652444</v>
      </c>
      <c r="J13" s="181">
        <v>1392.0191452931999</v>
      </c>
      <c r="K13" s="181">
        <v>1539.7942336167998</v>
      </c>
      <c r="L13" s="181">
        <v>687.58362524439997</v>
      </c>
      <c r="M13" s="181">
        <v>661.50691020040006</v>
      </c>
      <c r="N13" s="181">
        <v>666.46435799999995</v>
      </c>
      <c r="O13" s="181">
        <v>395.53989699999994</v>
      </c>
      <c r="P13" s="181">
        <v>277.64240000000001</v>
      </c>
      <c r="Q13" s="181">
        <v>572.11108999999988</v>
      </c>
      <c r="R13" s="181">
        <v>966.41698333839986</v>
      </c>
      <c r="S13" s="181">
        <v>239.1328600036</v>
      </c>
      <c r="T13" s="181">
        <v>97.162019992799998</v>
      </c>
      <c r="U13" s="181">
        <v>96.688480003100011</v>
      </c>
      <c r="V13" s="181">
        <v>93.314084999999992</v>
      </c>
      <c r="W13" s="181">
        <v>115.39388802999999</v>
      </c>
      <c r="X13" s="181">
        <v>0</v>
      </c>
    </row>
    <row r="14" spans="1:24" s="55" customFormat="1" ht="12.75" customHeight="1">
      <c r="A14" s="75">
        <v>10</v>
      </c>
      <c r="B14" s="76" t="s">
        <v>308</v>
      </c>
      <c r="C14" s="80" t="s">
        <v>309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0</v>
      </c>
      <c r="T14" s="181">
        <v>0</v>
      </c>
      <c r="U14" s="181">
        <v>0</v>
      </c>
      <c r="V14" s="181">
        <v>0</v>
      </c>
      <c r="W14" s="181">
        <v>0</v>
      </c>
      <c r="X14" s="181">
        <v>0</v>
      </c>
    </row>
    <row r="15" spans="1:24" s="55" customFormat="1" ht="12.75" customHeight="1">
      <c r="A15" s="75">
        <v>11</v>
      </c>
      <c r="B15" s="76" t="s">
        <v>310</v>
      </c>
      <c r="C15" s="80" t="s">
        <v>311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181">
        <v>0</v>
      </c>
      <c r="V15" s="181">
        <v>0</v>
      </c>
      <c r="W15" s="181">
        <v>0</v>
      </c>
      <c r="X15" s="181">
        <v>0</v>
      </c>
    </row>
    <row r="16" spans="1:24" s="55" customFormat="1" ht="12.75" customHeight="1">
      <c r="A16" s="75">
        <v>12</v>
      </c>
      <c r="B16" s="76" t="s">
        <v>312</v>
      </c>
      <c r="C16" s="80" t="s">
        <v>313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181">
        <v>0</v>
      </c>
      <c r="V16" s="181">
        <v>0</v>
      </c>
      <c r="W16" s="181">
        <v>0</v>
      </c>
      <c r="X16" s="181">
        <v>0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0</v>
      </c>
      <c r="R17" s="181">
        <v>0</v>
      </c>
      <c r="S17" s="181">
        <v>0</v>
      </c>
      <c r="T17" s="181">
        <v>0</v>
      </c>
      <c r="U17" s="181">
        <v>0</v>
      </c>
      <c r="V17" s="181">
        <v>0</v>
      </c>
      <c r="W17" s="181">
        <v>0</v>
      </c>
      <c r="X17" s="181">
        <v>0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0</v>
      </c>
      <c r="K18" s="181">
        <v>0</v>
      </c>
      <c r="L18" s="181">
        <v>0</v>
      </c>
      <c r="M18" s="181">
        <v>0</v>
      </c>
      <c r="N18" s="181">
        <v>0</v>
      </c>
      <c r="O18" s="181">
        <v>0</v>
      </c>
      <c r="P18" s="181">
        <v>0</v>
      </c>
      <c r="Q18" s="181">
        <v>0</v>
      </c>
      <c r="R18" s="181">
        <v>0</v>
      </c>
      <c r="S18" s="181">
        <v>0</v>
      </c>
      <c r="T18" s="181">
        <v>0</v>
      </c>
      <c r="U18" s="181">
        <v>0</v>
      </c>
      <c r="V18" s="181">
        <v>0</v>
      </c>
      <c r="W18" s="181">
        <v>0</v>
      </c>
      <c r="X18" s="181">
        <v>0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81">
        <v>0</v>
      </c>
      <c r="E19" s="181">
        <v>0</v>
      </c>
      <c r="F19" s="181">
        <v>0</v>
      </c>
      <c r="G19" s="181">
        <v>0</v>
      </c>
      <c r="H19" s="181">
        <v>0</v>
      </c>
      <c r="I19" s="181">
        <v>0</v>
      </c>
      <c r="J19" s="181">
        <v>0</v>
      </c>
      <c r="K19" s="181">
        <v>0</v>
      </c>
      <c r="L19" s="181">
        <v>0</v>
      </c>
      <c r="M19" s="181">
        <v>0</v>
      </c>
      <c r="N19" s="181">
        <v>0</v>
      </c>
      <c r="O19" s="181">
        <v>0</v>
      </c>
      <c r="P19" s="181">
        <v>0</v>
      </c>
      <c r="Q19" s="181">
        <v>0</v>
      </c>
      <c r="R19" s="181">
        <v>0</v>
      </c>
      <c r="S19" s="181">
        <v>0</v>
      </c>
      <c r="T19" s="181">
        <v>0</v>
      </c>
      <c r="U19" s="181">
        <v>0</v>
      </c>
      <c r="V19" s="181">
        <v>0</v>
      </c>
      <c r="W19" s="181">
        <v>0</v>
      </c>
      <c r="X19" s="181">
        <v>0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  <c r="W20" s="181">
        <v>0</v>
      </c>
      <c r="X20" s="181">
        <v>0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  <c r="R21" s="181">
        <v>0</v>
      </c>
      <c r="S21" s="181">
        <v>0</v>
      </c>
      <c r="T21" s="181">
        <v>0</v>
      </c>
      <c r="U21" s="181">
        <v>0</v>
      </c>
      <c r="V21" s="181">
        <v>0</v>
      </c>
      <c r="W21" s="181">
        <v>0</v>
      </c>
      <c r="X21" s="181">
        <v>0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81">
        <v>5335.15</v>
      </c>
      <c r="E22" s="181">
        <v>3854.364</v>
      </c>
      <c r="F22" s="181">
        <v>3709.5459999999998</v>
      </c>
      <c r="G22" s="181">
        <v>3579.8139999999999</v>
      </c>
      <c r="H22" s="181">
        <v>3376.44</v>
      </c>
      <c r="I22" s="181">
        <v>1520.5419999999999</v>
      </c>
      <c r="J22" s="181">
        <v>1373.972</v>
      </c>
      <c r="K22" s="181">
        <v>1525.9399999999998</v>
      </c>
      <c r="L22" s="181">
        <v>667.54</v>
      </c>
      <c r="M22" s="181">
        <v>639.37</v>
      </c>
      <c r="N22" s="181">
        <v>644.76799999999992</v>
      </c>
      <c r="O22" s="181">
        <v>364.53499999999997</v>
      </c>
      <c r="P22" s="181">
        <v>247.53</v>
      </c>
      <c r="Q22" s="181">
        <v>535.12699999999995</v>
      </c>
      <c r="R22" s="181">
        <v>940.00018999999986</v>
      </c>
      <c r="S22" s="181">
        <v>203.66863999999998</v>
      </c>
      <c r="T22" s="181">
        <v>45.864399999999996</v>
      </c>
      <c r="U22" s="181">
        <v>40.151299999999999</v>
      </c>
      <c r="V22" s="181">
        <v>46.70355</v>
      </c>
      <c r="W22" s="181">
        <v>47.151373030000002</v>
      </c>
      <c r="X22" s="181" t="s">
        <v>661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0</v>
      </c>
      <c r="W23" s="181">
        <v>0</v>
      </c>
      <c r="X23" s="181">
        <v>0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  <c r="W24" s="181">
        <v>0</v>
      </c>
      <c r="X24" s="181">
        <v>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81">
        <v>0</v>
      </c>
      <c r="E25" s="181">
        <v>0</v>
      </c>
      <c r="F25" s="181">
        <v>0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81">
        <v>0</v>
      </c>
      <c r="M25" s="181">
        <v>0</v>
      </c>
      <c r="N25" s="181">
        <v>0</v>
      </c>
      <c r="O25" s="181">
        <v>0</v>
      </c>
      <c r="P25" s="181">
        <v>0</v>
      </c>
      <c r="Q25" s="181">
        <v>0</v>
      </c>
      <c r="R25" s="181">
        <v>0</v>
      </c>
      <c r="S25" s="181">
        <v>0</v>
      </c>
      <c r="T25" s="181">
        <v>0</v>
      </c>
      <c r="U25" s="181">
        <v>0</v>
      </c>
      <c r="V25" s="181">
        <v>0</v>
      </c>
      <c r="W25" s="181">
        <v>0</v>
      </c>
      <c r="X25" s="181">
        <v>0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81">
        <v>0</v>
      </c>
      <c r="E26" s="181">
        <v>0</v>
      </c>
      <c r="F26" s="181">
        <v>0</v>
      </c>
      <c r="G26" s="181">
        <v>0</v>
      </c>
      <c r="H26" s="181">
        <v>0</v>
      </c>
      <c r="I26" s="181">
        <v>0</v>
      </c>
      <c r="J26" s="181">
        <v>0</v>
      </c>
      <c r="K26" s="181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  <c r="R26" s="181">
        <v>0</v>
      </c>
      <c r="S26" s="181">
        <v>0</v>
      </c>
      <c r="T26" s="181">
        <v>0</v>
      </c>
      <c r="U26" s="181">
        <v>0</v>
      </c>
      <c r="V26" s="181">
        <v>0</v>
      </c>
      <c r="W26" s="181">
        <v>0</v>
      </c>
      <c r="X26" s="181">
        <v>0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81">
        <v>0</v>
      </c>
      <c r="E27" s="181">
        <v>0</v>
      </c>
      <c r="F27" s="181">
        <v>0</v>
      </c>
      <c r="G27" s="181">
        <v>0</v>
      </c>
      <c r="H27" s="181">
        <v>0</v>
      </c>
      <c r="I27" s="181">
        <v>0</v>
      </c>
      <c r="J27" s="181">
        <v>0</v>
      </c>
      <c r="K27" s="181">
        <v>0</v>
      </c>
      <c r="L27" s="181">
        <v>0</v>
      </c>
      <c r="M27" s="181">
        <v>0</v>
      </c>
      <c r="N27" s="181">
        <v>0</v>
      </c>
      <c r="O27" s="181">
        <v>0</v>
      </c>
      <c r="P27" s="181">
        <v>0</v>
      </c>
      <c r="Q27" s="181">
        <v>0</v>
      </c>
      <c r="R27" s="181">
        <v>0</v>
      </c>
      <c r="S27" s="181">
        <v>0</v>
      </c>
      <c r="T27" s="181">
        <v>0</v>
      </c>
      <c r="U27" s="181">
        <v>0</v>
      </c>
      <c r="V27" s="181">
        <v>0</v>
      </c>
      <c r="W27" s="181">
        <v>0</v>
      </c>
      <c r="X27" s="181">
        <v>0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81">
        <v>0</v>
      </c>
      <c r="E28" s="181">
        <v>0</v>
      </c>
      <c r="F28" s="181">
        <v>0</v>
      </c>
      <c r="G28" s="181">
        <v>0</v>
      </c>
      <c r="H28" s="181">
        <v>0</v>
      </c>
      <c r="I28" s="181">
        <v>0</v>
      </c>
      <c r="J28" s="181">
        <v>0</v>
      </c>
      <c r="K28" s="181">
        <v>0</v>
      </c>
      <c r="L28" s="181">
        <v>0.31745999999999996</v>
      </c>
      <c r="M28" s="181">
        <v>0.33748</v>
      </c>
      <c r="N28" s="181">
        <v>1.7311579999999998</v>
      </c>
      <c r="O28" s="181">
        <v>1.2124969999999999</v>
      </c>
      <c r="P28" s="181">
        <v>7.7791999999999994</v>
      </c>
      <c r="Q28" s="181">
        <v>21.746009999999998</v>
      </c>
      <c r="R28" s="181">
        <v>16.905459999999998</v>
      </c>
      <c r="S28" s="181">
        <v>23.672219999999999</v>
      </c>
      <c r="T28" s="181">
        <v>38.658619999999999</v>
      </c>
      <c r="U28" s="181">
        <v>43.080179999999999</v>
      </c>
      <c r="V28" s="181">
        <v>33.028709999999997</v>
      </c>
      <c r="W28" s="181">
        <v>52.299389999999995</v>
      </c>
      <c r="X28" s="181">
        <v>0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81">
        <v>0</v>
      </c>
      <c r="E29" s="181">
        <v>0</v>
      </c>
      <c r="F29" s="181">
        <v>0</v>
      </c>
      <c r="G29" s="181">
        <v>0</v>
      </c>
      <c r="H29" s="181">
        <v>0</v>
      </c>
      <c r="I29" s="181">
        <v>0</v>
      </c>
      <c r="J29" s="181">
        <v>0</v>
      </c>
      <c r="K29" s="181">
        <v>0</v>
      </c>
      <c r="L29" s="181">
        <v>0</v>
      </c>
      <c r="M29" s="181">
        <v>0</v>
      </c>
      <c r="N29" s="181">
        <v>0</v>
      </c>
      <c r="O29" s="181">
        <v>0</v>
      </c>
      <c r="P29" s="181">
        <v>0</v>
      </c>
      <c r="Q29" s="181">
        <v>0</v>
      </c>
      <c r="R29" s="181">
        <v>0</v>
      </c>
      <c r="S29" s="181">
        <v>0</v>
      </c>
      <c r="T29" s="181">
        <v>0</v>
      </c>
      <c r="U29" s="181">
        <v>0</v>
      </c>
      <c r="V29" s="181">
        <v>0</v>
      </c>
      <c r="W29" s="181">
        <v>0</v>
      </c>
      <c r="X29" s="181">
        <v>0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81">
        <v>0</v>
      </c>
      <c r="E30" s="181">
        <v>0</v>
      </c>
      <c r="F30" s="181">
        <v>0</v>
      </c>
      <c r="G30" s="181">
        <v>0</v>
      </c>
      <c r="H30" s="181">
        <v>0</v>
      </c>
      <c r="I30" s="181">
        <v>0</v>
      </c>
      <c r="J30" s="181">
        <v>0</v>
      </c>
      <c r="K30" s="181">
        <v>0</v>
      </c>
      <c r="L30" s="181">
        <v>0.31745999999999996</v>
      </c>
      <c r="M30" s="181">
        <v>0.33748</v>
      </c>
      <c r="N30" s="181">
        <v>1.7311579999999998</v>
      </c>
      <c r="O30" s="181">
        <v>1.2124969999999999</v>
      </c>
      <c r="P30" s="181">
        <v>7.7791999999999994</v>
      </c>
      <c r="Q30" s="181">
        <v>21.746009999999998</v>
      </c>
      <c r="R30" s="181">
        <v>16.905459999999998</v>
      </c>
      <c r="S30" s="181">
        <v>23.672219999999999</v>
      </c>
      <c r="T30" s="181">
        <v>38.658619999999999</v>
      </c>
      <c r="U30" s="181">
        <v>43.080179999999999</v>
      </c>
      <c r="V30" s="181">
        <v>33.028709999999997</v>
      </c>
      <c r="W30" s="181">
        <v>52.299389999999995</v>
      </c>
      <c r="X30" s="181" t="s">
        <v>662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81">
        <v>0</v>
      </c>
      <c r="E31" s="181">
        <v>0</v>
      </c>
      <c r="F31" s="181">
        <v>0</v>
      </c>
      <c r="G31" s="181">
        <v>0</v>
      </c>
      <c r="H31" s="181">
        <v>0</v>
      </c>
      <c r="I31" s="181">
        <v>0</v>
      </c>
      <c r="J31" s="181">
        <v>0</v>
      </c>
      <c r="K31" s="181">
        <v>0</v>
      </c>
      <c r="L31" s="181">
        <v>0</v>
      </c>
      <c r="M31" s="181">
        <v>0</v>
      </c>
      <c r="N31" s="181">
        <v>0</v>
      </c>
      <c r="O31" s="181">
        <v>0</v>
      </c>
      <c r="P31" s="181">
        <v>0</v>
      </c>
      <c r="Q31" s="181">
        <v>0</v>
      </c>
      <c r="R31" s="181">
        <v>0</v>
      </c>
      <c r="S31" s="181">
        <v>0</v>
      </c>
      <c r="T31" s="181">
        <v>0</v>
      </c>
      <c r="U31" s="181">
        <v>0</v>
      </c>
      <c r="V31" s="181">
        <v>0</v>
      </c>
      <c r="W31" s="181">
        <v>0</v>
      </c>
      <c r="X31" s="181">
        <v>0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81">
        <v>0</v>
      </c>
      <c r="M32" s="181">
        <v>0</v>
      </c>
      <c r="N32" s="181">
        <v>0</v>
      </c>
      <c r="O32" s="181">
        <v>0</v>
      </c>
      <c r="P32" s="181">
        <v>0</v>
      </c>
      <c r="Q32" s="181">
        <v>0</v>
      </c>
      <c r="R32" s="181">
        <v>0</v>
      </c>
      <c r="S32" s="181">
        <v>0</v>
      </c>
      <c r="T32" s="181">
        <v>0</v>
      </c>
      <c r="U32" s="181">
        <v>0</v>
      </c>
      <c r="V32" s="181">
        <v>0</v>
      </c>
      <c r="W32" s="181">
        <v>0</v>
      </c>
      <c r="X32" s="181">
        <v>0</v>
      </c>
    </row>
    <row r="33" spans="1:24" s="55" customFormat="1" ht="12.75" customHeight="1">
      <c r="A33" s="75">
        <v>29</v>
      </c>
      <c r="B33" s="76" t="s">
        <v>346</v>
      </c>
      <c r="C33" s="84" t="s">
        <v>347</v>
      </c>
      <c r="D33" s="181">
        <v>17.112333337199995</v>
      </c>
      <c r="E33" s="181">
        <v>19.231666667599999</v>
      </c>
      <c r="F33" s="181">
        <v>20.383000003999999</v>
      </c>
      <c r="G33" s="181">
        <v>15.550333330400001</v>
      </c>
      <c r="H33" s="181">
        <v>15.733666672799998</v>
      </c>
      <c r="I33" s="181">
        <v>21.354165244400001</v>
      </c>
      <c r="J33" s="181">
        <v>18.0471452932</v>
      </c>
      <c r="K33" s="181">
        <v>13.854233616799998</v>
      </c>
      <c r="L33" s="181">
        <v>19.726165244400001</v>
      </c>
      <c r="M33" s="181">
        <v>21.799430200399996</v>
      </c>
      <c r="N33" s="181">
        <v>19.965199999999999</v>
      </c>
      <c r="O33" s="181">
        <v>29.792399999999994</v>
      </c>
      <c r="P33" s="181">
        <v>22.333199999999994</v>
      </c>
      <c r="Q33" s="181">
        <v>15.238080000000002</v>
      </c>
      <c r="R33" s="181">
        <v>9.5113333383999983</v>
      </c>
      <c r="S33" s="181">
        <v>11.792000003599998</v>
      </c>
      <c r="T33" s="181">
        <v>12.638999992800001</v>
      </c>
      <c r="U33" s="181">
        <v>13.457000003100001</v>
      </c>
      <c r="V33" s="181">
        <v>13.581825</v>
      </c>
      <c r="W33" s="181">
        <v>15.943124999999998</v>
      </c>
      <c r="X33" s="181" t="s">
        <v>663</v>
      </c>
    </row>
    <row r="34" spans="1:24" s="55" customFormat="1" ht="12.75" customHeight="1">
      <c r="A34" s="75">
        <v>30</v>
      </c>
      <c r="B34" s="76" t="s">
        <v>348</v>
      </c>
      <c r="C34" s="84" t="s">
        <v>349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0</v>
      </c>
      <c r="J34" s="181">
        <v>0</v>
      </c>
      <c r="K34" s="181">
        <v>0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0</v>
      </c>
      <c r="R34" s="181">
        <v>0</v>
      </c>
      <c r="S34" s="181">
        <v>0</v>
      </c>
      <c r="T34" s="181">
        <v>0</v>
      </c>
      <c r="U34" s="181">
        <v>0</v>
      </c>
      <c r="V34" s="181">
        <v>0</v>
      </c>
      <c r="W34" s="181">
        <v>0</v>
      </c>
      <c r="X34" s="181">
        <v>0</v>
      </c>
    </row>
    <row r="35" spans="1:24" s="55" customFormat="1" ht="12.75" customHeight="1">
      <c r="A35" s="75">
        <v>31</v>
      </c>
      <c r="B35" s="76" t="s">
        <v>350</v>
      </c>
      <c r="C35" s="80" t="s">
        <v>351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  <c r="R35" s="181">
        <v>0</v>
      </c>
      <c r="S35" s="181">
        <v>0</v>
      </c>
      <c r="T35" s="181">
        <v>0</v>
      </c>
      <c r="U35" s="181">
        <v>0</v>
      </c>
      <c r="V35" s="181">
        <v>0</v>
      </c>
      <c r="W35" s="181">
        <v>0</v>
      </c>
      <c r="X35" s="181">
        <v>0</v>
      </c>
    </row>
    <row r="36" spans="1:24" s="55" customFormat="1" ht="12.75" customHeight="1">
      <c r="A36" s="75">
        <v>32</v>
      </c>
      <c r="B36" s="76" t="s">
        <v>352</v>
      </c>
      <c r="C36" s="80" t="s">
        <v>353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181">
        <v>0</v>
      </c>
      <c r="V36" s="181">
        <v>0</v>
      </c>
      <c r="W36" s="181">
        <v>0</v>
      </c>
      <c r="X36" s="181">
        <v>0</v>
      </c>
    </row>
    <row r="37" spans="1:24" s="55" customFormat="1" ht="12.75" customHeight="1">
      <c r="A37" s="75">
        <v>33</v>
      </c>
      <c r="B37" s="76" t="s">
        <v>354</v>
      </c>
      <c r="C37" s="80" t="s">
        <v>355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  <c r="R37" s="181">
        <v>0</v>
      </c>
      <c r="S37" s="181">
        <v>0</v>
      </c>
      <c r="T37" s="181">
        <v>0</v>
      </c>
      <c r="U37" s="181">
        <v>0</v>
      </c>
      <c r="V37" s="181">
        <v>0</v>
      </c>
      <c r="W37" s="181">
        <v>0</v>
      </c>
      <c r="X37" s="181">
        <v>0</v>
      </c>
    </row>
    <row r="38" spans="1:24" s="89" customFormat="1" ht="12.75" customHeight="1">
      <c r="A38" s="75">
        <v>34</v>
      </c>
      <c r="B38" s="76" t="s">
        <v>356</v>
      </c>
      <c r="C38" s="80" t="s">
        <v>357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  <c r="U38" s="181">
        <v>0</v>
      </c>
      <c r="V38" s="181">
        <v>0</v>
      </c>
      <c r="W38" s="181">
        <v>0</v>
      </c>
      <c r="X38" s="181">
        <v>0</v>
      </c>
    </row>
    <row r="39" spans="1:24" s="89" customFormat="1" ht="12.75" customHeight="1">
      <c r="A39" s="75">
        <v>35</v>
      </c>
      <c r="B39" s="76" t="s">
        <v>358</v>
      </c>
      <c r="C39" s="80" t="s">
        <v>359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  <c r="U39" s="181">
        <v>0</v>
      </c>
      <c r="V39" s="181">
        <v>0</v>
      </c>
      <c r="W39" s="181">
        <v>0</v>
      </c>
      <c r="X39" s="181">
        <v>0</v>
      </c>
    </row>
    <row r="40" spans="1:24" s="89" customFormat="1" ht="12.75" customHeight="1">
      <c r="A40" s="75">
        <v>36</v>
      </c>
      <c r="B40" s="76" t="s">
        <v>360</v>
      </c>
      <c r="C40" s="85" t="s">
        <v>361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  <c r="U40" s="181">
        <v>0</v>
      </c>
      <c r="V40" s="181">
        <v>0</v>
      </c>
      <c r="W40" s="181">
        <v>0</v>
      </c>
      <c r="X40" s="181">
        <v>0</v>
      </c>
    </row>
    <row r="41" spans="1:24" s="89" customFormat="1" ht="12.75" customHeight="1">
      <c r="A41" s="75">
        <v>37</v>
      </c>
      <c r="B41" s="76" t="s">
        <v>362</v>
      </c>
      <c r="C41" s="80" t="s">
        <v>363</v>
      </c>
      <c r="D41" s="181">
        <v>0</v>
      </c>
      <c r="E41" s="181">
        <v>0</v>
      </c>
      <c r="F41" s="181">
        <v>0</v>
      </c>
      <c r="G41" s="181">
        <v>0</v>
      </c>
      <c r="H41" s="181">
        <v>0</v>
      </c>
      <c r="I41" s="181">
        <v>0</v>
      </c>
      <c r="J41" s="181">
        <v>0</v>
      </c>
      <c r="K41" s="181">
        <v>0</v>
      </c>
      <c r="L41" s="181">
        <v>0</v>
      </c>
      <c r="M41" s="181">
        <v>0</v>
      </c>
      <c r="N41" s="181">
        <v>0</v>
      </c>
      <c r="O41" s="181">
        <v>0</v>
      </c>
      <c r="P41" s="181">
        <v>0</v>
      </c>
      <c r="Q41" s="181">
        <v>0</v>
      </c>
      <c r="R41" s="181">
        <v>0</v>
      </c>
      <c r="S41" s="181">
        <v>0</v>
      </c>
      <c r="T41" s="181">
        <v>0</v>
      </c>
      <c r="U41" s="181">
        <v>0</v>
      </c>
      <c r="V41" s="181">
        <v>0</v>
      </c>
      <c r="W41" s="181">
        <v>0</v>
      </c>
      <c r="X41" s="181">
        <v>0</v>
      </c>
    </row>
    <row r="42" spans="1:24" s="89" customFormat="1" ht="12.75" customHeight="1">
      <c r="A42" s="75">
        <v>38</v>
      </c>
      <c r="B42" s="76" t="s">
        <v>637</v>
      </c>
      <c r="C42" s="80" t="s">
        <v>365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0</v>
      </c>
      <c r="U42" s="181">
        <v>0</v>
      </c>
      <c r="V42" s="181">
        <v>0</v>
      </c>
      <c r="W42" s="181">
        <v>0</v>
      </c>
      <c r="X42" s="181">
        <v>0</v>
      </c>
    </row>
    <row r="43" spans="1:24" s="90" customFormat="1" ht="12.75" customHeight="1">
      <c r="A43" s="75">
        <v>39</v>
      </c>
      <c r="B43" s="76" t="s">
        <v>366</v>
      </c>
      <c r="C43" s="85" t="s">
        <v>367</v>
      </c>
      <c r="D43" s="181">
        <v>3027.0580279907767</v>
      </c>
      <c r="E43" s="181">
        <v>3844.0033618298467</v>
      </c>
      <c r="F43" s="181">
        <v>4612.874465093234</v>
      </c>
      <c r="G43" s="181">
        <v>5350.4284972550686</v>
      </c>
      <c r="H43" s="181">
        <v>5716.1686987635803</v>
      </c>
      <c r="I43" s="181">
        <v>6507.8998085059611</v>
      </c>
      <c r="J43" s="181">
        <v>7751.6131345789054</v>
      </c>
      <c r="K43" s="181">
        <v>8275.8817587122412</v>
      </c>
      <c r="L43" s="181">
        <v>8435.839525974412</v>
      </c>
      <c r="M43" s="181">
        <v>8765.43566902979</v>
      </c>
      <c r="N43" s="181">
        <v>8997.1812164524199</v>
      </c>
      <c r="O43" s="181">
        <v>9491.0218265170024</v>
      </c>
      <c r="P43" s="181">
        <v>9710.6813848656966</v>
      </c>
      <c r="Q43" s="181">
        <v>9598.0778034684372</v>
      </c>
      <c r="R43" s="181">
        <v>9757.2518162179222</v>
      </c>
      <c r="S43" s="181">
        <v>10041.826019197644</v>
      </c>
      <c r="T43" s="181">
        <v>10432.774127237812</v>
      </c>
      <c r="U43" s="181">
        <v>10633.029103844587</v>
      </c>
      <c r="V43" s="181">
        <v>10669.524103799227</v>
      </c>
      <c r="W43" s="181">
        <v>10786.922887541843</v>
      </c>
      <c r="X43" s="181">
        <v>0</v>
      </c>
    </row>
    <row r="44" spans="1:24" s="89" customFormat="1" ht="12.75" customHeight="1">
      <c r="A44" s="75">
        <v>40</v>
      </c>
      <c r="B44" s="76" t="s">
        <v>368</v>
      </c>
      <c r="C44" s="80" t="s">
        <v>369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0</v>
      </c>
      <c r="M44" s="181">
        <v>0</v>
      </c>
      <c r="N44" s="181">
        <v>0</v>
      </c>
      <c r="O44" s="181">
        <v>0</v>
      </c>
      <c r="P44" s="181">
        <v>0</v>
      </c>
      <c r="Q44" s="181">
        <v>0</v>
      </c>
      <c r="R44" s="181">
        <v>0</v>
      </c>
      <c r="S44" s="181">
        <v>0</v>
      </c>
      <c r="T44" s="181">
        <v>0</v>
      </c>
      <c r="U44" s="181">
        <v>0</v>
      </c>
      <c r="V44" s="181">
        <v>0</v>
      </c>
      <c r="W44" s="181">
        <v>0</v>
      </c>
      <c r="X44" s="181">
        <v>0</v>
      </c>
    </row>
    <row r="45" spans="1:24" s="55" customFormat="1" ht="12.75" customHeight="1">
      <c r="A45" s="75">
        <v>41</v>
      </c>
      <c r="B45" s="76" t="s">
        <v>370</v>
      </c>
      <c r="C45" s="80" t="s">
        <v>371</v>
      </c>
      <c r="D45" s="181">
        <v>3027.0580279907767</v>
      </c>
      <c r="E45" s="181">
        <v>3844.0033618298467</v>
      </c>
      <c r="F45" s="181">
        <v>4612.874465093234</v>
      </c>
      <c r="G45" s="181">
        <v>5350.4284972550686</v>
      </c>
      <c r="H45" s="181">
        <v>5716.1686987635803</v>
      </c>
      <c r="I45" s="181">
        <v>6507.8998085059611</v>
      </c>
      <c r="J45" s="181">
        <v>7751.6131345789054</v>
      </c>
      <c r="K45" s="181">
        <v>8275.8817587122412</v>
      </c>
      <c r="L45" s="181">
        <v>8435.839525974412</v>
      </c>
      <c r="M45" s="181">
        <v>8765.43566902979</v>
      </c>
      <c r="N45" s="181">
        <v>8997.1812164524199</v>
      </c>
      <c r="O45" s="181">
        <v>9491.0218265170024</v>
      </c>
      <c r="P45" s="181">
        <v>9710.6813848656966</v>
      </c>
      <c r="Q45" s="181">
        <v>9598.0778034684372</v>
      </c>
      <c r="R45" s="181">
        <v>9757.2518162179222</v>
      </c>
      <c r="S45" s="181">
        <v>10041.826019197644</v>
      </c>
      <c r="T45" s="181">
        <v>10432.774127237812</v>
      </c>
      <c r="U45" s="181">
        <v>10633.029103844587</v>
      </c>
      <c r="V45" s="181">
        <v>10669.524103799227</v>
      </c>
      <c r="W45" s="181">
        <v>10786.922887541843</v>
      </c>
      <c r="X45" s="181">
        <v>0</v>
      </c>
    </row>
    <row r="46" spans="1:24" s="55" customFormat="1" ht="12.75" customHeight="1">
      <c r="A46" s="75">
        <v>42</v>
      </c>
      <c r="B46" s="76">
        <v>37</v>
      </c>
      <c r="C46" s="87" t="s">
        <v>372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0</v>
      </c>
      <c r="M46" s="181">
        <v>0</v>
      </c>
      <c r="N46" s="181">
        <v>0</v>
      </c>
      <c r="O46" s="181">
        <v>0</v>
      </c>
      <c r="P46" s="181">
        <v>0</v>
      </c>
      <c r="Q46" s="181">
        <v>0</v>
      </c>
      <c r="R46" s="181">
        <v>0</v>
      </c>
      <c r="S46" s="181">
        <v>0</v>
      </c>
      <c r="T46" s="181">
        <v>0</v>
      </c>
      <c r="U46" s="181">
        <v>0</v>
      </c>
      <c r="V46" s="181">
        <v>0</v>
      </c>
      <c r="W46" s="181">
        <v>0</v>
      </c>
      <c r="X46" s="181" t="s">
        <v>664</v>
      </c>
    </row>
    <row r="47" spans="1:24" s="55" customFormat="1" ht="12.75" customHeight="1">
      <c r="A47" s="75">
        <v>43</v>
      </c>
      <c r="B47" s="76" t="s">
        <v>373</v>
      </c>
      <c r="C47" s="87" t="s">
        <v>374</v>
      </c>
      <c r="D47" s="181">
        <v>3027.0580279907767</v>
      </c>
      <c r="E47" s="181">
        <v>3844.0033618298467</v>
      </c>
      <c r="F47" s="181">
        <v>4612.874465093234</v>
      </c>
      <c r="G47" s="181">
        <v>5350.4284972550686</v>
      </c>
      <c r="H47" s="181">
        <v>5716.1686987635803</v>
      </c>
      <c r="I47" s="181">
        <v>6507.8998085059611</v>
      </c>
      <c r="J47" s="181">
        <v>7751.6131345789054</v>
      </c>
      <c r="K47" s="181">
        <v>8275.8817587122412</v>
      </c>
      <c r="L47" s="181">
        <v>8435.839525974412</v>
      </c>
      <c r="M47" s="181">
        <v>8765.43566902979</v>
      </c>
      <c r="N47" s="181">
        <v>8997.1812164524199</v>
      </c>
      <c r="O47" s="181">
        <v>9491.0218265170024</v>
      </c>
      <c r="P47" s="181">
        <v>9710.6813848656966</v>
      </c>
      <c r="Q47" s="181">
        <v>9598.0778034684372</v>
      </c>
      <c r="R47" s="181">
        <v>9757.2518162179222</v>
      </c>
      <c r="S47" s="181">
        <v>10041.826019197644</v>
      </c>
      <c r="T47" s="181">
        <v>10432.774127237812</v>
      </c>
      <c r="U47" s="181">
        <v>10633.029103844587</v>
      </c>
      <c r="V47" s="181">
        <v>10669.524103799227</v>
      </c>
      <c r="W47" s="181">
        <v>10786.922887541843</v>
      </c>
      <c r="X47" s="181" t="s">
        <v>665</v>
      </c>
    </row>
    <row r="48" spans="1:24" s="55" customFormat="1" ht="12.75" customHeight="1">
      <c r="A48" s="75">
        <v>44</v>
      </c>
      <c r="B48" s="76" t="s">
        <v>375</v>
      </c>
      <c r="C48" s="85" t="s">
        <v>376</v>
      </c>
      <c r="D48" s="181">
        <v>0</v>
      </c>
      <c r="E48" s="181">
        <v>0</v>
      </c>
      <c r="F48" s="181">
        <v>0</v>
      </c>
      <c r="G48" s="181">
        <v>0</v>
      </c>
      <c r="H48" s="181">
        <v>0</v>
      </c>
      <c r="I48" s="181">
        <v>0</v>
      </c>
      <c r="J48" s="181">
        <v>0</v>
      </c>
      <c r="K48" s="181">
        <v>0</v>
      </c>
      <c r="L48" s="181">
        <v>0</v>
      </c>
      <c r="M48" s="181">
        <v>0</v>
      </c>
      <c r="N48" s="181">
        <v>0</v>
      </c>
      <c r="O48" s="181">
        <v>0</v>
      </c>
      <c r="P48" s="181">
        <v>0</v>
      </c>
      <c r="Q48" s="181">
        <v>0</v>
      </c>
      <c r="R48" s="181">
        <v>0</v>
      </c>
      <c r="S48" s="181">
        <v>0</v>
      </c>
      <c r="T48" s="181">
        <v>0</v>
      </c>
      <c r="U48" s="181">
        <v>0</v>
      </c>
      <c r="V48" s="181">
        <v>0</v>
      </c>
      <c r="W48" s="181">
        <v>0</v>
      </c>
      <c r="X48" s="181">
        <v>0</v>
      </c>
    </row>
    <row r="49" spans="1:24" s="55" customFormat="1" ht="12.75" customHeight="1">
      <c r="A49" s="75">
        <v>45</v>
      </c>
      <c r="B49" s="76" t="s">
        <v>377</v>
      </c>
      <c r="C49" s="80" t="s">
        <v>378</v>
      </c>
      <c r="D49" s="181">
        <v>0</v>
      </c>
      <c r="E49" s="181">
        <v>0</v>
      </c>
      <c r="F49" s="181">
        <v>0</v>
      </c>
      <c r="G49" s="181">
        <v>0</v>
      </c>
      <c r="H49" s="181">
        <v>0</v>
      </c>
      <c r="I49" s="181">
        <v>0</v>
      </c>
      <c r="J49" s="181">
        <v>0</v>
      </c>
      <c r="K49" s="181">
        <v>0</v>
      </c>
      <c r="L49" s="181">
        <v>0</v>
      </c>
      <c r="M49" s="181">
        <v>0</v>
      </c>
      <c r="N49" s="181">
        <v>0</v>
      </c>
      <c r="O49" s="181">
        <v>0</v>
      </c>
      <c r="P49" s="181">
        <v>0</v>
      </c>
      <c r="Q49" s="181">
        <v>0</v>
      </c>
      <c r="R49" s="181">
        <v>0</v>
      </c>
      <c r="S49" s="181">
        <v>0</v>
      </c>
      <c r="T49" s="181">
        <v>0</v>
      </c>
      <c r="U49" s="181">
        <v>0</v>
      </c>
      <c r="V49" s="181">
        <v>0</v>
      </c>
      <c r="W49" s="181">
        <v>0</v>
      </c>
      <c r="X49" s="181">
        <v>0</v>
      </c>
    </row>
    <row r="50" spans="1:24" s="55" customFormat="1" ht="12.75" customHeight="1">
      <c r="A50" s="75">
        <v>46</v>
      </c>
      <c r="B50" s="76" t="s">
        <v>379</v>
      </c>
      <c r="C50" s="80" t="s">
        <v>380</v>
      </c>
      <c r="D50" s="181">
        <v>0</v>
      </c>
      <c r="E50" s="181">
        <v>0</v>
      </c>
      <c r="F50" s="181">
        <v>0</v>
      </c>
      <c r="G50" s="181">
        <v>0</v>
      </c>
      <c r="H50" s="181">
        <v>0</v>
      </c>
      <c r="I50" s="181">
        <v>0</v>
      </c>
      <c r="J50" s="181">
        <v>0</v>
      </c>
      <c r="K50" s="181">
        <v>0</v>
      </c>
      <c r="L50" s="181">
        <v>0</v>
      </c>
      <c r="M50" s="181">
        <v>0</v>
      </c>
      <c r="N50" s="181">
        <v>0</v>
      </c>
      <c r="O50" s="181">
        <v>0</v>
      </c>
      <c r="P50" s="181">
        <v>0</v>
      </c>
      <c r="Q50" s="181">
        <v>0</v>
      </c>
      <c r="R50" s="181">
        <v>0</v>
      </c>
      <c r="S50" s="181">
        <v>0</v>
      </c>
      <c r="T50" s="181">
        <v>0</v>
      </c>
      <c r="U50" s="181">
        <v>0</v>
      </c>
      <c r="V50" s="181">
        <v>0</v>
      </c>
      <c r="W50" s="181">
        <v>0</v>
      </c>
      <c r="X50" s="181">
        <v>0</v>
      </c>
    </row>
    <row r="51" spans="1:24" s="55" customFormat="1" ht="12.75" customHeight="1">
      <c r="A51" s="75">
        <v>47</v>
      </c>
      <c r="B51" s="76" t="s">
        <v>381</v>
      </c>
      <c r="C51" s="85" t="s">
        <v>382</v>
      </c>
      <c r="D51" s="181">
        <v>0</v>
      </c>
      <c r="E51" s="181">
        <v>0</v>
      </c>
      <c r="F51" s="181">
        <v>0</v>
      </c>
      <c r="G51" s="181">
        <v>0</v>
      </c>
      <c r="H51" s="181">
        <v>0</v>
      </c>
      <c r="I51" s="181">
        <v>0</v>
      </c>
      <c r="J51" s="181">
        <v>0</v>
      </c>
      <c r="K51" s="181">
        <v>0</v>
      </c>
      <c r="L51" s="181">
        <v>0</v>
      </c>
      <c r="M51" s="181">
        <v>0</v>
      </c>
      <c r="N51" s="181">
        <v>0</v>
      </c>
      <c r="O51" s="181">
        <v>0</v>
      </c>
      <c r="P51" s="181">
        <v>0</v>
      </c>
      <c r="Q51" s="181">
        <v>0</v>
      </c>
      <c r="R51" s="181">
        <v>0</v>
      </c>
      <c r="S51" s="181">
        <v>0</v>
      </c>
      <c r="T51" s="181">
        <v>0</v>
      </c>
      <c r="U51" s="181">
        <v>0</v>
      </c>
      <c r="V51" s="181">
        <v>0</v>
      </c>
      <c r="W51" s="181">
        <v>0</v>
      </c>
      <c r="X51" s="181">
        <v>0</v>
      </c>
    </row>
    <row r="52" spans="1:24" s="55" customFormat="1" ht="12.75" customHeight="1">
      <c r="A52" s="75">
        <v>48</v>
      </c>
      <c r="B52" s="76" t="s">
        <v>383</v>
      </c>
      <c r="C52" s="80" t="s">
        <v>384</v>
      </c>
      <c r="D52" s="181">
        <v>0</v>
      </c>
      <c r="E52" s="181">
        <v>0</v>
      </c>
      <c r="F52" s="181">
        <v>0</v>
      </c>
      <c r="G52" s="181">
        <v>0</v>
      </c>
      <c r="H52" s="181">
        <v>0</v>
      </c>
      <c r="I52" s="181">
        <v>0</v>
      </c>
      <c r="J52" s="181">
        <v>0</v>
      </c>
      <c r="K52" s="181">
        <v>0</v>
      </c>
      <c r="L52" s="181">
        <v>0</v>
      </c>
      <c r="M52" s="181">
        <v>0</v>
      </c>
      <c r="N52" s="181">
        <v>0</v>
      </c>
      <c r="O52" s="181">
        <v>0</v>
      </c>
      <c r="P52" s="181">
        <v>0</v>
      </c>
      <c r="Q52" s="181">
        <v>0</v>
      </c>
      <c r="R52" s="181">
        <v>0</v>
      </c>
      <c r="S52" s="181">
        <v>0</v>
      </c>
      <c r="T52" s="181">
        <v>0</v>
      </c>
      <c r="U52" s="181">
        <v>0</v>
      </c>
      <c r="V52" s="181">
        <v>0</v>
      </c>
      <c r="W52" s="181">
        <v>0</v>
      </c>
      <c r="X52" s="181">
        <v>0</v>
      </c>
    </row>
    <row r="53" spans="1:24" s="55" customFormat="1" ht="12.75" customHeight="1">
      <c r="A53" s="75">
        <v>49</v>
      </c>
      <c r="B53" s="76" t="s">
        <v>385</v>
      </c>
      <c r="C53" s="80" t="s">
        <v>386</v>
      </c>
      <c r="D53" s="181">
        <v>0</v>
      </c>
      <c r="E53" s="181">
        <v>0</v>
      </c>
      <c r="F53" s="181">
        <v>0</v>
      </c>
      <c r="G53" s="181">
        <v>0</v>
      </c>
      <c r="H53" s="181">
        <v>0</v>
      </c>
      <c r="I53" s="181">
        <v>0</v>
      </c>
      <c r="J53" s="181">
        <v>0</v>
      </c>
      <c r="K53" s="181">
        <v>0</v>
      </c>
      <c r="L53" s="181">
        <v>0</v>
      </c>
      <c r="M53" s="181">
        <v>0</v>
      </c>
      <c r="N53" s="181">
        <v>0</v>
      </c>
      <c r="O53" s="181">
        <v>0</v>
      </c>
      <c r="P53" s="181">
        <v>0</v>
      </c>
      <c r="Q53" s="181">
        <v>0</v>
      </c>
      <c r="R53" s="181">
        <v>0</v>
      </c>
      <c r="S53" s="181">
        <v>0</v>
      </c>
      <c r="T53" s="181">
        <v>0</v>
      </c>
      <c r="U53" s="181">
        <v>0</v>
      </c>
      <c r="V53" s="181">
        <v>0</v>
      </c>
      <c r="W53" s="181">
        <v>0</v>
      </c>
      <c r="X53" s="181">
        <v>0</v>
      </c>
    </row>
    <row r="54" spans="1:24" s="55" customFormat="1" ht="12.75" customHeight="1">
      <c r="A54" s="75">
        <v>50</v>
      </c>
      <c r="B54" s="76" t="s">
        <v>387</v>
      </c>
      <c r="C54" s="80" t="s">
        <v>388</v>
      </c>
      <c r="D54" s="181">
        <v>0</v>
      </c>
      <c r="E54" s="181">
        <v>0</v>
      </c>
      <c r="F54" s="181">
        <v>0</v>
      </c>
      <c r="G54" s="181">
        <v>0</v>
      </c>
      <c r="H54" s="181">
        <v>0</v>
      </c>
      <c r="I54" s="181">
        <v>0</v>
      </c>
      <c r="J54" s="181">
        <v>0</v>
      </c>
      <c r="K54" s="181">
        <v>0</v>
      </c>
      <c r="L54" s="181">
        <v>0</v>
      </c>
      <c r="M54" s="181">
        <v>0</v>
      </c>
      <c r="N54" s="181">
        <v>0</v>
      </c>
      <c r="O54" s="181">
        <v>0</v>
      </c>
      <c r="P54" s="181">
        <v>0</v>
      </c>
      <c r="Q54" s="181">
        <v>0</v>
      </c>
      <c r="R54" s="181">
        <v>0</v>
      </c>
      <c r="S54" s="181">
        <v>0</v>
      </c>
      <c r="T54" s="181">
        <v>0</v>
      </c>
      <c r="U54" s="181">
        <v>0</v>
      </c>
      <c r="V54" s="181">
        <v>0</v>
      </c>
      <c r="W54" s="181">
        <v>0</v>
      </c>
      <c r="X54" s="181">
        <v>0</v>
      </c>
    </row>
    <row r="55" spans="1:24" s="55" customFormat="1" ht="12.75" customHeight="1">
      <c r="A55" s="75">
        <v>51</v>
      </c>
      <c r="B55" s="76" t="s">
        <v>389</v>
      </c>
      <c r="C55" s="85" t="s">
        <v>390</v>
      </c>
      <c r="D55" s="181">
        <v>0</v>
      </c>
      <c r="E55" s="181">
        <v>0</v>
      </c>
      <c r="F55" s="181">
        <v>0</v>
      </c>
      <c r="G55" s="181">
        <v>0</v>
      </c>
      <c r="H55" s="181">
        <v>0</v>
      </c>
      <c r="I55" s="181">
        <v>0</v>
      </c>
      <c r="J55" s="181">
        <v>0</v>
      </c>
      <c r="K55" s="181">
        <v>0</v>
      </c>
      <c r="L55" s="181">
        <v>0</v>
      </c>
      <c r="M55" s="181">
        <v>0</v>
      </c>
      <c r="N55" s="181">
        <v>0</v>
      </c>
      <c r="O55" s="181">
        <v>0</v>
      </c>
      <c r="P55" s="181">
        <v>0</v>
      </c>
      <c r="Q55" s="181">
        <v>0</v>
      </c>
      <c r="R55" s="181">
        <v>0</v>
      </c>
      <c r="S55" s="181">
        <v>0</v>
      </c>
      <c r="T55" s="181">
        <v>0</v>
      </c>
      <c r="U55" s="181">
        <v>0</v>
      </c>
      <c r="V55" s="181">
        <v>0</v>
      </c>
      <c r="W55" s="181">
        <v>0</v>
      </c>
      <c r="X55" s="181">
        <v>0</v>
      </c>
    </row>
    <row r="56" spans="1:24" s="55" customFormat="1" ht="12.75" customHeight="1">
      <c r="A56" s="75">
        <v>52</v>
      </c>
      <c r="B56" s="76" t="s">
        <v>391</v>
      </c>
      <c r="C56" s="80" t="s">
        <v>392</v>
      </c>
      <c r="D56" s="181">
        <v>0</v>
      </c>
      <c r="E56" s="181">
        <v>0</v>
      </c>
      <c r="F56" s="181">
        <v>0</v>
      </c>
      <c r="G56" s="181">
        <v>0</v>
      </c>
      <c r="H56" s="181">
        <v>0</v>
      </c>
      <c r="I56" s="181">
        <v>0</v>
      </c>
      <c r="J56" s="181">
        <v>0</v>
      </c>
      <c r="K56" s="181">
        <v>0</v>
      </c>
      <c r="L56" s="181">
        <v>0</v>
      </c>
      <c r="M56" s="181">
        <v>0</v>
      </c>
      <c r="N56" s="181">
        <v>0</v>
      </c>
      <c r="O56" s="181">
        <v>0</v>
      </c>
      <c r="P56" s="181">
        <v>0</v>
      </c>
      <c r="Q56" s="181">
        <v>0</v>
      </c>
      <c r="R56" s="181">
        <v>0</v>
      </c>
      <c r="S56" s="181">
        <v>0</v>
      </c>
      <c r="T56" s="181">
        <v>0</v>
      </c>
      <c r="U56" s="181">
        <v>0</v>
      </c>
      <c r="V56" s="181">
        <v>0</v>
      </c>
      <c r="W56" s="181">
        <v>0</v>
      </c>
      <c r="X56" s="181">
        <v>0</v>
      </c>
    </row>
    <row r="57" spans="1:24" s="55" customFormat="1" ht="12.75" customHeight="1">
      <c r="A57" s="75">
        <v>53</v>
      </c>
      <c r="B57" s="76" t="s">
        <v>393</v>
      </c>
      <c r="C57" s="80" t="s">
        <v>394</v>
      </c>
      <c r="D57" s="181">
        <v>0</v>
      </c>
      <c r="E57" s="181">
        <v>0</v>
      </c>
      <c r="F57" s="181">
        <v>0</v>
      </c>
      <c r="G57" s="181">
        <v>0</v>
      </c>
      <c r="H57" s="181">
        <v>0</v>
      </c>
      <c r="I57" s="181">
        <v>0</v>
      </c>
      <c r="J57" s="181">
        <v>0</v>
      </c>
      <c r="K57" s="181">
        <v>0</v>
      </c>
      <c r="L57" s="181">
        <v>0</v>
      </c>
      <c r="M57" s="181">
        <v>0</v>
      </c>
      <c r="N57" s="181">
        <v>0</v>
      </c>
      <c r="O57" s="181">
        <v>0</v>
      </c>
      <c r="P57" s="181">
        <v>0</v>
      </c>
      <c r="Q57" s="181">
        <v>0</v>
      </c>
      <c r="R57" s="181">
        <v>0</v>
      </c>
      <c r="S57" s="181">
        <v>0</v>
      </c>
      <c r="T57" s="181">
        <v>0</v>
      </c>
      <c r="U57" s="181">
        <v>0</v>
      </c>
      <c r="V57" s="181">
        <v>0</v>
      </c>
      <c r="W57" s="181">
        <v>0</v>
      </c>
      <c r="X57" s="181">
        <v>0</v>
      </c>
    </row>
    <row r="58" spans="1:24" s="55" customFormat="1" ht="12.75" customHeight="1">
      <c r="A58" s="75">
        <v>54</v>
      </c>
      <c r="B58" s="76" t="s">
        <v>395</v>
      </c>
      <c r="C58" s="80" t="s">
        <v>396</v>
      </c>
      <c r="D58" s="181">
        <v>0</v>
      </c>
      <c r="E58" s="181">
        <v>0</v>
      </c>
      <c r="F58" s="181">
        <v>0</v>
      </c>
      <c r="G58" s="181">
        <v>0</v>
      </c>
      <c r="H58" s="181">
        <v>0</v>
      </c>
      <c r="I58" s="181">
        <v>0</v>
      </c>
      <c r="J58" s="181">
        <v>0</v>
      </c>
      <c r="K58" s="181">
        <v>0</v>
      </c>
      <c r="L58" s="181">
        <v>0</v>
      </c>
      <c r="M58" s="181">
        <v>0</v>
      </c>
      <c r="N58" s="181">
        <v>0</v>
      </c>
      <c r="O58" s="181">
        <v>0</v>
      </c>
      <c r="P58" s="181">
        <v>0</v>
      </c>
      <c r="Q58" s="181">
        <v>0</v>
      </c>
      <c r="R58" s="181">
        <v>0</v>
      </c>
      <c r="S58" s="181">
        <v>0</v>
      </c>
      <c r="T58" s="181">
        <v>0</v>
      </c>
      <c r="U58" s="181">
        <v>0</v>
      </c>
      <c r="V58" s="181">
        <v>0</v>
      </c>
      <c r="W58" s="181">
        <v>0</v>
      </c>
      <c r="X58" s="181">
        <v>0</v>
      </c>
    </row>
    <row r="59" spans="1:24" s="55" customFormat="1" ht="12.75" customHeight="1">
      <c r="A59" s="75">
        <v>55</v>
      </c>
      <c r="B59" s="76" t="s">
        <v>397</v>
      </c>
      <c r="C59" s="80" t="s">
        <v>398</v>
      </c>
      <c r="D59" s="181">
        <v>0</v>
      </c>
      <c r="E59" s="181">
        <v>0</v>
      </c>
      <c r="F59" s="181">
        <v>0</v>
      </c>
      <c r="G59" s="181">
        <v>0</v>
      </c>
      <c r="H59" s="181">
        <v>0</v>
      </c>
      <c r="I59" s="181">
        <v>0</v>
      </c>
      <c r="J59" s="181">
        <v>0</v>
      </c>
      <c r="K59" s="181">
        <v>0</v>
      </c>
      <c r="L59" s="181">
        <v>0</v>
      </c>
      <c r="M59" s="181">
        <v>0</v>
      </c>
      <c r="N59" s="181">
        <v>0</v>
      </c>
      <c r="O59" s="181">
        <v>0</v>
      </c>
      <c r="P59" s="181">
        <v>0</v>
      </c>
      <c r="Q59" s="181">
        <v>0</v>
      </c>
      <c r="R59" s="181">
        <v>0</v>
      </c>
      <c r="S59" s="181">
        <v>0</v>
      </c>
      <c r="T59" s="181">
        <v>0</v>
      </c>
      <c r="U59" s="181">
        <v>0</v>
      </c>
      <c r="V59" s="181">
        <v>0</v>
      </c>
      <c r="W59" s="181">
        <v>0</v>
      </c>
      <c r="X59" s="181">
        <v>0</v>
      </c>
    </row>
    <row r="60" spans="1:24" s="55" customFormat="1" ht="12.75" customHeight="1">
      <c r="A60" s="75">
        <v>56</v>
      </c>
      <c r="B60" s="76" t="s">
        <v>399</v>
      </c>
      <c r="C60" s="80" t="s">
        <v>400</v>
      </c>
      <c r="D60" s="181">
        <v>0</v>
      </c>
      <c r="E60" s="181">
        <v>0</v>
      </c>
      <c r="F60" s="181">
        <v>0</v>
      </c>
      <c r="G60" s="181">
        <v>0</v>
      </c>
      <c r="H60" s="181">
        <v>0</v>
      </c>
      <c r="I60" s="181">
        <v>0</v>
      </c>
      <c r="J60" s="181">
        <v>0</v>
      </c>
      <c r="K60" s="181">
        <v>0</v>
      </c>
      <c r="L60" s="181">
        <v>0</v>
      </c>
      <c r="M60" s="181">
        <v>0</v>
      </c>
      <c r="N60" s="181">
        <v>0</v>
      </c>
      <c r="O60" s="181">
        <v>0</v>
      </c>
      <c r="P60" s="181">
        <v>0</v>
      </c>
      <c r="Q60" s="181">
        <v>0</v>
      </c>
      <c r="R60" s="181">
        <v>0</v>
      </c>
      <c r="S60" s="181">
        <v>0</v>
      </c>
      <c r="T60" s="181">
        <v>0</v>
      </c>
      <c r="U60" s="181">
        <v>0</v>
      </c>
      <c r="V60" s="181">
        <v>0</v>
      </c>
      <c r="W60" s="181">
        <v>0</v>
      </c>
      <c r="X60" s="181">
        <v>0</v>
      </c>
    </row>
    <row r="61" spans="1:24" s="55" customFormat="1" ht="12.75" customHeight="1">
      <c r="A61" s="75">
        <v>57</v>
      </c>
      <c r="B61" s="76" t="s">
        <v>401</v>
      </c>
      <c r="C61" s="80" t="s">
        <v>402</v>
      </c>
      <c r="D61" s="181">
        <v>0</v>
      </c>
      <c r="E61" s="181">
        <v>0</v>
      </c>
      <c r="F61" s="181">
        <v>0</v>
      </c>
      <c r="G61" s="181">
        <v>0</v>
      </c>
      <c r="H61" s="181">
        <v>0</v>
      </c>
      <c r="I61" s="181">
        <v>0</v>
      </c>
      <c r="J61" s="181">
        <v>0</v>
      </c>
      <c r="K61" s="181">
        <v>0</v>
      </c>
      <c r="L61" s="181">
        <v>0</v>
      </c>
      <c r="M61" s="181">
        <v>0</v>
      </c>
      <c r="N61" s="181">
        <v>0</v>
      </c>
      <c r="O61" s="181">
        <v>0</v>
      </c>
      <c r="P61" s="181">
        <v>0</v>
      </c>
      <c r="Q61" s="181">
        <v>0</v>
      </c>
      <c r="R61" s="181">
        <v>0</v>
      </c>
      <c r="S61" s="181">
        <v>0</v>
      </c>
      <c r="T61" s="181">
        <v>0</v>
      </c>
      <c r="U61" s="181">
        <v>0</v>
      </c>
      <c r="V61" s="181">
        <v>0</v>
      </c>
      <c r="W61" s="181">
        <v>0</v>
      </c>
      <c r="X61" s="181">
        <v>0</v>
      </c>
    </row>
    <row r="62" spans="1:24" s="55" customFormat="1" ht="12.75" customHeight="1">
      <c r="A62" s="75">
        <v>58</v>
      </c>
      <c r="B62" s="76" t="s">
        <v>403</v>
      </c>
      <c r="C62" s="85" t="s">
        <v>404</v>
      </c>
      <c r="D62" s="181">
        <v>0</v>
      </c>
      <c r="E62" s="181">
        <v>0</v>
      </c>
      <c r="F62" s="181">
        <v>0</v>
      </c>
      <c r="G62" s="181">
        <v>0</v>
      </c>
      <c r="H62" s="181">
        <v>0</v>
      </c>
      <c r="I62" s="181">
        <v>0</v>
      </c>
      <c r="J62" s="181">
        <v>0</v>
      </c>
      <c r="K62" s="181">
        <v>0</v>
      </c>
      <c r="L62" s="181">
        <v>0</v>
      </c>
      <c r="M62" s="181">
        <v>0</v>
      </c>
      <c r="N62" s="181">
        <v>0</v>
      </c>
      <c r="O62" s="181">
        <v>0</v>
      </c>
      <c r="P62" s="181">
        <v>0</v>
      </c>
      <c r="Q62" s="181">
        <v>0</v>
      </c>
      <c r="R62" s="181">
        <v>0</v>
      </c>
      <c r="S62" s="181">
        <v>0</v>
      </c>
      <c r="T62" s="181">
        <v>0</v>
      </c>
      <c r="U62" s="181">
        <v>0</v>
      </c>
      <c r="V62" s="181">
        <v>0</v>
      </c>
      <c r="W62" s="181">
        <v>0</v>
      </c>
      <c r="X62" s="181">
        <v>0</v>
      </c>
    </row>
    <row r="63" spans="1:24" s="55" customFormat="1" ht="12.75" customHeight="1">
      <c r="A63" s="75">
        <v>59</v>
      </c>
      <c r="B63" s="76" t="s">
        <v>405</v>
      </c>
      <c r="C63" s="85" t="s">
        <v>406</v>
      </c>
      <c r="D63" s="181">
        <v>0</v>
      </c>
      <c r="E63" s="181">
        <v>0</v>
      </c>
      <c r="F63" s="181">
        <v>0</v>
      </c>
      <c r="G63" s="181">
        <v>0</v>
      </c>
      <c r="H63" s="181">
        <v>0</v>
      </c>
      <c r="I63" s="181">
        <v>0</v>
      </c>
      <c r="J63" s="181">
        <v>0</v>
      </c>
      <c r="K63" s="181">
        <v>0</v>
      </c>
      <c r="L63" s="181">
        <v>0</v>
      </c>
      <c r="M63" s="181">
        <v>0</v>
      </c>
      <c r="N63" s="181">
        <v>0</v>
      </c>
      <c r="O63" s="181">
        <v>0</v>
      </c>
      <c r="P63" s="181">
        <v>0</v>
      </c>
      <c r="Q63" s="181">
        <v>0</v>
      </c>
      <c r="R63" s="181">
        <v>0</v>
      </c>
      <c r="S63" s="181">
        <v>0</v>
      </c>
      <c r="T63" s="181">
        <v>0</v>
      </c>
      <c r="U63" s="181">
        <v>0</v>
      </c>
      <c r="V63" s="181">
        <v>0</v>
      </c>
      <c r="W63" s="181">
        <v>0</v>
      </c>
      <c r="X63" s="181">
        <v>0</v>
      </c>
    </row>
    <row r="64" spans="1:24" s="55" customFormat="1" ht="12.75" customHeight="1">
      <c r="A64" s="75">
        <v>60</v>
      </c>
      <c r="B64" s="76" t="s">
        <v>407</v>
      </c>
      <c r="C64" s="85" t="s">
        <v>408</v>
      </c>
      <c r="D64" s="181">
        <v>0</v>
      </c>
      <c r="E64" s="181">
        <v>0</v>
      </c>
      <c r="F64" s="181">
        <v>0</v>
      </c>
      <c r="G64" s="181">
        <v>0</v>
      </c>
      <c r="H64" s="181">
        <v>0</v>
      </c>
      <c r="I64" s="181">
        <v>0</v>
      </c>
      <c r="J64" s="181">
        <v>0</v>
      </c>
      <c r="K64" s="181">
        <v>0</v>
      </c>
      <c r="L64" s="181">
        <v>0</v>
      </c>
      <c r="M64" s="181">
        <v>0</v>
      </c>
      <c r="N64" s="181">
        <v>0</v>
      </c>
      <c r="O64" s="181">
        <v>0</v>
      </c>
      <c r="P64" s="181">
        <v>0</v>
      </c>
      <c r="Q64" s="181">
        <v>0</v>
      </c>
      <c r="R64" s="181">
        <v>0</v>
      </c>
      <c r="S64" s="181">
        <v>0</v>
      </c>
      <c r="T64" s="181">
        <v>0</v>
      </c>
      <c r="U64" s="181">
        <v>0</v>
      </c>
      <c r="V64" s="181">
        <v>0</v>
      </c>
      <c r="W64" s="181">
        <v>0</v>
      </c>
      <c r="X64" s="181">
        <v>0</v>
      </c>
    </row>
    <row r="65" spans="1:24" s="55" customFormat="1" ht="12.75" customHeight="1">
      <c r="A65" s="75">
        <v>61</v>
      </c>
      <c r="B65" s="76" t="s">
        <v>409</v>
      </c>
      <c r="C65" s="85" t="s">
        <v>410</v>
      </c>
      <c r="D65" s="181">
        <v>0</v>
      </c>
      <c r="E65" s="181">
        <v>0</v>
      </c>
      <c r="F65" s="181">
        <v>0</v>
      </c>
      <c r="G65" s="181">
        <v>0</v>
      </c>
      <c r="H65" s="181">
        <v>0</v>
      </c>
      <c r="I65" s="181">
        <v>0</v>
      </c>
      <c r="J65" s="181">
        <v>0</v>
      </c>
      <c r="K65" s="181">
        <v>0</v>
      </c>
      <c r="L65" s="181">
        <v>0</v>
      </c>
      <c r="M65" s="181">
        <v>0</v>
      </c>
      <c r="N65" s="181">
        <v>0</v>
      </c>
      <c r="O65" s="181">
        <v>0</v>
      </c>
      <c r="P65" s="181">
        <v>0</v>
      </c>
      <c r="Q65" s="181">
        <v>0</v>
      </c>
      <c r="R65" s="181">
        <v>0</v>
      </c>
      <c r="S65" s="181">
        <v>0</v>
      </c>
      <c r="T65" s="181">
        <v>0</v>
      </c>
      <c r="U65" s="181">
        <v>0</v>
      </c>
      <c r="V65" s="181">
        <v>0</v>
      </c>
      <c r="W65" s="181">
        <v>0</v>
      </c>
      <c r="X65" s="181">
        <v>0</v>
      </c>
    </row>
    <row r="66" spans="1:24" s="55" customFormat="1" ht="12.75" customHeight="1">
      <c r="A66" s="75">
        <v>62</v>
      </c>
      <c r="B66" s="91" t="s">
        <v>411</v>
      </c>
      <c r="C66" s="85" t="s">
        <v>412</v>
      </c>
      <c r="D66" s="181">
        <v>0</v>
      </c>
      <c r="E66" s="181">
        <v>0</v>
      </c>
      <c r="F66" s="181">
        <v>0</v>
      </c>
      <c r="G66" s="181">
        <v>0</v>
      </c>
      <c r="H66" s="181">
        <v>0</v>
      </c>
      <c r="I66" s="181">
        <v>0</v>
      </c>
      <c r="J66" s="181">
        <v>0</v>
      </c>
      <c r="K66" s="181">
        <v>0</v>
      </c>
      <c r="L66" s="181">
        <v>0</v>
      </c>
      <c r="M66" s="181">
        <v>0</v>
      </c>
      <c r="N66" s="181">
        <v>0</v>
      </c>
      <c r="O66" s="181">
        <v>0</v>
      </c>
      <c r="P66" s="181">
        <v>0</v>
      </c>
      <c r="Q66" s="181">
        <v>0</v>
      </c>
      <c r="R66" s="181">
        <v>0</v>
      </c>
      <c r="S66" s="181">
        <v>0</v>
      </c>
      <c r="T66" s="181">
        <v>0</v>
      </c>
      <c r="U66" s="181">
        <v>0</v>
      </c>
      <c r="V66" s="181">
        <v>0</v>
      </c>
      <c r="W66" s="181">
        <v>0</v>
      </c>
      <c r="X66" s="181">
        <v>0</v>
      </c>
    </row>
    <row r="67" spans="1:24" s="55" customFormat="1" ht="12.75" customHeight="1">
      <c r="A67" s="75">
        <v>63</v>
      </c>
      <c r="B67" s="91" t="s">
        <v>413</v>
      </c>
      <c r="C67" s="85" t="s">
        <v>414</v>
      </c>
      <c r="D67" s="181">
        <v>0</v>
      </c>
      <c r="E67" s="181">
        <v>0</v>
      </c>
      <c r="F67" s="181">
        <v>0</v>
      </c>
      <c r="G67" s="181">
        <v>0</v>
      </c>
      <c r="H67" s="181">
        <v>0</v>
      </c>
      <c r="I67" s="181">
        <v>0</v>
      </c>
      <c r="J67" s="181">
        <v>0</v>
      </c>
      <c r="K67" s="181">
        <v>0</v>
      </c>
      <c r="L67" s="181">
        <v>0</v>
      </c>
      <c r="M67" s="181">
        <v>0</v>
      </c>
      <c r="N67" s="181">
        <v>0</v>
      </c>
      <c r="O67" s="181">
        <v>0</v>
      </c>
      <c r="P67" s="181">
        <v>0</v>
      </c>
      <c r="Q67" s="181">
        <v>0</v>
      </c>
      <c r="R67" s="181">
        <v>0</v>
      </c>
      <c r="S67" s="181">
        <v>0</v>
      </c>
      <c r="T67" s="181">
        <v>0</v>
      </c>
      <c r="U67" s="181">
        <v>0</v>
      </c>
      <c r="V67" s="181">
        <v>0</v>
      </c>
      <c r="W67" s="181">
        <v>0</v>
      </c>
      <c r="X67" s="181">
        <v>0</v>
      </c>
    </row>
    <row r="68" spans="1:24" s="55" customFormat="1" ht="12.75" customHeight="1">
      <c r="A68" s="75">
        <v>64</v>
      </c>
      <c r="B68" s="91" t="s">
        <v>415</v>
      </c>
      <c r="C68" s="85" t="s">
        <v>416</v>
      </c>
      <c r="D68" s="181">
        <v>0</v>
      </c>
      <c r="E68" s="181">
        <v>0</v>
      </c>
      <c r="F68" s="181">
        <v>0</v>
      </c>
      <c r="G68" s="181">
        <v>0</v>
      </c>
      <c r="H68" s="181">
        <v>0</v>
      </c>
      <c r="I68" s="181">
        <v>0</v>
      </c>
      <c r="J68" s="181">
        <v>0</v>
      </c>
      <c r="K68" s="181">
        <v>0</v>
      </c>
      <c r="L68" s="181">
        <v>0</v>
      </c>
      <c r="M68" s="181">
        <v>0</v>
      </c>
      <c r="N68" s="181">
        <v>0</v>
      </c>
      <c r="O68" s="181">
        <v>0</v>
      </c>
      <c r="P68" s="181">
        <v>0</v>
      </c>
      <c r="Q68" s="181">
        <v>0</v>
      </c>
      <c r="R68" s="181">
        <v>0</v>
      </c>
      <c r="S68" s="181">
        <v>0</v>
      </c>
      <c r="T68" s="181">
        <v>0</v>
      </c>
      <c r="U68" s="181">
        <v>0</v>
      </c>
      <c r="V68" s="181">
        <v>0</v>
      </c>
      <c r="W68" s="181">
        <v>0</v>
      </c>
      <c r="X68" s="181">
        <v>0</v>
      </c>
    </row>
    <row r="69" spans="1:24" s="55" customFormat="1" ht="12.75" customHeight="1">
      <c r="A69" s="75">
        <v>65</v>
      </c>
      <c r="B69" s="76" t="s">
        <v>417</v>
      </c>
      <c r="C69" s="85" t="s">
        <v>418</v>
      </c>
      <c r="D69" s="181">
        <v>0</v>
      </c>
      <c r="E69" s="181">
        <v>0</v>
      </c>
      <c r="F69" s="181">
        <v>0</v>
      </c>
      <c r="G69" s="181">
        <v>0</v>
      </c>
      <c r="H69" s="181">
        <v>0</v>
      </c>
      <c r="I69" s="181">
        <v>0</v>
      </c>
      <c r="J69" s="181">
        <v>0</v>
      </c>
      <c r="K69" s="181">
        <v>0</v>
      </c>
      <c r="L69" s="181">
        <v>0</v>
      </c>
      <c r="M69" s="181">
        <v>0</v>
      </c>
      <c r="N69" s="181">
        <v>0</v>
      </c>
      <c r="O69" s="181">
        <v>0</v>
      </c>
      <c r="P69" s="181">
        <v>0</v>
      </c>
      <c r="Q69" s="181">
        <v>0</v>
      </c>
      <c r="R69" s="181">
        <v>0</v>
      </c>
      <c r="S69" s="181">
        <v>0</v>
      </c>
      <c r="T69" s="181">
        <v>0</v>
      </c>
      <c r="U69" s="181">
        <v>0</v>
      </c>
      <c r="V69" s="181">
        <v>0</v>
      </c>
      <c r="W69" s="181">
        <v>0</v>
      </c>
      <c r="X69" s="181">
        <v>0</v>
      </c>
    </row>
    <row r="70" spans="1:24" s="55" customFormat="1" ht="12.75" customHeight="1">
      <c r="A70" s="75">
        <v>66</v>
      </c>
      <c r="B70" s="76" t="s">
        <v>419</v>
      </c>
      <c r="C70" s="85" t="s">
        <v>420</v>
      </c>
      <c r="D70" s="181">
        <v>0</v>
      </c>
      <c r="E70" s="181">
        <v>0</v>
      </c>
      <c r="F70" s="181">
        <v>0</v>
      </c>
      <c r="G70" s="181">
        <v>0</v>
      </c>
      <c r="H70" s="181">
        <v>0</v>
      </c>
      <c r="I70" s="181">
        <v>0</v>
      </c>
      <c r="J70" s="181">
        <v>0</v>
      </c>
      <c r="K70" s="181">
        <v>0</v>
      </c>
      <c r="L70" s="181">
        <v>0</v>
      </c>
      <c r="M70" s="181">
        <v>0</v>
      </c>
      <c r="N70" s="181">
        <v>0</v>
      </c>
      <c r="O70" s="181">
        <v>0</v>
      </c>
      <c r="P70" s="181">
        <v>0</v>
      </c>
      <c r="Q70" s="181">
        <v>0</v>
      </c>
      <c r="R70" s="181">
        <v>0</v>
      </c>
      <c r="S70" s="181">
        <v>0</v>
      </c>
      <c r="T70" s="181">
        <v>0</v>
      </c>
      <c r="U70" s="181">
        <v>0</v>
      </c>
      <c r="V70" s="181">
        <v>0</v>
      </c>
      <c r="W70" s="181">
        <v>0</v>
      </c>
      <c r="X70" s="181">
        <v>0</v>
      </c>
    </row>
    <row r="71" spans="1:24" s="55" customFormat="1" ht="12.75" customHeight="1">
      <c r="A71" s="75">
        <v>67</v>
      </c>
      <c r="B71" s="91" t="s">
        <v>421</v>
      </c>
      <c r="C71" s="83" t="s">
        <v>422</v>
      </c>
      <c r="D71" s="181">
        <v>0</v>
      </c>
      <c r="E71" s="181">
        <v>0</v>
      </c>
      <c r="F71" s="181">
        <v>0</v>
      </c>
      <c r="G71" s="181">
        <v>0</v>
      </c>
      <c r="H71" s="181">
        <v>0</v>
      </c>
      <c r="I71" s="181">
        <v>0</v>
      </c>
      <c r="J71" s="181">
        <v>0</v>
      </c>
      <c r="K71" s="181">
        <v>0</v>
      </c>
      <c r="L71" s="181">
        <v>0</v>
      </c>
      <c r="M71" s="181">
        <v>0</v>
      </c>
      <c r="N71" s="181">
        <v>0</v>
      </c>
      <c r="O71" s="181">
        <v>0</v>
      </c>
      <c r="P71" s="181">
        <v>0</v>
      </c>
      <c r="Q71" s="181">
        <v>0</v>
      </c>
      <c r="R71" s="181">
        <v>0</v>
      </c>
      <c r="S71" s="181">
        <v>0</v>
      </c>
      <c r="T71" s="181">
        <v>0</v>
      </c>
      <c r="U71" s="181">
        <v>0</v>
      </c>
      <c r="V71" s="181">
        <v>0</v>
      </c>
      <c r="W71" s="181">
        <v>0</v>
      </c>
      <c r="X71" s="181">
        <v>0</v>
      </c>
    </row>
    <row r="72" spans="1:24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4" s="55" customFormat="1" ht="12.75" customHeight="1">
      <c r="A73" s="75">
        <v>69</v>
      </c>
      <c r="B73" s="93"/>
      <c r="C73" s="96" t="s">
        <v>423</v>
      </c>
      <c r="D73" s="181">
        <v>8379.3203613279766</v>
      </c>
      <c r="E73" s="181">
        <v>7717.5990284974469</v>
      </c>
      <c r="F73" s="181">
        <v>8342.8034650972331</v>
      </c>
      <c r="G73" s="181">
        <v>8945.7928305854693</v>
      </c>
      <c r="H73" s="181">
        <v>9108.3423654363796</v>
      </c>
      <c r="I73" s="181">
        <v>8049.7959737503606</v>
      </c>
      <c r="J73" s="181">
        <v>9143.6322798721048</v>
      </c>
      <c r="K73" s="181">
        <v>9815.675992329041</v>
      </c>
      <c r="L73" s="181">
        <v>9123.4231512188126</v>
      </c>
      <c r="M73" s="181">
        <v>9426.9425792301899</v>
      </c>
      <c r="N73" s="181">
        <v>9663.6455744524192</v>
      </c>
      <c r="O73" s="181">
        <v>9886.561723517003</v>
      </c>
      <c r="P73" s="181">
        <v>9988.3237848656972</v>
      </c>
      <c r="Q73" s="181">
        <v>10170.188893468438</v>
      </c>
      <c r="R73" s="181">
        <v>10723.668799556322</v>
      </c>
      <c r="S73" s="181">
        <v>10280.958879201244</v>
      </c>
      <c r="T73" s="181">
        <v>10529.936147230612</v>
      </c>
      <c r="U73" s="181">
        <v>10729.717583847687</v>
      </c>
      <c r="V73" s="181">
        <v>10762.838188799227</v>
      </c>
      <c r="W73" s="181">
        <v>10902.316775571842</v>
      </c>
      <c r="X73" s="81">
        <v>69</v>
      </c>
    </row>
    <row r="74" spans="1:24" ht="15" customHeight="1">
      <c r="A74" s="185" t="s">
        <v>619</v>
      </c>
      <c r="B74" s="104"/>
    </row>
    <row r="75" spans="1:24" ht="12.95" customHeight="1">
      <c r="A75" s="105" t="s">
        <v>445</v>
      </c>
      <c r="C75" s="105"/>
    </row>
    <row r="76" spans="1:24" ht="12" customHeight="1">
      <c r="B76" s="105"/>
      <c r="C76" s="105"/>
    </row>
    <row r="77" spans="1:24" ht="12" customHeight="1">
      <c r="B77" s="108"/>
      <c r="C77" s="109"/>
    </row>
    <row r="78" spans="1:24" s="107" customFormat="1" ht="12" customHeight="1">
      <c r="B78" s="130"/>
      <c r="C78" s="131"/>
      <c r="D78" s="106"/>
      <c r="E78" s="106"/>
      <c r="F78" s="106"/>
      <c r="G78" s="106"/>
      <c r="H78" s="106"/>
      <c r="I78" s="106"/>
      <c r="J78" s="106"/>
      <c r="K78" s="106"/>
      <c r="L78" s="106"/>
      <c r="M78" s="106"/>
      <c r="N78" s="106"/>
      <c r="O78" s="106"/>
      <c r="P78" s="106"/>
      <c r="Q78" s="106"/>
      <c r="R78" s="106"/>
      <c r="S78" s="106"/>
      <c r="T78" s="106"/>
      <c r="U78" s="106"/>
      <c r="V78" s="106"/>
      <c r="W78" s="106"/>
    </row>
    <row r="79" spans="1:24" ht="12" customHeight="1">
      <c r="B79" s="108"/>
      <c r="C79" s="109"/>
    </row>
    <row r="80" spans="1:24" ht="12" customHeight="1">
      <c r="B80" s="108"/>
      <c r="C80" s="109"/>
    </row>
    <row r="81" spans="2:23" ht="12" customHeight="1">
      <c r="B81" s="108"/>
      <c r="C81" s="109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</row>
    <row r="82" spans="2:23" ht="12" customHeight="1">
      <c r="B82" s="108"/>
      <c r="C82" s="109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</row>
    <row r="83" spans="2:23" ht="12" customHeight="1">
      <c r="B83" s="108"/>
      <c r="C83" s="109"/>
    </row>
    <row r="84" spans="2:23" ht="12" customHeight="1">
      <c r="B84" s="108"/>
    </row>
    <row r="85" spans="2:23" ht="12" customHeight="1">
      <c r="B85" s="108"/>
    </row>
    <row r="86" spans="2:23" ht="12" customHeight="1">
      <c r="B86" s="108"/>
    </row>
    <row r="87" spans="2:23" ht="15" customHeight="1">
      <c r="B87" s="108"/>
    </row>
    <row r="88" spans="2:23" ht="15" customHeight="1">
      <c r="B88" s="108"/>
    </row>
    <row r="89" spans="2:23" ht="15" customHeight="1">
      <c r="B89" s="108"/>
    </row>
    <row r="90" spans="2:23" ht="15" customHeight="1">
      <c r="B90" s="108"/>
    </row>
    <row r="91" spans="2:23" ht="15" customHeight="1">
      <c r="B91" s="108"/>
      <c r="C91" s="109"/>
    </row>
    <row r="92" spans="2:23" ht="15" customHeight="1">
      <c r="B92" s="108"/>
      <c r="C92" s="109"/>
    </row>
    <row r="93" spans="2:23" ht="15" customHeight="1">
      <c r="B93" s="108"/>
      <c r="C93" s="109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C183" s="109"/>
    </row>
    <row r="184" spans="2:3" ht="15" customHeight="1"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3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2.7109375" style="72" customWidth="1"/>
    <col min="4" max="8" width="10.7109375" style="72" hidden="1" customWidth="1"/>
    <col min="9" max="9" width="9.7109375" style="72" customWidth="1"/>
    <col min="10" max="13" width="10.7109375" style="72" hidden="1" customWidth="1"/>
    <col min="14" max="14" width="9.7109375" style="72" customWidth="1"/>
    <col min="15" max="18" width="10.7109375" style="72" hidden="1" customWidth="1"/>
    <col min="19" max="23" width="9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640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639</v>
      </c>
      <c r="B2" s="67"/>
      <c r="C2" s="67"/>
      <c r="E2" s="69"/>
      <c r="F2" s="69"/>
      <c r="G2" s="69"/>
      <c r="J2" s="71"/>
      <c r="K2" s="67"/>
    </row>
    <row r="3" spans="1:25" ht="20.100000000000001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0</v>
      </c>
      <c r="E5" s="181">
        <v>0</v>
      </c>
      <c r="F5" s="181">
        <v>0</v>
      </c>
      <c r="G5" s="181">
        <v>0</v>
      </c>
      <c r="H5" s="181">
        <v>0</v>
      </c>
      <c r="I5" s="181">
        <v>0</v>
      </c>
      <c r="J5" s="181">
        <v>0</v>
      </c>
      <c r="K5" s="181">
        <v>0</v>
      </c>
      <c r="L5" s="181">
        <v>0</v>
      </c>
      <c r="M5" s="181">
        <v>0</v>
      </c>
      <c r="N5" s="181">
        <v>0</v>
      </c>
      <c r="O5" s="181">
        <v>0</v>
      </c>
      <c r="P5" s="181">
        <v>0</v>
      </c>
      <c r="Q5" s="181">
        <v>0</v>
      </c>
      <c r="R5" s="181">
        <v>0</v>
      </c>
      <c r="S5" s="181">
        <v>0</v>
      </c>
      <c r="T5" s="181">
        <v>0</v>
      </c>
      <c r="U5" s="181">
        <v>0</v>
      </c>
      <c r="V5" s="181">
        <v>0</v>
      </c>
      <c r="W5" s="181">
        <v>0</v>
      </c>
      <c r="X5" s="181">
        <v>0</v>
      </c>
    </row>
    <row r="6" spans="1:25" s="55" customFormat="1" ht="12.75" customHeight="1">
      <c r="A6" s="75">
        <v>2</v>
      </c>
      <c r="B6" s="76" t="s">
        <v>292</v>
      </c>
      <c r="C6" s="80" t="s">
        <v>293</v>
      </c>
      <c r="D6" s="181">
        <v>0</v>
      </c>
      <c r="E6" s="181">
        <v>0</v>
      </c>
      <c r="F6" s="181">
        <v>0</v>
      </c>
      <c r="G6" s="181">
        <v>0</v>
      </c>
      <c r="H6" s="181">
        <v>0</v>
      </c>
      <c r="I6" s="181">
        <v>0</v>
      </c>
      <c r="J6" s="181">
        <v>0</v>
      </c>
      <c r="K6" s="181">
        <v>0</v>
      </c>
      <c r="L6" s="181">
        <v>0</v>
      </c>
      <c r="M6" s="181">
        <v>0</v>
      </c>
      <c r="N6" s="181">
        <v>0</v>
      </c>
      <c r="O6" s="181">
        <v>0</v>
      </c>
      <c r="P6" s="181">
        <v>0</v>
      </c>
      <c r="Q6" s="181">
        <v>0</v>
      </c>
      <c r="R6" s="181">
        <v>0</v>
      </c>
      <c r="S6" s="181">
        <v>0</v>
      </c>
      <c r="T6" s="181">
        <v>0</v>
      </c>
      <c r="U6" s="181">
        <v>0</v>
      </c>
      <c r="V6" s="181">
        <v>0</v>
      </c>
      <c r="W6" s="181">
        <v>0</v>
      </c>
      <c r="X6" s="181">
        <v>0</v>
      </c>
    </row>
    <row r="7" spans="1:25" s="55" customFormat="1" ht="12.75" customHeight="1">
      <c r="A7" s="75">
        <v>3</v>
      </c>
      <c r="B7" s="76" t="s">
        <v>294</v>
      </c>
      <c r="C7" s="80" t="s">
        <v>295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181">
        <v>0</v>
      </c>
      <c r="V7" s="181">
        <v>0</v>
      </c>
      <c r="W7" s="181">
        <v>0</v>
      </c>
      <c r="X7" s="181">
        <v>0</v>
      </c>
      <c r="Y7" s="82"/>
    </row>
    <row r="8" spans="1:25" s="55" customFormat="1" ht="12.75" customHeight="1">
      <c r="A8" s="75">
        <v>4</v>
      </c>
      <c r="B8" s="76" t="s">
        <v>296</v>
      </c>
      <c r="C8" s="80" t="s">
        <v>297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  <c r="W8" s="181">
        <v>0</v>
      </c>
      <c r="X8" s="181">
        <v>0</v>
      </c>
    </row>
    <row r="9" spans="1:25" s="55" customFormat="1" ht="12.75" customHeight="1">
      <c r="A9" s="75">
        <v>5</v>
      </c>
      <c r="B9" s="76" t="s">
        <v>298</v>
      </c>
      <c r="C9" s="83" t="s">
        <v>299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  <c r="U9" s="181">
        <v>0</v>
      </c>
      <c r="V9" s="181">
        <v>0</v>
      </c>
      <c r="W9" s="181">
        <v>0</v>
      </c>
      <c r="X9" s="181">
        <v>0</v>
      </c>
    </row>
    <row r="10" spans="1:25" s="55" customFormat="1" ht="12.75" customHeight="1">
      <c r="A10" s="75">
        <v>6</v>
      </c>
      <c r="B10" s="76" t="s">
        <v>300</v>
      </c>
      <c r="C10" s="84" t="s">
        <v>301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  <c r="U10" s="181">
        <v>0</v>
      </c>
      <c r="V10" s="181">
        <v>0</v>
      </c>
      <c r="W10" s="181">
        <v>0</v>
      </c>
      <c r="X10" s="181">
        <v>0</v>
      </c>
    </row>
    <row r="11" spans="1:25" s="55" customFormat="1" ht="12.75" customHeight="1">
      <c r="A11" s="75">
        <v>7</v>
      </c>
      <c r="B11" s="76" t="s">
        <v>302</v>
      </c>
      <c r="C11" s="80" t="s">
        <v>303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0</v>
      </c>
      <c r="U11" s="181">
        <v>0</v>
      </c>
      <c r="V11" s="181">
        <v>0</v>
      </c>
      <c r="W11" s="181">
        <v>0</v>
      </c>
      <c r="X11" s="181">
        <v>0</v>
      </c>
    </row>
    <row r="12" spans="1:25" s="55" customFormat="1" ht="12.75" customHeight="1">
      <c r="A12" s="75">
        <v>8</v>
      </c>
      <c r="B12" s="76" t="s">
        <v>304</v>
      </c>
      <c r="C12" s="80" t="s">
        <v>305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  <c r="U12" s="181">
        <v>0</v>
      </c>
      <c r="V12" s="181">
        <v>0</v>
      </c>
      <c r="W12" s="181">
        <v>0</v>
      </c>
      <c r="X12" s="181">
        <v>0</v>
      </c>
    </row>
    <row r="13" spans="1:25" s="55" customFormat="1" ht="12.75" customHeight="1">
      <c r="A13" s="75">
        <v>9</v>
      </c>
      <c r="B13" s="76" t="s">
        <v>306</v>
      </c>
      <c r="C13" s="85" t="s">
        <v>307</v>
      </c>
      <c r="D13" s="181">
        <v>2065.8096666431002</v>
      </c>
      <c r="E13" s="181">
        <v>1998.3053333461999</v>
      </c>
      <c r="F13" s="181">
        <v>1584.1514596959701</v>
      </c>
      <c r="G13" s="181">
        <v>1690.34897234752</v>
      </c>
      <c r="H13" s="181">
        <v>1378.3451417133499</v>
      </c>
      <c r="I13" s="181">
        <v>842.11643382998989</v>
      </c>
      <c r="J13" s="181">
        <v>750.7864404805099</v>
      </c>
      <c r="K13" s="181">
        <v>827.04039163817993</v>
      </c>
      <c r="L13" s="181">
        <v>893.50038999999981</v>
      </c>
      <c r="M13" s="181">
        <v>851.91690479999988</v>
      </c>
      <c r="N13" s="181">
        <v>702.51353219999987</v>
      </c>
      <c r="O13" s="181">
        <v>528.35457759999997</v>
      </c>
      <c r="P13" s="181">
        <v>460.9927183392</v>
      </c>
      <c r="Q13" s="181">
        <v>470.18747829999995</v>
      </c>
      <c r="R13" s="181">
        <v>341.71076067245997</v>
      </c>
      <c r="S13" s="181">
        <v>305.42145374053001</v>
      </c>
      <c r="T13" s="181">
        <v>253.07866572911999</v>
      </c>
      <c r="U13" s="181">
        <v>229.54385719638998</v>
      </c>
      <c r="V13" s="181">
        <v>247.39706999999999</v>
      </c>
      <c r="W13" s="181">
        <v>224.96653999999998</v>
      </c>
      <c r="X13" s="181">
        <v>0</v>
      </c>
    </row>
    <row r="14" spans="1:25" s="55" customFormat="1" ht="12.75" customHeight="1">
      <c r="A14" s="75">
        <v>10</v>
      </c>
      <c r="B14" s="76" t="s">
        <v>308</v>
      </c>
      <c r="C14" s="80" t="s">
        <v>309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0</v>
      </c>
      <c r="T14" s="181">
        <v>0</v>
      </c>
      <c r="U14" s="181">
        <v>0</v>
      </c>
      <c r="V14" s="181">
        <v>0</v>
      </c>
      <c r="W14" s="181">
        <v>0</v>
      </c>
      <c r="X14" s="181">
        <v>0</v>
      </c>
    </row>
    <row r="15" spans="1:25" s="55" customFormat="1" ht="12.75" customHeight="1">
      <c r="A15" s="75">
        <v>11</v>
      </c>
      <c r="B15" s="76" t="s">
        <v>310</v>
      </c>
      <c r="C15" s="80" t="s">
        <v>311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181">
        <v>0</v>
      </c>
      <c r="V15" s="181">
        <v>0</v>
      </c>
      <c r="W15" s="181">
        <v>0</v>
      </c>
      <c r="X15" s="181">
        <v>0</v>
      </c>
    </row>
    <row r="16" spans="1:25" s="55" customFormat="1" ht="12.75" customHeight="1">
      <c r="A16" s="75">
        <v>12</v>
      </c>
      <c r="B16" s="76" t="s">
        <v>312</v>
      </c>
      <c r="C16" s="80" t="s">
        <v>313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181">
        <v>0</v>
      </c>
      <c r="V16" s="181">
        <v>0</v>
      </c>
      <c r="W16" s="181">
        <v>0</v>
      </c>
      <c r="X16" s="181">
        <v>0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0</v>
      </c>
      <c r="R17" s="181">
        <v>0</v>
      </c>
      <c r="S17" s="181">
        <v>0</v>
      </c>
      <c r="T17" s="181">
        <v>0</v>
      </c>
      <c r="U17" s="181">
        <v>0</v>
      </c>
      <c r="V17" s="181">
        <v>0</v>
      </c>
      <c r="W17" s="181">
        <v>0</v>
      </c>
      <c r="X17" s="181">
        <v>0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0</v>
      </c>
      <c r="K18" s="181">
        <v>0</v>
      </c>
      <c r="L18" s="181">
        <v>0</v>
      </c>
      <c r="M18" s="181">
        <v>0</v>
      </c>
      <c r="N18" s="181">
        <v>0</v>
      </c>
      <c r="O18" s="181">
        <v>0</v>
      </c>
      <c r="P18" s="181">
        <v>0</v>
      </c>
      <c r="Q18" s="181">
        <v>0</v>
      </c>
      <c r="R18" s="181">
        <v>0</v>
      </c>
      <c r="S18" s="181">
        <v>0</v>
      </c>
      <c r="T18" s="181">
        <v>0</v>
      </c>
      <c r="U18" s="181">
        <v>0</v>
      </c>
      <c r="V18" s="181">
        <v>0</v>
      </c>
      <c r="W18" s="181">
        <v>0</v>
      </c>
      <c r="X18" s="181">
        <v>0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81">
        <v>0</v>
      </c>
      <c r="E19" s="181">
        <v>0</v>
      </c>
      <c r="F19" s="181">
        <v>0</v>
      </c>
      <c r="G19" s="181">
        <v>0</v>
      </c>
      <c r="H19" s="181">
        <v>0</v>
      </c>
      <c r="I19" s="181">
        <v>0</v>
      </c>
      <c r="J19" s="181">
        <v>0</v>
      </c>
      <c r="K19" s="181">
        <v>0</v>
      </c>
      <c r="L19" s="181">
        <v>0</v>
      </c>
      <c r="M19" s="181">
        <v>0</v>
      </c>
      <c r="N19" s="181">
        <v>0</v>
      </c>
      <c r="O19" s="181">
        <v>0</v>
      </c>
      <c r="P19" s="181">
        <v>0</v>
      </c>
      <c r="Q19" s="181">
        <v>0</v>
      </c>
      <c r="R19" s="181">
        <v>0</v>
      </c>
      <c r="S19" s="181">
        <v>0</v>
      </c>
      <c r="T19" s="181">
        <v>0</v>
      </c>
      <c r="U19" s="181">
        <v>0</v>
      </c>
      <c r="V19" s="181">
        <v>0</v>
      </c>
      <c r="W19" s="181">
        <v>0</v>
      </c>
      <c r="X19" s="181">
        <v>0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  <c r="W20" s="181">
        <v>0</v>
      </c>
      <c r="X20" s="181">
        <v>0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  <c r="R21" s="181">
        <v>0</v>
      </c>
      <c r="S21" s="181">
        <v>0</v>
      </c>
      <c r="T21" s="181">
        <v>0</v>
      </c>
      <c r="U21" s="181">
        <v>0</v>
      </c>
      <c r="V21" s="181">
        <v>0</v>
      </c>
      <c r="W21" s="181">
        <v>0</v>
      </c>
      <c r="X21" s="181">
        <v>0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81">
        <v>0</v>
      </c>
      <c r="E22" s="181">
        <v>0</v>
      </c>
      <c r="F22" s="181">
        <v>0</v>
      </c>
      <c r="G22" s="181">
        <v>0</v>
      </c>
      <c r="H22" s="181">
        <v>0</v>
      </c>
      <c r="I22" s="181">
        <v>0</v>
      </c>
      <c r="J22" s="181">
        <v>0</v>
      </c>
      <c r="K22" s="181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  <c r="R22" s="181">
        <v>0</v>
      </c>
      <c r="S22" s="181">
        <v>0</v>
      </c>
      <c r="T22" s="181">
        <v>0</v>
      </c>
      <c r="U22" s="181">
        <v>0</v>
      </c>
      <c r="V22" s="181">
        <v>0</v>
      </c>
      <c r="W22" s="181">
        <v>0</v>
      </c>
      <c r="X22" s="181">
        <v>0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0</v>
      </c>
      <c r="W23" s="181">
        <v>0</v>
      </c>
      <c r="X23" s="181">
        <v>0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  <c r="W24" s="181">
        <v>0</v>
      </c>
      <c r="X24" s="181">
        <v>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81">
        <v>0</v>
      </c>
      <c r="E25" s="181">
        <v>0</v>
      </c>
      <c r="F25" s="181">
        <v>0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81">
        <v>0</v>
      </c>
      <c r="M25" s="181">
        <v>0</v>
      </c>
      <c r="N25" s="181">
        <v>0</v>
      </c>
      <c r="O25" s="181">
        <v>0</v>
      </c>
      <c r="P25" s="181">
        <v>0</v>
      </c>
      <c r="Q25" s="181">
        <v>0</v>
      </c>
      <c r="R25" s="181">
        <v>0</v>
      </c>
      <c r="S25" s="181">
        <v>0</v>
      </c>
      <c r="T25" s="181">
        <v>0</v>
      </c>
      <c r="U25" s="181">
        <v>0</v>
      </c>
      <c r="V25" s="181">
        <v>0</v>
      </c>
      <c r="W25" s="181">
        <v>0</v>
      </c>
      <c r="X25" s="181">
        <v>0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81">
        <v>0</v>
      </c>
      <c r="E26" s="181">
        <v>0</v>
      </c>
      <c r="F26" s="181">
        <v>0</v>
      </c>
      <c r="G26" s="181">
        <v>0</v>
      </c>
      <c r="H26" s="181">
        <v>0</v>
      </c>
      <c r="I26" s="181">
        <v>0</v>
      </c>
      <c r="J26" s="181">
        <v>0</v>
      </c>
      <c r="K26" s="181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  <c r="R26" s="181">
        <v>0</v>
      </c>
      <c r="S26" s="181">
        <v>0</v>
      </c>
      <c r="T26" s="181">
        <v>0</v>
      </c>
      <c r="U26" s="181">
        <v>0</v>
      </c>
      <c r="V26" s="181">
        <v>0</v>
      </c>
      <c r="W26" s="181">
        <v>0</v>
      </c>
      <c r="X26" s="181">
        <v>0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81">
        <v>0</v>
      </c>
      <c r="E27" s="181">
        <v>0</v>
      </c>
      <c r="F27" s="181">
        <v>0</v>
      </c>
      <c r="G27" s="181">
        <v>0</v>
      </c>
      <c r="H27" s="181">
        <v>0</v>
      </c>
      <c r="I27" s="181">
        <v>0</v>
      </c>
      <c r="J27" s="181">
        <v>0</v>
      </c>
      <c r="K27" s="181">
        <v>0</v>
      </c>
      <c r="L27" s="181">
        <v>0</v>
      </c>
      <c r="M27" s="181">
        <v>0</v>
      </c>
      <c r="N27" s="181">
        <v>0</v>
      </c>
      <c r="O27" s="181">
        <v>0</v>
      </c>
      <c r="P27" s="181">
        <v>0</v>
      </c>
      <c r="Q27" s="181">
        <v>0</v>
      </c>
      <c r="R27" s="181">
        <v>0</v>
      </c>
      <c r="S27" s="181">
        <v>0</v>
      </c>
      <c r="T27" s="181">
        <v>0</v>
      </c>
      <c r="U27" s="181">
        <v>0</v>
      </c>
      <c r="V27" s="181">
        <v>0</v>
      </c>
      <c r="W27" s="181">
        <v>0</v>
      </c>
      <c r="X27" s="181">
        <v>0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81">
        <v>1800.71</v>
      </c>
      <c r="E28" s="181">
        <v>1707.22</v>
      </c>
      <c r="F28" s="181">
        <v>1248.45</v>
      </c>
      <c r="G28" s="181">
        <v>1353.5178000000001</v>
      </c>
      <c r="H28" s="181">
        <v>1003.64</v>
      </c>
      <c r="I28" s="181">
        <v>413.28</v>
      </c>
      <c r="J28" s="181">
        <v>431.09119999999996</v>
      </c>
      <c r="K28" s="181">
        <v>500.11899999999997</v>
      </c>
      <c r="L28" s="181">
        <v>551.28879999999992</v>
      </c>
      <c r="M28" s="181">
        <v>517.19119999999998</v>
      </c>
      <c r="N28" s="181">
        <v>391.88043999999996</v>
      </c>
      <c r="O28" s="181">
        <v>218.44649999999999</v>
      </c>
      <c r="P28" s="181">
        <v>224.27536999999998</v>
      </c>
      <c r="Q28" s="181">
        <v>286.86748999999998</v>
      </c>
      <c r="R28" s="181">
        <v>207.0086</v>
      </c>
      <c r="S28" s="181">
        <v>156.78537</v>
      </c>
      <c r="T28" s="181">
        <v>94.93334999999999</v>
      </c>
      <c r="U28" s="181">
        <v>87.284749999999988</v>
      </c>
      <c r="V28" s="181">
        <v>107.66149999999999</v>
      </c>
      <c r="W28" s="181">
        <v>82.501499999999993</v>
      </c>
      <c r="X28" s="181">
        <v>0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81">
        <v>0</v>
      </c>
      <c r="E29" s="181">
        <v>0</v>
      </c>
      <c r="F29" s="181">
        <v>0</v>
      </c>
      <c r="G29" s="181">
        <v>0</v>
      </c>
      <c r="H29" s="181">
        <v>0</v>
      </c>
      <c r="I29" s="181">
        <v>0</v>
      </c>
      <c r="J29" s="181">
        <v>0</v>
      </c>
      <c r="K29" s="181">
        <v>0</v>
      </c>
      <c r="L29" s="181">
        <v>0</v>
      </c>
      <c r="M29" s="181">
        <v>0</v>
      </c>
      <c r="N29" s="181">
        <v>0</v>
      </c>
      <c r="O29" s="181">
        <v>0</v>
      </c>
      <c r="P29" s="181">
        <v>0</v>
      </c>
      <c r="Q29" s="181">
        <v>0</v>
      </c>
      <c r="R29" s="181">
        <v>0</v>
      </c>
      <c r="S29" s="181">
        <v>0</v>
      </c>
      <c r="T29" s="181">
        <v>0</v>
      </c>
      <c r="U29" s="181">
        <v>0</v>
      </c>
      <c r="V29" s="181">
        <v>0</v>
      </c>
      <c r="W29" s="181">
        <v>0</v>
      </c>
      <c r="X29" s="181">
        <v>0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81">
        <v>1800.71</v>
      </c>
      <c r="E30" s="181">
        <v>1707.22</v>
      </c>
      <c r="F30" s="181">
        <v>1248.45</v>
      </c>
      <c r="G30" s="181">
        <v>1353.5178000000001</v>
      </c>
      <c r="H30" s="181">
        <v>1003.64</v>
      </c>
      <c r="I30" s="181">
        <v>413.28</v>
      </c>
      <c r="J30" s="181">
        <v>431.09119999999996</v>
      </c>
      <c r="K30" s="181">
        <v>500.11899999999997</v>
      </c>
      <c r="L30" s="181">
        <v>551.28879999999992</v>
      </c>
      <c r="M30" s="181">
        <v>517.19119999999998</v>
      </c>
      <c r="N30" s="181">
        <v>391.88043999999996</v>
      </c>
      <c r="O30" s="181">
        <v>218.44649999999999</v>
      </c>
      <c r="P30" s="181">
        <v>224.27536999999998</v>
      </c>
      <c r="Q30" s="181">
        <v>286.86748999999998</v>
      </c>
      <c r="R30" s="181">
        <v>207.0086</v>
      </c>
      <c r="S30" s="181">
        <v>156.78537</v>
      </c>
      <c r="T30" s="181">
        <v>94.93334999999999</v>
      </c>
      <c r="U30" s="181">
        <v>87.284749999999988</v>
      </c>
      <c r="V30" s="181">
        <v>107.66149999999999</v>
      </c>
      <c r="W30" s="181">
        <v>82.501499999999993</v>
      </c>
      <c r="X30" s="181" t="s">
        <v>662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81">
        <v>0</v>
      </c>
      <c r="E31" s="181">
        <v>0</v>
      </c>
      <c r="F31" s="181">
        <v>0</v>
      </c>
      <c r="G31" s="181">
        <v>0</v>
      </c>
      <c r="H31" s="181">
        <v>0</v>
      </c>
      <c r="I31" s="181">
        <v>0</v>
      </c>
      <c r="J31" s="181">
        <v>0</v>
      </c>
      <c r="K31" s="181">
        <v>0</v>
      </c>
      <c r="L31" s="181">
        <v>0</v>
      </c>
      <c r="M31" s="181">
        <v>0</v>
      </c>
      <c r="N31" s="181">
        <v>0</v>
      </c>
      <c r="O31" s="181">
        <v>0</v>
      </c>
      <c r="P31" s="181">
        <v>0</v>
      </c>
      <c r="Q31" s="181">
        <v>0</v>
      </c>
      <c r="R31" s="181">
        <v>0</v>
      </c>
      <c r="S31" s="181">
        <v>0</v>
      </c>
      <c r="T31" s="181">
        <v>0</v>
      </c>
      <c r="U31" s="181">
        <v>0</v>
      </c>
      <c r="V31" s="181">
        <v>0</v>
      </c>
      <c r="W31" s="181">
        <v>0</v>
      </c>
      <c r="X31" s="181">
        <v>0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81">
        <v>0</v>
      </c>
      <c r="M32" s="181">
        <v>0</v>
      </c>
      <c r="N32" s="181">
        <v>0</v>
      </c>
      <c r="O32" s="181">
        <v>0</v>
      </c>
      <c r="P32" s="181">
        <v>0</v>
      </c>
      <c r="Q32" s="181">
        <v>0</v>
      </c>
      <c r="R32" s="181">
        <v>0</v>
      </c>
      <c r="S32" s="181">
        <v>0</v>
      </c>
      <c r="T32" s="181">
        <v>0</v>
      </c>
      <c r="U32" s="181">
        <v>0</v>
      </c>
      <c r="V32" s="181">
        <v>0</v>
      </c>
      <c r="W32" s="181">
        <v>0</v>
      </c>
      <c r="X32" s="181">
        <v>0</v>
      </c>
    </row>
    <row r="33" spans="1:26" s="55" customFormat="1" ht="12.75" customHeight="1">
      <c r="A33" s="75">
        <v>29</v>
      </c>
      <c r="B33" s="76" t="s">
        <v>346</v>
      </c>
      <c r="C33" s="84" t="s">
        <v>347</v>
      </c>
      <c r="D33" s="181">
        <v>265.09966664309997</v>
      </c>
      <c r="E33" s="181">
        <v>291.08533334619995</v>
      </c>
      <c r="F33" s="181">
        <v>335.70145969596996</v>
      </c>
      <c r="G33" s="181">
        <v>336.8311723475199</v>
      </c>
      <c r="H33" s="181">
        <v>374.70514171334992</v>
      </c>
      <c r="I33" s="181">
        <v>428.83643382998991</v>
      </c>
      <c r="J33" s="181">
        <v>319.69524048050994</v>
      </c>
      <c r="K33" s="181">
        <v>326.9213916381799</v>
      </c>
      <c r="L33" s="181">
        <v>342.21158999999989</v>
      </c>
      <c r="M33" s="181">
        <v>334.72570479999996</v>
      </c>
      <c r="N33" s="181">
        <v>310.63309219999996</v>
      </c>
      <c r="O33" s="181">
        <v>309.90807759999996</v>
      </c>
      <c r="P33" s="181">
        <v>236.71734833920002</v>
      </c>
      <c r="Q33" s="181">
        <v>183.31998830000001</v>
      </c>
      <c r="R33" s="181">
        <v>134.70216067246</v>
      </c>
      <c r="S33" s="181">
        <v>148.63608374053001</v>
      </c>
      <c r="T33" s="181">
        <v>158.14531572912</v>
      </c>
      <c r="U33" s="181">
        <v>142.25910719638998</v>
      </c>
      <c r="V33" s="181">
        <v>139.73557</v>
      </c>
      <c r="W33" s="181">
        <v>142.46503999999999</v>
      </c>
      <c r="X33" s="181" t="s">
        <v>663</v>
      </c>
    </row>
    <row r="34" spans="1:26" s="55" customFormat="1" ht="12.75" customHeight="1">
      <c r="A34" s="75">
        <v>30</v>
      </c>
      <c r="B34" s="76" t="s">
        <v>348</v>
      </c>
      <c r="C34" s="84" t="s">
        <v>349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0</v>
      </c>
      <c r="J34" s="181">
        <v>0</v>
      </c>
      <c r="K34" s="181">
        <v>0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0</v>
      </c>
      <c r="R34" s="181">
        <v>0</v>
      </c>
      <c r="S34" s="181">
        <v>0</v>
      </c>
      <c r="T34" s="181">
        <v>0</v>
      </c>
      <c r="U34" s="181">
        <v>0</v>
      </c>
      <c r="V34" s="181">
        <v>0</v>
      </c>
      <c r="W34" s="181">
        <v>0</v>
      </c>
      <c r="X34" s="181">
        <v>0</v>
      </c>
    </row>
    <row r="35" spans="1:26" s="55" customFormat="1" ht="12.75" customHeight="1">
      <c r="A35" s="75">
        <v>31</v>
      </c>
      <c r="B35" s="76" t="s">
        <v>350</v>
      </c>
      <c r="C35" s="80" t="s">
        <v>351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  <c r="R35" s="181">
        <v>0</v>
      </c>
      <c r="S35" s="181">
        <v>0</v>
      </c>
      <c r="T35" s="181">
        <v>0</v>
      </c>
      <c r="U35" s="181">
        <v>0</v>
      </c>
      <c r="V35" s="181">
        <v>0</v>
      </c>
      <c r="W35" s="181">
        <v>0</v>
      </c>
      <c r="X35" s="181">
        <v>0</v>
      </c>
    </row>
    <row r="36" spans="1:26" s="55" customFormat="1" ht="12.75" customHeight="1">
      <c r="A36" s="75">
        <v>32</v>
      </c>
      <c r="B36" s="76" t="s">
        <v>352</v>
      </c>
      <c r="C36" s="80" t="s">
        <v>353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181">
        <v>0</v>
      </c>
      <c r="V36" s="181">
        <v>0</v>
      </c>
      <c r="W36" s="181">
        <v>0</v>
      </c>
      <c r="X36" s="181">
        <v>0</v>
      </c>
    </row>
    <row r="37" spans="1:26" s="55" customFormat="1" ht="12.75" customHeight="1">
      <c r="A37" s="75">
        <v>33</v>
      </c>
      <c r="B37" s="76" t="s">
        <v>354</v>
      </c>
      <c r="C37" s="80" t="s">
        <v>355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  <c r="R37" s="181">
        <v>0</v>
      </c>
      <c r="S37" s="181">
        <v>0</v>
      </c>
      <c r="T37" s="181">
        <v>0</v>
      </c>
      <c r="U37" s="181">
        <v>0</v>
      </c>
      <c r="V37" s="181">
        <v>0</v>
      </c>
      <c r="W37" s="181">
        <v>0</v>
      </c>
      <c r="X37" s="181">
        <v>0</v>
      </c>
    </row>
    <row r="38" spans="1:26" s="89" customFormat="1" ht="12.75" customHeight="1">
      <c r="A38" s="75">
        <v>34</v>
      </c>
      <c r="B38" s="76" t="s">
        <v>356</v>
      </c>
      <c r="C38" s="80" t="s">
        <v>357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  <c r="U38" s="181">
        <v>0</v>
      </c>
      <c r="V38" s="181">
        <v>0</v>
      </c>
      <c r="W38" s="181">
        <v>0</v>
      </c>
      <c r="X38" s="181">
        <v>0</v>
      </c>
      <c r="Y38" s="88"/>
      <c r="Z38" s="88"/>
    </row>
    <row r="39" spans="1:26" s="89" customFormat="1" ht="12.75" customHeight="1">
      <c r="A39" s="75">
        <v>35</v>
      </c>
      <c r="B39" s="76" t="s">
        <v>358</v>
      </c>
      <c r="C39" s="80" t="s">
        <v>359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  <c r="U39" s="181">
        <v>0</v>
      </c>
      <c r="V39" s="181">
        <v>0</v>
      </c>
      <c r="W39" s="181">
        <v>0</v>
      </c>
      <c r="X39" s="181">
        <v>0</v>
      </c>
    </row>
    <row r="40" spans="1:26" s="89" customFormat="1" ht="12.75" customHeight="1">
      <c r="A40" s="75">
        <v>36</v>
      </c>
      <c r="B40" s="76" t="s">
        <v>360</v>
      </c>
      <c r="C40" s="85" t="s">
        <v>361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  <c r="U40" s="181">
        <v>0</v>
      </c>
      <c r="V40" s="181">
        <v>0</v>
      </c>
      <c r="W40" s="181">
        <v>0</v>
      </c>
      <c r="X40" s="181">
        <v>0</v>
      </c>
    </row>
    <row r="41" spans="1:26" s="89" customFormat="1" ht="12.75" customHeight="1">
      <c r="A41" s="75">
        <v>37</v>
      </c>
      <c r="B41" s="76" t="s">
        <v>362</v>
      </c>
      <c r="C41" s="80" t="s">
        <v>363</v>
      </c>
      <c r="D41" s="181">
        <v>0</v>
      </c>
      <c r="E41" s="181">
        <v>0</v>
      </c>
      <c r="F41" s="181">
        <v>0</v>
      </c>
      <c r="G41" s="181">
        <v>0</v>
      </c>
      <c r="H41" s="181">
        <v>0</v>
      </c>
      <c r="I41" s="181">
        <v>0</v>
      </c>
      <c r="J41" s="181">
        <v>0</v>
      </c>
      <c r="K41" s="181">
        <v>0</v>
      </c>
      <c r="L41" s="181">
        <v>0</v>
      </c>
      <c r="M41" s="181">
        <v>0</v>
      </c>
      <c r="N41" s="181">
        <v>0</v>
      </c>
      <c r="O41" s="181">
        <v>0</v>
      </c>
      <c r="P41" s="181">
        <v>0</v>
      </c>
      <c r="Q41" s="181">
        <v>0</v>
      </c>
      <c r="R41" s="181">
        <v>0</v>
      </c>
      <c r="S41" s="181">
        <v>0</v>
      </c>
      <c r="T41" s="181">
        <v>0</v>
      </c>
      <c r="U41" s="181">
        <v>0</v>
      </c>
      <c r="V41" s="181">
        <v>0</v>
      </c>
      <c r="W41" s="181">
        <v>0</v>
      </c>
      <c r="X41" s="181">
        <v>0</v>
      </c>
    </row>
    <row r="42" spans="1:26" s="89" customFormat="1" ht="12.75" customHeight="1">
      <c r="A42" s="75">
        <v>38</v>
      </c>
      <c r="B42" s="76" t="s">
        <v>637</v>
      </c>
      <c r="C42" s="80" t="s">
        <v>365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0</v>
      </c>
      <c r="U42" s="181">
        <v>0</v>
      </c>
      <c r="V42" s="181">
        <v>0</v>
      </c>
      <c r="W42" s="181">
        <v>0</v>
      </c>
      <c r="X42" s="181">
        <v>0</v>
      </c>
    </row>
    <row r="43" spans="1:26" s="90" customFormat="1" ht="12.75" customHeight="1">
      <c r="A43" s="75">
        <v>39</v>
      </c>
      <c r="B43" s="76" t="s">
        <v>366</v>
      </c>
      <c r="C43" s="85" t="s">
        <v>367</v>
      </c>
      <c r="D43" s="181">
        <v>19.91118524178</v>
      </c>
      <c r="E43" s="181">
        <v>42.881855978265762</v>
      </c>
      <c r="F43" s="181">
        <v>69.332538443092545</v>
      </c>
      <c r="G43" s="181">
        <v>91.441669285301302</v>
      </c>
      <c r="H43" s="181">
        <v>106.42388433665006</v>
      </c>
      <c r="I43" s="181">
        <v>114.20850299847881</v>
      </c>
      <c r="J43" s="181">
        <v>118.8149186775612</v>
      </c>
      <c r="K43" s="181">
        <v>118.60725636416996</v>
      </c>
      <c r="L43" s="181">
        <v>122.02993787134427</v>
      </c>
      <c r="M43" s="181">
        <v>125.4832658164207</v>
      </c>
      <c r="N43" s="181">
        <v>134.25541119548723</v>
      </c>
      <c r="O43" s="181">
        <v>140.1138603334673</v>
      </c>
      <c r="P43" s="181">
        <v>126.34441583910063</v>
      </c>
      <c r="Q43" s="181">
        <v>95.812200136819385</v>
      </c>
      <c r="R43" s="181">
        <v>64.187434246193234</v>
      </c>
      <c r="S43" s="181">
        <v>39.953200787999997</v>
      </c>
      <c r="T43" s="181">
        <v>25.434492788249997</v>
      </c>
      <c r="U43" s="181">
        <v>12.6514410789</v>
      </c>
      <c r="V43" s="181">
        <v>10.845410224750001</v>
      </c>
      <c r="W43" s="181">
        <v>9.26358791</v>
      </c>
      <c r="X43" s="181">
        <v>0</v>
      </c>
    </row>
    <row r="44" spans="1:26" s="89" customFormat="1" ht="12.75" customHeight="1">
      <c r="A44" s="75">
        <v>40</v>
      </c>
      <c r="B44" s="76" t="s">
        <v>368</v>
      </c>
      <c r="C44" s="80" t="s">
        <v>369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0</v>
      </c>
      <c r="M44" s="181">
        <v>0</v>
      </c>
      <c r="N44" s="181">
        <v>0</v>
      </c>
      <c r="O44" s="181">
        <v>0</v>
      </c>
      <c r="P44" s="181">
        <v>0</v>
      </c>
      <c r="Q44" s="181">
        <v>0</v>
      </c>
      <c r="R44" s="181">
        <v>0</v>
      </c>
      <c r="S44" s="181">
        <v>0</v>
      </c>
      <c r="T44" s="181">
        <v>0</v>
      </c>
      <c r="U44" s="181">
        <v>0</v>
      </c>
      <c r="V44" s="181">
        <v>0</v>
      </c>
      <c r="W44" s="181">
        <v>0</v>
      </c>
      <c r="X44" s="181">
        <v>0</v>
      </c>
    </row>
    <row r="45" spans="1:26" s="55" customFormat="1" ht="12.75" customHeight="1">
      <c r="A45" s="75">
        <v>41</v>
      </c>
      <c r="B45" s="76" t="s">
        <v>370</v>
      </c>
      <c r="C45" s="80" t="s">
        <v>371</v>
      </c>
      <c r="D45" s="181">
        <v>19.91118524178</v>
      </c>
      <c r="E45" s="181">
        <v>42.881855978265762</v>
      </c>
      <c r="F45" s="181">
        <v>69.332538443092545</v>
      </c>
      <c r="G45" s="181">
        <v>91.441669285301302</v>
      </c>
      <c r="H45" s="181">
        <v>106.42388433665006</v>
      </c>
      <c r="I45" s="181">
        <v>114.20850299847881</v>
      </c>
      <c r="J45" s="181">
        <v>118.8149186775612</v>
      </c>
      <c r="K45" s="181">
        <v>118.60725636416996</v>
      </c>
      <c r="L45" s="181">
        <v>122.02993787134427</v>
      </c>
      <c r="M45" s="181">
        <v>125.4832658164207</v>
      </c>
      <c r="N45" s="181">
        <v>134.25541119548723</v>
      </c>
      <c r="O45" s="181">
        <v>140.1138603334673</v>
      </c>
      <c r="P45" s="181">
        <v>126.34441583910063</v>
      </c>
      <c r="Q45" s="181">
        <v>95.812200136819385</v>
      </c>
      <c r="R45" s="181">
        <v>64.187434246193234</v>
      </c>
      <c r="S45" s="181">
        <v>39.953200787999997</v>
      </c>
      <c r="T45" s="181">
        <v>25.434492788249997</v>
      </c>
      <c r="U45" s="181">
        <v>12.6514410789</v>
      </c>
      <c r="V45" s="181">
        <v>10.845410224750001</v>
      </c>
      <c r="W45" s="181">
        <v>9.26358791</v>
      </c>
      <c r="X45" s="181">
        <v>0</v>
      </c>
    </row>
    <row r="46" spans="1:26" s="55" customFormat="1" ht="12.75" customHeight="1">
      <c r="A46" s="75">
        <v>42</v>
      </c>
      <c r="B46" s="76">
        <v>37</v>
      </c>
      <c r="C46" s="87" t="s">
        <v>372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0</v>
      </c>
      <c r="M46" s="181">
        <v>0</v>
      </c>
      <c r="N46" s="181">
        <v>0</v>
      </c>
      <c r="O46" s="181">
        <v>0</v>
      </c>
      <c r="P46" s="181">
        <v>0</v>
      </c>
      <c r="Q46" s="181">
        <v>0</v>
      </c>
      <c r="R46" s="181">
        <v>0</v>
      </c>
      <c r="S46" s="181">
        <v>0</v>
      </c>
      <c r="T46" s="181">
        <v>0</v>
      </c>
      <c r="U46" s="181">
        <v>0</v>
      </c>
      <c r="V46" s="181">
        <v>0</v>
      </c>
      <c r="W46" s="181">
        <v>0</v>
      </c>
      <c r="X46" s="181" t="s">
        <v>664</v>
      </c>
    </row>
    <row r="47" spans="1:26" s="55" customFormat="1" ht="12.75" customHeight="1">
      <c r="A47" s="75">
        <v>43</v>
      </c>
      <c r="B47" s="76" t="s">
        <v>373</v>
      </c>
      <c r="C47" s="87" t="s">
        <v>374</v>
      </c>
      <c r="D47" s="181">
        <v>19.91118524178</v>
      </c>
      <c r="E47" s="181">
        <v>42.881855978265762</v>
      </c>
      <c r="F47" s="181">
        <v>69.332538443092545</v>
      </c>
      <c r="G47" s="181">
        <v>91.441669285301302</v>
      </c>
      <c r="H47" s="181">
        <v>106.42388433665006</v>
      </c>
      <c r="I47" s="181">
        <v>114.20850299847881</v>
      </c>
      <c r="J47" s="181">
        <v>118.8149186775612</v>
      </c>
      <c r="K47" s="181">
        <v>118.60725636416996</v>
      </c>
      <c r="L47" s="181">
        <v>122.02993787134427</v>
      </c>
      <c r="M47" s="181">
        <v>125.4832658164207</v>
      </c>
      <c r="N47" s="181">
        <v>134.25541119548723</v>
      </c>
      <c r="O47" s="181">
        <v>140.1138603334673</v>
      </c>
      <c r="P47" s="181">
        <v>126.34441583910063</v>
      </c>
      <c r="Q47" s="181">
        <v>95.812200136819385</v>
      </c>
      <c r="R47" s="181">
        <v>64.187434246193234</v>
      </c>
      <c r="S47" s="181">
        <v>39.953200787999997</v>
      </c>
      <c r="T47" s="181">
        <v>25.434492788249997</v>
      </c>
      <c r="U47" s="181">
        <v>12.6514410789</v>
      </c>
      <c r="V47" s="181">
        <v>10.845410224750001</v>
      </c>
      <c r="W47" s="181">
        <v>9.26358791</v>
      </c>
      <c r="X47" s="181" t="s">
        <v>665</v>
      </c>
    </row>
    <row r="48" spans="1:26" s="55" customFormat="1" ht="12.75" customHeight="1">
      <c r="A48" s="75">
        <v>44</v>
      </c>
      <c r="B48" s="76" t="s">
        <v>375</v>
      </c>
      <c r="C48" s="85" t="s">
        <v>376</v>
      </c>
      <c r="D48" s="181">
        <v>0</v>
      </c>
      <c r="E48" s="181">
        <v>0</v>
      </c>
      <c r="F48" s="181">
        <v>0</v>
      </c>
      <c r="G48" s="181">
        <v>0</v>
      </c>
      <c r="H48" s="181">
        <v>0</v>
      </c>
      <c r="I48" s="181">
        <v>0</v>
      </c>
      <c r="J48" s="181">
        <v>0</v>
      </c>
      <c r="K48" s="181">
        <v>0</v>
      </c>
      <c r="L48" s="181">
        <v>0</v>
      </c>
      <c r="M48" s="181">
        <v>0</v>
      </c>
      <c r="N48" s="181">
        <v>0</v>
      </c>
      <c r="O48" s="181">
        <v>0</v>
      </c>
      <c r="P48" s="181">
        <v>0</v>
      </c>
      <c r="Q48" s="181">
        <v>0</v>
      </c>
      <c r="R48" s="181">
        <v>0</v>
      </c>
      <c r="S48" s="181">
        <v>0</v>
      </c>
      <c r="T48" s="181">
        <v>0</v>
      </c>
      <c r="U48" s="181">
        <v>0</v>
      </c>
      <c r="V48" s="181">
        <v>0</v>
      </c>
      <c r="W48" s="181">
        <v>0</v>
      </c>
      <c r="X48" s="181">
        <v>0</v>
      </c>
    </row>
    <row r="49" spans="1:25" s="55" customFormat="1" ht="12.75" customHeight="1">
      <c r="A49" s="75">
        <v>45</v>
      </c>
      <c r="B49" s="76" t="s">
        <v>377</v>
      </c>
      <c r="C49" s="80" t="s">
        <v>378</v>
      </c>
      <c r="D49" s="181">
        <v>0</v>
      </c>
      <c r="E49" s="181">
        <v>0</v>
      </c>
      <c r="F49" s="181">
        <v>0</v>
      </c>
      <c r="G49" s="181">
        <v>0</v>
      </c>
      <c r="H49" s="181">
        <v>0</v>
      </c>
      <c r="I49" s="181">
        <v>0</v>
      </c>
      <c r="J49" s="181">
        <v>0</v>
      </c>
      <c r="K49" s="181">
        <v>0</v>
      </c>
      <c r="L49" s="181">
        <v>0</v>
      </c>
      <c r="M49" s="181">
        <v>0</v>
      </c>
      <c r="N49" s="181">
        <v>0</v>
      </c>
      <c r="O49" s="181">
        <v>0</v>
      </c>
      <c r="P49" s="181">
        <v>0</v>
      </c>
      <c r="Q49" s="181">
        <v>0</v>
      </c>
      <c r="R49" s="181">
        <v>0</v>
      </c>
      <c r="S49" s="181">
        <v>0</v>
      </c>
      <c r="T49" s="181">
        <v>0</v>
      </c>
      <c r="U49" s="181">
        <v>0</v>
      </c>
      <c r="V49" s="181">
        <v>0</v>
      </c>
      <c r="W49" s="181">
        <v>0</v>
      </c>
      <c r="X49" s="181">
        <v>0</v>
      </c>
    </row>
    <row r="50" spans="1:25" s="55" customFormat="1" ht="12.75" customHeight="1">
      <c r="A50" s="75">
        <v>46</v>
      </c>
      <c r="B50" s="76" t="s">
        <v>379</v>
      </c>
      <c r="C50" s="80" t="s">
        <v>380</v>
      </c>
      <c r="D50" s="181">
        <v>0</v>
      </c>
      <c r="E50" s="181">
        <v>0</v>
      </c>
      <c r="F50" s="181">
        <v>0</v>
      </c>
      <c r="G50" s="181">
        <v>0</v>
      </c>
      <c r="H50" s="181">
        <v>0</v>
      </c>
      <c r="I50" s="181">
        <v>0</v>
      </c>
      <c r="J50" s="181">
        <v>0</v>
      </c>
      <c r="K50" s="181">
        <v>0</v>
      </c>
      <c r="L50" s="181">
        <v>0</v>
      </c>
      <c r="M50" s="181">
        <v>0</v>
      </c>
      <c r="N50" s="181">
        <v>0</v>
      </c>
      <c r="O50" s="181">
        <v>0</v>
      </c>
      <c r="P50" s="181">
        <v>0</v>
      </c>
      <c r="Q50" s="181">
        <v>0</v>
      </c>
      <c r="R50" s="181">
        <v>0</v>
      </c>
      <c r="S50" s="181">
        <v>0</v>
      </c>
      <c r="T50" s="181">
        <v>0</v>
      </c>
      <c r="U50" s="181">
        <v>0</v>
      </c>
      <c r="V50" s="181">
        <v>0</v>
      </c>
      <c r="W50" s="181">
        <v>0</v>
      </c>
      <c r="X50" s="181">
        <v>0</v>
      </c>
    </row>
    <row r="51" spans="1:25" s="55" customFormat="1" ht="12.75" customHeight="1">
      <c r="A51" s="75">
        <v>47</v>
      </c>
      <c r="B51" s="76" t="s">
        <v>381</v>
      </c>
      <c r="C51" s="85" t="s">
        <v>382</v>
      </c>
      <c r="D51" s="181">
        <v>0</v>
      </c>
      <c r="E51" s="181">
        <v>0</v>
      </c>
      <c r="F51" s="181">
        <v>0</v>
      </c>
      <c r="G51" s="181">
        <v>0</v>
      </c>
      <c r="H51" s="181">
        <v>0</v>
      </c>
      <c r="I51" s="181">
        <v>0</v>
      </c>
      <c r="J51" s="181">
        <v>0</v>
      </c>
      <c r="K51" s="181">
        <v>0</v>
      </c>
      <c r="L51" s="181">
        <v>0</v>
      </c>
      <c r="M51" s="181">
        <v>0</v>
      </c>
      <c r="N51" s="181">
        <v>0</v>
      </c>
      <c r="O51" s="181">
        <v>0</v>
      </c>
      <c r="P51" s="181">
        <v>0</v>
      </c>
      <c r="Q51" s="181">
        <v>0</v>
      </c>
      <c r="R51" s="181">
        <v>0</v>
      </c>
      <c r="S51" s="181">
        <v>0</v>
      </c>
      <c r="T51" s="181">
        <v>0</v>
      </c>
      <c r="U51" s="181">
        <v>0</v>
      </c>
      <c r="V51" s="181">
        <v>0</v>
      </c>
      <c r="W51" s="181">
        <v>0</v>
      </c>
      <c r="X51" s="181">
        <v>0</v>
      </c>
    </row>
    <row r="52" spans="1:25" s="55" customFormat="1" ht="12.75" customHeight="1">
      <c r="A52" s="75">
        <v>48</v>
      </c>
      <c r="B52" s="76" t="s">
        <v>383</v>
      </c>
      <c r="C52" s="80" t="s">
        <v>384</v>
      </c>
      <c r="D52" s="181">
        <v>0</v>
      </c>
      <c r="E52" s="181">
        <v>0</v>
      </c>
      <c r="F52" s="181">
        <v>0</v>
      </c>
      <c r="G52" s="181">
        <v>0</v>
      </c>
      <c r="H52" s="181">
        <v>0</v>
      </c>
      <c r="I52" s="181">
        <v>0</v>
      </c>
      <c r="J52" s="181">
        <v>0</v>
      </c>
      <c r="K52" s="181">
        <v>0</v>
      </c>
      <c r="L52" s="181">
        <v>0</v>
      </c>
      <c r="M52" s="181">
        <v>0</v>
      </c>
      <c r="N52" s="181">
        <v>0</v>
      </c>
      <c r="O52" s="181">
        <v>0</v>
      </c>
      <c r="P52" s="181">
        <v>0</v>
      </c>
      <c r="Q52" s="181">
        <v>0</v>
      </c>
      <c r="R52" s="181">
        <v>0</v>
      </c>
      <c r="S52" s="181">
        <v>0</v>
      </c>
      <c r="T52" s="181">
        <v>0</v>
      </c>
      <c r="U52" s="181">
        <v>0</v>
      </c>
      <c r="V52" s="181">
        <v>0</v>
      </c>
      <c r="W52" s="181">
        <v>0</v>
      </c>
      <c r="X52" s="181">
        <v>0</v>
      </c>
      <c r="Y52" s="82"/>
    </row>
    <row r="53" spans="1:25" s="55" customFormat="1" ht="12.75" customHeight="1">
      <c r="A53" s="75">
        <v>49</v>
      </c>
      <c r="B53" s="76" t="s">
        <v>385</v>
      </c>
      <c r="C53" s="80" t="s">
        <v>386</v>
      </c>
      <c r="D53" s="181">
        <v>0</v>
      </c>
      <c r="E53" s="181">
        <v>0</v>
      </c>
      <c r="F53" s="181">
        <v>0</v>
      </c>
      <c r="G53" s="181">
        <v>0</v>
      </c>
      <c r="H53" s="181">
        <v>0</v>
      </c>
      <c r="I53" s="181">
        <v>0</v>
      </c>
      <c r="J53" s="181">
        <v>0</v>
      </c>
      <c r="K53" s="181">
        <v>0</v>
      </c>
      <c r="L53" s="181">
        <v>0</v>
      </c>
      <c r="M53" s="181">
        <v>0</v>
      </c>
      <c r="N53" s="181">
        <v>0</v>
      </c>
      <c r="O53" s="181">
        <v>0</v>
      </c>
      <c r="P53" s="181">
        <v>0</v>
      </c>
      <c r="Q53" s="181">
        <v>0</v>
      </c>
      <c r="R53" s="181">
        <v>0</v>
      </c>
      <c r="S53" s="181">
        <v>0</v>
      </c>
      <c r="T53" s="181">
        <v>0</v>
      </c>
      <c r="U53" s="181">
        <v>0</v>
      </c>
      <c r="V53" s="181">
        <v>0</v>
      </c>
      <c r="W53" s="181">
        <v>0</v>
      </c>
      <c r="X53" s="181">
        <v>0</v>
      </c>
    </row>
    <row r="54" spans="1:25" s="55" customFormat="1" ht="12.75" customHeight="1">
      <c r="A54" s="75">
        <v>50</v>
      </c>
      <c r="B54" s="76" t="s">
        <v>387</v>
      </c>
      <c r="C54" s="80" t="s">
        <v>388</v>
      </c>
      <c r="D54" s="181">
        <v>0</v>
      </c>
      <c r="E54" s="181">
        <v>0</v>
      </c>
      <c r="F54" s="181">
        <v>0</v>
      </c>
      <c r="G54" s="181">
        <v>0</v>
      </c>
      <c r="H54" s="181">
        <v>0</v>
      </c>
      <c r="I54" s="181">
        <v>0</v>
      </c>
      <c r="J54" s="181">
        <v>0</v>
      </c>
      <c r="K54" s="181">
        <v>0</v>
      </c>
      <c r="L54" s="181">
        <v>0</v>
      </c>
      <c r="M54" s="181">
        <v>0</v>
      </c>
      <c r="N54" s="181">
        <v>0</v>
      </c>
      <c r="O54" s="181">
        <v>0</v>
      </c>
      <c r="P54" s="181">
        <v>0</v>
      </c>
      <c r="Q54" s="181">
        <v>0</v>
      </c>
      <c r="R54" s="181">
        <v>0</v>
      </c>
      <c r="S54" s="181">
        <v>0</v>
      </c>
      <c r="T54" s="181">
        <v>0</v>
      </c>
      <c r="U54" s="181">
        <v>0</v>
      </c>
      <c r="V54" s="181">
        <v>0</v>
      </c>
      <c r="W54" s="181">
        <v>0</v>
      </c>
      <c r="X54" s="181">
        <v>0</v>
      </c>
    </row>
    <row r="55" spans="1:25" s="55" customFormat="1" ht="12.75" customHeight="1">
      <c r="A55" s="75">
        <v>51</v>
      </c>
      <c r="B55" s="76" t="s">
        <v>389</v>
      </c>
      <c r="C55" s="85" t="s">
        <v>390</v>
      </c>
      <c r="D55" s="181">
        <v>0</v>
      </c>
      <c r="E55" s="181">
        <v>0</v>
      </c>
      <c r="F55" s="181">
        <v>0</v>
      </c>
      <c r="G55" s="181">
        <v>0</v>
      </c>
      <c r="H55" s="181">
        <v>0</v>
      </c>
      <c r="I55" s="181">
        <v>0</v>
      </c>
      <c r="J55" s="181">
        <v>0</v>
      </c>
      <c r="K55" s="181">
        <v>0</v>
      </c>
      <c r="L55" s="181">
        <v>0</v>
      </c>
      <c r="M55" s="181">
        <v>0</v>
      </c>
      <c r="N55" s="181">
        <v>0</v>
      </c>
      <c r="O55" s="181">
        <v>0</v>
      </c>
      <c r="P55" s="181">
        <v>0</v>
      </c>
      <c r="Q55" s="181">
        <v>0</v>
      </c>
      <c r="R55" s="181">
        <v>0</v>
      </c>
      <c r="S55" s="181">
        <v>0</v>
      </c>
      <c r="T55" s="181">
        <v>0</v>
      </c>
      <c r="U55" s="181">
        <v>0</v>
      </c>
      <c r="V55" s="181">
        <v>0</v>
      </c>
      <c r="W55" s="181">
        <v>0</v>
      </c>
      <c r="X55" s="181">
        <v>0</v>
      </c>
    </row>
    <row r="56" spans="1:25" s="55" customFormat="1" ht="12.75" customHeight="1">
      <c r="A56" s="75">
        <v>52</v>
      </c>
      <c r="B56" s="76" t="s">
        <v>391</v>
      </c>
      <c r="C56" s="80" t="s">
        <v>392</v>
      </c>
      <c r="D56" s="181">
        <v>0</v>
      </c>
      <c r="E56" s="181">
        <v>0</v>
      </c>
      <c r="F56" s="181">
        <v>0</v>
      </c>
      <c r="G56" s="181">
        <v>0</v>
      </c>
      <c r="H56" s="181">
        <v>0</v>
      </c>
      <c r="I56" s="181">
        <v>0</v>
      </c>
      <c r="J56" s="181">
        <v>0</v>
      </c>
      <c r="K56" s="181">
        <v>0</v>
      </c>
      <c r="L56" s="181">
        <v>0</v>
      </c>
      <c r="M56" s="181">
        <v>0</v>
      </c>
      <c r="N56" s="181">
        <v>0</v>
      </c>
      <c r="O56" s="181">
        <v>0</v>
      </c>
      <c r="P56" s="181">
        <v>0</v>
      </c>
      <c r="Q56" s="181">
        <v>0</v>
      </c>
      <c r="R56" s="181">
        <v>0</v>
      </c>
      <c r="S56" s="181">
        <v>0</v>
      </c>
      <c r="T56" s="181">
        <v>0</v>
      </c>
      <c r="U56" s="181">
        <v>0</v>
      </c>
      <c r="V56" s="181">
        <v>0</v>
      </c>
      <c r="W56" s="181">
        <v>0</v>
      </c>
      <c r="X56" s="181">
        <v>0</v>
      </c>
    </row>
    <row r="57" spans="1:25" s="55" customFormat="1" ht="12.75" customHeight="1">
      <c r="A57" s="75">
        <v>53</v>
      </c>
      <c r="B57" s="76" t="s">
        <v>393</v>
      </c>
      <c r="C57" s="80" t="s">
        <v>394</v>
      </c>
      <c r="D57" s="181">
        <v>0</v>
      </c>
      <c r="E57" s="181">
        <v>0</v>
      </c>
      <c r="F57" s="181">
        <v>0</v>
      </c>
      <c r="G57" s="181">
        <v>0</v>
      </c>
      <c r="H57" s="181">
        <v>0</v>
      </c>
      <c r="I57" s="181">
        <v>0</v>
      </c>
      <c r="J57" s="181">
        <v>0</v>
      </c>
      <c r="K57" s="181">
        <v>0</v>
      </c>
      <c r="L57" s="181">
        <v>0</v>
      </c>
      <c r="M57" s="181">
        <v>0</v>
      </c>
      <c r="N57" s="181">
        <v>0</v>
      </c>
      <c r="O57" s="181">
        <v>0</v>
      </c>
      <c r="P57" s="181">
        <v>0</v>
      </c>
      <c r="Q57" s="181">
        <v>0</v>
      </c>
      <c r="R57" s="181">
        <v>0</v>
      </c>
      <c r="S57" s="181">
        <v>0</v>
      </c>
      <c r="T57" s="181">
        <v>0</v>
      </c>
      <c r="U57" s="181">
        <v>0</v>
      </c>
      <c r="V57" s="181">
        <v>0</v>
      </c>
      <c r="W57" s="181">
        <v>0</v>
      </c>
      <c r="X57" s="181">
        <v>0</v>
      </c>
    </row>
    <row r="58" spans="1:25" s="55" customFormat="1" ht="12.75" customHeight="1">
      <c r="A58" s="75">
        <v>54</v>
      </c>
      <c r="B58" s="76" t="s">
        <v>395</v>
      </c>
      <c r="C58" s="80" t="s">
        <v>396</v>
      </c>
      <c r="D58" s="181">
        <v>0</v>
      </c>
      <c r="E58" s="181">
        <v>0</v>
      </c>
      <c r="F58" s="181">
        <v>0</v>
      </c>
      <c r="G58" s="181">
        <v>0</v>
      </c>
      <c r="H58" s="181">
        <v>0</v>
      </c>
      <c r="I58" s="181">
        <v>0</v>
      </c>
      <c r="J58" s="181">
        <v>0</v>
      </c>
      <c r="K58" s="181">
        <v>0</v>
      </c>
      <c r="L58" s="181">
        <v>0</v>
      </c>
      <c r="M58" s="181">
        <v>0</v>
      </c>
      <c r="N58" s="181">
        <v>0</v>
      </c>
      <c r="O58" s="181">
        <v>0</v>
      </c>
      <c r="P58" s="181">
        <v>0</v>
      </c>
      <c r="Q58" s="181">
        <v>0</v>
      </c>
      <c r="R58" s="181">
        <v>0</v>
      </c>
      <c r="S58" s="181">
        <v>0</v>
      </c>
      <c r="T58" s="181">
        <v>0</v>
      </c>
      <c r="U58" s="181">
        <v>0</v>
      </c>
      <c r="V58" s="181">
        <v>0</v>
      </c>
      <c r="W58" s="181">
        <v>0</v>
      </c>
      <c r="X58" s="181">
        <v>0</v>
      </c>
    </row>
    <row r="59" spans="1:25" s="55" customFormat="1" ht="12.75" customHeight="1">
      <c r="A59" s="75">
        <v>55</v>
      </c>
      <c r="B59" s="76" t="s">
        <v>397</v>
      </c>
      <c r="C59" s="80" t="s">
        <v>398</v>
      </c>
      <c r="D59" s="181">
        <v>0</v>
      </c>
      <c r="E59" s="181">
        <v>0</v>
      </c>
      <c r="F59" s="181">
        <v>0</v>
      </c>
      <c r="G59" s="181">
        <v>0</v>
      </c>
      <c r="H59" s="181">
        <v>0</v>
      </c>
      <c r="I59" s="181">
        <v>0</v>
      </c>
      <c r="J59" s="181">
        <v>0</v>
      </c>
      <c r="K59" s="181">
        <v>0</v>
      </c>
      <c r="L59" s="181">
        <v>0</v>
      </c>
      <c r="M59" s="181">
        <v>0</v>
      </c>
      <c r="N59" s="181">
        <v>0</v>
      </c>
      <c r="O59" s="181">
        <v>0</v>
      </c>
      <c r="P59" s="181">
        <v>0</v>
      </c>
      <c r="Q59" s="181">
        <v>0</v>
      </c>
      <c r="R59" s="181">
        <v>0</v>
      </c>
      <c r="S59" s="181">
        <v>0</v>
      </c>
      <c r="T59" s="181">
        <v>0</v>
      </c>
      <c r="U59" s="181">
        <v>0</v>
      </c>
      <c r="V59" s="181">
        <v>0</v>
      </c>
      <c r="W59" s="181">
        <v>0</v>
      </c>
      <c r="X59" s="181">
        <v>0</v>
      </c>
    </row>
    <row r="60" spans="1:25" s="55" customFormat="1" ht="12.75" customHeight="1">
      <c r="A60" s="75">
        <v>56</v>
      </c>
      <c r="B60" s="76" t="s">
        <v>399</v>
      </c>
      <c r="C60" s="80" t="s">
        <v>400</v>
      </c>
      <c r="D60" s="181">
        <v>0</v>
      </c>
      <c r="E60" s="181">
        <v>0</v>
      </c>
      <c r="F60" s="181">
        <v>0</v>
      </c>
      <c r="G60" s="181">
        <v>0</v>
      </c>
      <c r="H60" s="181">
        <v>0</v>
      </c>
      <c r="I60" s="181">
        <v>0</v>
      </c>
      <c r="J60" s="181">
        <v>0</v>
      </c>
      <c r="K60" s="181">
        <v>0</v>
      </c>
      <c r="L60" s="181">
        <v>0</v>
      </c>
      <c r="M60" s="181">
        <v>0</v>
      </c>
      <c r="N60" s="181">
        <v>0</v>
      </c>
      <c r="O60" s="181">
        <v>0</v>
      </c>
      <c r="P60" s="181">
        <v>0</v>
      </c>
      <c r="Q60" s="181">
        <v>0</v>
      </c>
      <c r="R60" s="181">
        <v>0</v>
      </c>
      <c r="S60" s="181">
        <v>0</v>
      </c>
      <c r="T60" s="181">
        <v>0</v>
      </c>
      <c r="U60" s="181">
        <v>0</v>
      </c>
      <c r="V60" s="181">
        <v>0</v>
      </c>
      <c r="W60" s="181">
        <v>0</v>
      </c>
      <c r="X60" s="181">
        <v>0</v>
      </c>
    </row>
    <row r="61" spans="1:25" s="55" customFormat="1" ht="12.75" customHeight="1">
      <c r="A61" s="75">
        <v>57</v>
      </c>
      <c r="B61" s="76" t="s">
        <v>401</v>
      </c>
      <c r="C61" s="80" t="s">
        <v>402</v>
      </c>
      <c r="D61" s="181">
        <v>0</v>
      </c>
      <c r="E61" s="181">
        <v>0</v>
      </c>
      <c r="F61" s="181">
        <v>0</v>
      </c>
      <c r="G61" s="181">
        <v>0</v>
      </c>
      <c r="H61" s="181">
        <v>0</v>
      </c>
      <c r="I61" s="181">
        <v>0</v>
      </c>
      <c r="J61" s="181">
        <v>0</v>
      </c>
      <c r="K61" s="181">
        <v>0</v>
      </c>
      <c r="L61" s="181">
        <v>0</v>
      </c>
      <c r="M61" s="181">
        <v>0</v>
      </c>
      <c r="N61" s="181">
        <v>0</v>
      </c>
      <c r="O61" s="181">
        <v>0</v>
      </c>
      <c r="P61" s="181">
        <v>0</v>
      </c>
      <c r="Q61" s="181">
        <v>0</v>
      </c>
      <c r="R61" s="181">
        <v>0</v>
      </c>
      <c r="S61" s="181">
        <v>0</v>
      </c>
      <c r="T61" s="181">
        <v>0</v>
      </c>
      <c r="U61" s="181">
        <v>0</v>
      </c>
      <c r="V61" s="181">
        <v>0</v>
      </c>
      <c r="W61" s="181">
        <v>0</v>
      </c>
      <c r="X61" s="181">
        <v>0</v>
      </c>
    </row>
    <row r="62" spans="1:25" s="55" customFormat="1" ht="12.75" customHeight="1">
      <c r="A62" s="75">
        <v>58</v>
      </c>
      <c r="B62" s="76" t="s">
        <v>403</v>
      </c>
      <c r="C62" s="85" t="s">
        <v>404</v>
      </c>
      <c r="D62" s="181">
        <v>0</v>
      </c>
      <c r="E62" s="181">
        <v>0</v>
      </c>
      <c r="F62" s="181">
        <v>0</v>
      </c>
      <c r="G62" s="181">
        <v>0</v>
      </c>
      <c r="H62" s="181">
        <v>0</v>
      </c>
      <c r="I62" s="181">
        <v>0</v>
      </c>
      <c r="J62" s="181">
        <v>0</v>
      </c>
      <c r="K62" s="181">
        <v>0</v>
      </c>
      <c r="L62" s="181">
        <v>0</v>
      </c>
      <c r="M62" s="181">
        <v>0</v>
      </c>
      <c r="N62" s="181">
        <v>0</v>
      </c>
      <c r="O62" s="181">
        <v>0</v>
      </c>
      <c r="P62" s="181">
        <v>0</v>
      </c>
      <c r="Q62" s="181">
        <v>0</v>
      </c>
      <c r="R62" s="181">
        <v>0</v>
      </c>
      <c r="S62" s="181">
        <v>0</v>
      </c>
      <c r="T62" s="181">
        <v>0</v>
      </c>
      <c r="U62" s="181">
        <v>0</v>
      </c>
      <c r="V62" s="181">
        <v>0</v>
      </c>
      <c r="W62" s="181">
        <v>0</v>
      </c>
      <c r="X62" s="181">
        <v>0</v>
      </c>
    </row>
    <row r="63" spans="1:25" s="55" customFormat="1" ht="12.75" customHeight="1">
      <c r="A63" s="75">
        <v>59</v>
      </c>
      <c r="B63" s="76" t="s">
        <v>405</v>
      </c>
      <c r="C63" s="85" t="s">
        <v>406</v>
      </c>
      <c r="D63" s="181">
        <v>0</v>
      </c>
      <c r="E63" s="181">
        <v>0</v>
      </c>
      <c r="F63" s="181">
        <v>0</v>
      </c>
      <c r="G63" s="181">
        <v>0</v>
      </c>
      <c r="H63" s="181">
        <v>0</v>
      </c>
      <c r="I63" s="181">
        <v>0</v>
      </c>
      <c r="J63" s="181">
        <v>0</v>
      </c>
      <c r="K63" s="181">
        <v>0</v>
      </c>
      <c r="L63" s="181">
        <v>0</v>
      </c>
      <c r="M63" s="181">
        <v>0</v>
      </c>
      <c r="N63" s="181">
        <v>0</v>
      </c>
      <c r="O63" s="181">
        <v>0</v>
      </c>
      <c r="P63" s="181">
        <v>0</v>
      </c>
      <c r="Q63" s="181">
        <v>0</v>
      </c>
      <c r="R63" s="181">
        <v>0</v>
      </c>
      <c r="S63" s="181">
        <v>0</v>
      </c>
      <c r="T63" s="181">
        <v>0</v>
      </c>
      <c r="U63" s="181">
        <v>0</v>
      </c>
      <c r="V63" s="181">
        <v>0</v>
      </c>
      <c r="W63" s="181">
        <v>0</v>
      </c>
      <c r="X63" s="181">
        <v>0</v>
      </c>
    </row>
    <row r="64" spans="1:25" s="55" customFormat="1" ht="12.75" customHeight="1">
      <c r="A64" s="75">
        <v>60</v>
      </c>
      <c r="B64" s="76" t="s">
        <v>407</v>
      </c>
      <c r="C64" s="85" t="s">
        <v>408</v>
      </c>
      <c r="D64" s="181">
        <v>0</v>
      </c>
      <c r="E64" s="181">
        <v>0</v>
      </c>
      <c r="F64" s="181">
        <v>0</v>
      </c>
      <c r="G64" s="181">
        <v>0</v>
      </c>
      <c r="H64" s="181">
        <v>0</v>
      </c>
      <c r="I64" s="181">
        <v>0</v>
      </c>
      <c r="J64" s="181">
        <v>0</v>
      </c>
      <c r="K64" s="181">
        <v>0</v>
      </c>
      <c r="L64" s="181">
        <v>0</v>
      </c>
      <c r="M64" s="181">
        <v>0</v>
      </c>
      <c r="N64" s="181">
        <v>0</v>
      </c>
      <c r="O64" s="181">
        <v>0</v>
      </c>
      <c r="P64" s="181">
        <v>0</v>
      </c>
      <c r="Q64" s="181">
        <v>0</v>
      </c>
      <c r="R64" s="181">
        <v>0</v>
      </c>
      <c r="S64" s="181">
        <v>0</v>
      </c>
      <c r="T64" s="181">
        <v>0</v>
      </c>
      <c r="U64" s="181">
        <v>0</v>
      </c>
      <c r="V64" s="181">
        <v>0</v>
      </c>
      <c r="W64" s="181">
        <v>0</v>
      </c>
      <c r="X64" s="181">
        <v>0</v>
      </c>
    </row>
    <row r="65" spans="1:26" s="55" customFormat="1" ht="12.75" customHeight="1">
      <c r="A65" s="75">
        <v>61</v>
      </c>
      <c r="B65" s="76" t="s">
        <v>409</v>
      </c>
      <c r="C65" s="85" t="s">
        <v>410</v>
      </c>
      <c r="D65" s="181">
        <v>0</v>
      </c>
      <c r="E65" s="181">
        <v>0</v>
      </c>
      <c r="F65" s="181">
        <v>0</v>
      </c>
      <c r="G65" s="181">
        <v>0</v>
      </c>
      <c r="H65" s="181">
        <v>0</v>
      </c>
      <c r="I65" s="181">
        <v>0</v>
      </c>
      <c r="J65" s="181">
        <v>0</v>
      </c>
      <c r="K65" s="181">
        <v>0</v>
      </c>
      <c r="L65" s="181">
        <v>0</v>
      </c>
      <c r="M65" s="181">
        <v>0</v>
      </c>
      <c r="N65" s="181">
        <v>0</v>
      </c>
      <c r="O65" s="181">
        <v>0</v>
      </c>
      <c r="P65" s="181">
        <v>0</v>
      </c>
      <c r="Q65" s="181">
        <v>0</v>
      </c>
      <c r="R65" s="181">
        <v>0</v>
      </c>
      <c r="S65" s="181">
        <v>0</v>
      </c>
      <c r="T65" s="181">
        <v>0</v>
      </c>
      <c r="U65" s="181">
        <v>0</v>
      </c>
      <c r="V65" s="181">
        <v>0</v>
      </c>
      <c r="W65" s="181">
        <v>0</v>
      </c>
      <c r="X65" s="181">
        <v>0</v>
      </c>
    </row>
    <row r="66" spans="1:26" s="55" customFormat="1" ht="12.75" customHeight="1">
      <c r="A66" s="75">
        <v>62</v>
      </c>
      <c r="B66" s="91" t="s">
        <v>411</v>
      </c>
      <c r="C66" s="85" t="s">
        <v>412</v>
      </c>
      <c r="D66" s="181">
        <v>0</v>
      </c>
      <c r="E66" s="181">
        <v>0</v>
      </c>
      <c r="F66" s="181">
        <v>0</v>
      </c>
      <c r="G66" s="181">
        <v>0</v>
      </c>
      <c r="H66" s="181">
        <v>0</v>
      </c>
      <c r="I66" s="181">
        <v>0</v>
      </c>
      <c r="J66" s="181">
        <v>0</v>
      </c>
      <c r="K66" s="181">
        <v>0</v>
      </c>
      <c r="L66" s="181">
        <v>0</v>
      </c>
      <c r="M66" s="181">
        <v>0</v>
      </c>
      <c r="N66" s="181">
        <v>0</v>
      </c>
      <c r="O66" s="181">
        <v>0</v>
      </c>
      <c r="P66" s="181">
        <v>0</v>
      </c>
      <c r="Q66" s="181">
        <v>0</v>
      </c>
      <c r="R66" s="181">
        <v>0</v>
      </c>
      <c r="S66" s="181">
        <v>0</v>
      </c>
      <c r="T66" s="181">
        <v>0</v>
      </c>
      <c r="U66" s="181">
        <v>0</v>
      </c>
      <c r="V66" s="181">
        <v>0</v>
      </c>
      <c r="W66" s="181">
        <v>0</v>
      </c>
      <c r="X66" s="181">
        <v>0</v>
      </c>
    </row>
    <row r="67" spans="1:26" s="55" customFormat="1" ht="12.75" customHeight="1">
      <c r="A67" s="75">
        <v>63</v>
      </c>
      <c r="B67" s="91" t="s">
        <v>413</v>
      </c>
      <c r="C67" s="85" t="s">
        <v>414</v>
      </c>
      <c r="D67" s="181">
        <v>0</v>
      </c>
      <c r="E67" s="181">
        <v>0</v>
      </c>
      <c r="F67" s="181">
        <v>0</v>
      </c>
      <c r="G67" s="181">
        <v>0</v>
      </c>
      <c r="H67" s="181">
        <v>0</v>
      </c>
      <c r="I67" s="181">
        <v>0</v>
      </c>
      <c r="J67" s="181">
        <v>0</v>
      </c>
      <c r="K67" s="181">
        <v>0</v>
      </c>
      <c r="L67" s="181">
        <v>0</v>
      </c>
      <c r="M67" s="181">
        <v>0</v>
      </c>
      <c r="N67" s="181">
        <v>0</v>
      </c>
      <c r="O67" s="181">
        <v>0</v>
      </c>
      <c r="P67" s="181">
        <v>0</v>
      </c>
      <c r="Q67" s="181">
        <v>0</v>
      </c>
      <c r="R67" s="181">
        <v>0</v>
      </c>
      <c r="S67" s="181">
        <v>0</v>
      </c>
      <c r="T67" s="181">
        <v>0</v>
      </c>
      <c r="U67" s="181">
        <v>0</v>
      </c>
      <c r="V67" s="181">
        <v>0</v>
      </c>
      <c r="W67" s="181">
        <v>0</v>
      </c>
      <c r="X67" s="181">
        <v>0</v>
      </c>
    </row>
    <row r="68" spans="1:26" s="55" customFormat="1" ht="12.75" customHeight="1">
      <c r="A68" s="75">
        <v>64</v>
      </c>
      <c r="B68" s="91" t="s">
        <v>415</v>
      </c>
      <c r="C68" s="85" t="s">
        <v>416</v>
      </c>
      <c r="D68" s="181">
        <v>0</v>
      </c>
      <c r="E68" s="181">
        <v>0</v>
      </c>
      <c r="F68" s="181">
        <v>0</v>
      </c>
      <c r="G68" s="181">
        <v>0</v>
      </c>
      <c r="H68" s="181">
        <v>0</v>
      </c>
      <c r="I68" s="181">
        <v>0</v>
      </c>
      <c r="J68" s="181">
        <v>0</v>
      </c>
      <c r="K68" s="181">
        <v>0</v>
      </c>
      <c r="L68" s="181">
        <v>0</v>
      </c>
      <c r="M68" s="181">
        <v>0</v>
      </c>
      <c r="N68" s="181">
        <v>0</v>
      </c>
      <c r="O68" s="181">
        <v>0</v>
      </c>
      <c r="P68" s="181">
        <v>0</v>
      </c>
      <c r="Q68" s="181">
        <v>0</v>
      </c>
      <c r="R68" s="181">
        <v>0</v>
      </c>
      <c r="S68" s="181">
        <v>0</v>
      </c>
      <c r="T68" s="181">
        <v>0</v>
      </c>
      <c r="U68" s="181">
        <v>0</v>
      </c>
      <c r="V68" s="181">
        <v>0</v>
      </c>
      <c r="W68" s="181">
        <v>0</v>
      </c>
      <c r="X68" s="181">
        <v>0</v>
      </c>
    </row>
    <row r="69" spans="1:26" s="55" customFormat="1" ht="12.75" customHeight="1">
      <c r="A69" s="75">
        <v>65</v>
      </c>
      <c r="B69" s="76" t="s">
        <v>417</v>
      </c>
      <c r="C69" s="85" t="s">
        <v>418</v>
      </c>
      <c r="D69" s="181">
        <v>0</v>
      </c>
      <c r="E69" s="181">
        <v>0</v>
      </c>
      <c r="F69" s="181">
        <v>0</v>
      </c>
      <c r="G69" s="181">
        <v>0</v>
      </c>
      <c r="H69" s="181">
        <v>0</v>
      </c>
      <c r="I69" s="181">
        <v>0</v>
      </c>
      <c r="J69" s="181">
        <v>0</v>
      </c>
      <c r="K69" s="181">
        <v>0</v>
      </c>
      <c r="L69" s="181">
        <v>0</v>
      </c>
      <c r="M69" s="181">
        <v>0</v>
      </c>
      <c r="N69" s="181">
        <v>0</v>
      </c>
      <c r="O69" s="181">
        <v>0</v>
      </c>
      <c r="P69" s="181">
        <v>0</v>
      </c>
      <c r="Q69" s="181">
        <v>0</v>
      </c>
      <c r="R69" s="181">
        <v>0</v>
      </c>
      <c r="S69" s="181">
        <v>0</v>
      </c>
      <c r="T69" s="181">
        <v>0</v>
      </c>
      <c r="U69" s="181">
        <v>0</v>
      </c>
      <c r="V69" s="181">
        <v>0</v>
      </c>
      <c r="W69" s="181">
        <v>0</v>
      </c>
      <c r="X69" s="181">
        <v>0</v>
      </c>
    </row>
    <row r="70" spans="1:26" s="55" customFormat="1" ht="12.75" customHeight="1">
      <c r="A70" s="75">
        <v>66</v>
      </c>
      <c r="B70" s="76" t="s">
        <v>419</v>
      </c>
      <c r="C70" s="85" t="s">
        <v>420</v>
      </c>
      <c r="D70" s="181">
        <v>0</v>
      </c>
      <c r="E70" s="181">
        <v>0</v>
      </c>
      <c r="F70" s="181">
        <v>0</v>
      </c>
      <c r="G70" s="181">
        <v>0</v>
      </c>
      <c r="H70" s="181">
        <v>0</v>
      </c>
      <c r="I70" s="181">
        <v>0</v>
      </c>
      <c r="J70" s="181">
        <v>0</v>
      </c>
      <c r="K70" s="181">
        <v>0</v>
      </c>
      <c r="L70" s="181">
        <v>0</v>
      </c>
      <c r="M70" s="181">
        <v>0</v>
      </c>
      <c r="N70" s="181">
        <v>0</v>
      </c>
      <c r="O70" s="181">
        <v>0</v>
      </c>
      <c r="P70" s="181">
        <v>0</v>
      </c>
      <c r="Q70" s="181">
        <v>0</v>
      </c>
      <c r="R70" s="181">
        <v>0</v>
      </c>
      <c r="S70" s="181">
        <v>0</v>
      </c>
      <c r="T70" s="181">
        <v>0</v>
      </c>
      <c r="U70" s="181">
        <v>0</v>
      </c>
      <c r="V70" s="181">
        <v>0</v>
      </c>
      <c r="W70" s="181">
        <v>0</v>
      </c>
      <c r="X70" s="181">
        <v>0</v>
      </c>
    </row>
    <row r="71" spans="1:26" s="55" customFormat="1" ht="12.75" customHeight="1">
      <c r="A71" s="75">
        <v>67</v>
      </c>
      <c r="B71" s="91" t="s">
        <v>421</v>
      </c>
      <c r="C71" s="83" t="s">
        <v>422</v>
      </c>
      <c r="D71" s="181">
        <v>0</v>
      </c>
      <c r="E71" s="181">
        <v>0</v>
      </c>
      <c r="F71" s="181">
        <v>0</v>
      </c>
      <c r="G71" s="181">
        <v>0</v>
      </c>
      <c r="H71" s="181">
        <v>0</v>
      </c>
      <c r="I71" s="181">
        <v>0</v>
      </c>
      <c r="J71" s="181">
        <v>0</v>
      </c>
      <c r="K71" s="181">
        <v>0</v>
      </c>
      <c r="L71" s="181">
        <v>0</v>
      </c>
      <c r="M71" s="181">
        <v>0</v>
      </c>
      <c r="N71" s="181">
        <v>0</v>
      </c>
      <c r="O71" s="181">
        <v>0</v>
      </c>
      <c r="P71" s="181">
        <v>0</v>
      </c>
      <c r="Q71" s="181">
        <v>0</v>
      </c>
      <c r="R71" s="181">
        <v>0</v>
      </c>
      <c r="S71" s="181">
        <v>0</v>
      </c>
      <c r="T71" s="181">
        <v>0</v>
      </c>
      <c r="U71" s="181">
        <v>0</v>
      </c>
      <c r="V71" s="181">
        <v>0</v>
      </c>
      <c r="W71" s="181">
        <v>0</v>
      </c>
      <c r="X71" s="181">
        <v>0</v>
      </c>
      <c r="Y71" s="82"/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2.75" customHeight="1">
      <c r="A73" s="75">
        <v>69</v>
      </c>
      <c r="B73" s="93"/>
      <c r="C73" s="96" t="s">
        <v>423</v>
      </c>
      <c r="D73" s="181">
        <v>2085.7208518848802</v>
      </c>
      <c r="E73" s="181">
        <v>2041.1871893244656</v>
      </c>
      <c r="F73" s="181">
        <v>1653.4839981390626</v>
      </c>
      <c r="G73" s="181">
        <v>1781.7906416328212</v>
      </c>
      <c r="H73" s="181">
        <v>1484.7690260499999</v>
      </c>
      <c r="I73" s="181">
        <v>956.32493682846871</v>
      </c>
      <c r="J73" s="181">
        <v>869.60135915807109</v>
      </c>
      <c r="K73" s="181">
        <v>945.64764800234991</v>
      </c>
      <c r="L73" s="181">
        <v>1015.5303278713441</v>
      </c>
      <c r="M73" s="181">
        <v>977.40017061642061</v>
      </c>
      <c r="N73" s="181">
        <v>836.7689433954871</v>
      </c>
      <c r="O73" s="181">
        <v>668.46843793346727</v>
      </c>
      <c r="P73" s="181">
        <v>587.33713417830063</v>
      </c>
      <c r="Q73" s="181">
        <v>565.99967843681929</v>
      </c>
      <c r="R73" s="181">
        <v>405.89819491865319</v>
      </c>
      <c r="S73" s="181">
        <v>345.37465452853002</v>
      </c>
      <c r="T73" s="181">
        <v>278.51315851737002</v>
      </c>
      <c r="U73" s="181">
        <v>242.19529827528999</v>
      </c>
      <c r="V73" s="181">
        <v>258.24248022475001</v>
      </c>
      <c r="W73" s="181">
        <v>234.23012790999999</v>
      </c>
      <c r="X73" s="81">
        <v>69</v>
      </c>
      <c r="Y73" s="82"/>
      <c r="Z73" s="82"/>
    </row>
    <row r="74" spans="1:26" ht="15" customHeight="1">
      <c r="A74" s="185" t="s">
        <v>619</v>
      </c>
      <c r="B74" s="104"/>
    </row>
    <row r="75" spans="1:26" ht="12.95" customHeight="1">
      <c r="A75" s="105" t="s">
        <v>445</v>
      </c>
      <c r="C75" s="105"/>
    </row>
    <row r="76" spans="1:26" ht="12" customHeight="1">
      <c r="B76" s="105"/>
      <c r="C76" s="105"/>
    </row>
    <row r="77" spans="1:26" ht="12" customHeight="1">
      <c r="B77" s="108"/>
      <c r="C77" s="109"/>
    </row>
    <row r="78" spans="1:26" s="107" customFormat="1" ht="12" customHeight="1">
      <c r="B78" s="130"/>
      <c r="C78" s="131"/>
      <c r="D78" s="106"/>
      <c r="E78" s="106"/>
      <c r="F78" s="106"/>
      <c r="G78" s="106"/>
      <c r="H78" s="106"/>
      <c r="I78" s="106"/>
      <c r="J78" s="106"/>
      <c r="K78" s="106"/>
      <c r="L78" s="106"/>
      <c r="M78" s="106"/>
      <c r="N78" s="106"/>
      <c r="O78" s="106"/>
      <c r="P78" s="106"/>
      <c r="Q78" s="106"/>
      <c r="R78" s="106"/>
      <c r="S78" s="106"/>
      <c r="T78" s="106"/>
      <c r="U78" s="106"/>
      <c r="V78" s="106"/>
      <c r="W78" s="106"/>
    </row>
    <row r="79" spans="1:26" ht="12" customHeight="1">
      <c r="B79" s="108"/>
      <c r="C79" s="109"/>
    </row>
    <row r="80" spans="1:26" ht="12" customHeight="1">
      <c r="B80" s="108"/>
      <c r="C80" s="109"/>
    </row>
    <row r="81" spans="2:23" ht="12" customHeight="1">
      <c r="B81" s="108"/>
      <c r="C81" s="109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</row>
    <row r="82" spans="2:23" ht="12" customHeight="1">
      <c r="B82" s="108"/>
      <c r="C82" s="109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</row>
    <row r="83" spans="2:23" ht="12" customHeight="1">
      <c r="B83" s="108"/>
      <c r="C83" s="109"/>
    </row>
    <row r="84" spans="2:23" ht="12" customHeight="1">
      <c r="B84" s="108"/>
    </row>
    <row r="85" spans="2:23" ht="12" customHeight="1">
      <c r="B85" s="108"/>
    </row>
    <row r="86" spans="2:23" ht="12" customHeight="1">
      <c r="B86" s="108"/>
    </row>
    <row r="87" spans="2:23" ht="15" customHeight="1">
      <c r="B87" s="108"/>
    </row>
    <row r="88" spans="2:23" ht="15" customHeight="1">
      <c r="B88" s="108"/>
    </row>
    <row r="89" spans="2:23" ht="15" customHeight="1">
      <c r="B89" s="108"/>
    </row>
    <row r="90" spans="2:23" ht="15" customHeight="1">
      <c r="B90" s="108"/>
    </row>
    <row r="91" spans="2:23" ht="15" customHeight="1">
      <c r="B91" s="108"/>
      <c r="C91" s="109"/>
    </row>
    <row r="92" spans="2:23" ht="15" customHeight="1">
      <c r="B92" s="108"/>
      <c r="C92" s="109"/>
    </row>
    <row r="93" spans="2:23" ht="15" customHeight="1">
      <c r="B93" s="108"/>
      <c r="C93" s="109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C183" s="109"/>
    </row>
    <row r="184" spans="2:3" ht="15" customHeight="1"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3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2.7109375" style="72" customWidth="1"/>
    <col min="4" max="8" width="10.7109375" style="72" hidden="1" customWidth="1"/>
    <col min="9" max="9" width="9.7109375" style="72" customWidth="1"/>
    <col min="10" max="13" width="10.7109375" style="72" hidden="1" customWidth="1"/>
    <col min="14" max="14" width="9.7109375" style="72" customWidth="1"/>
    <col min="15" max="18" width="10.7109375" style="72" hidden="1" customWidth="1"/>
    <col min="19" max="23" width="9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646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639</v>
      </c>
      <c r="B2" s="67"/>
      <c r="C2" s="67"/>
      <c r="E2" s="69"/>
      <c r="F2" s="69"/>
      <c r="G2" s="69"/>
      <c r="J2" s="71"/>
      <c r="K2" s="67"/>
    </row>
    <row r="3" spans="1:25" ht="20.100000000000001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0</v>
      </c>
      <c r="E5" s="181">
        <v>0</v>
      </c>
      <c r="F5" s="181">
        <v>0</v>
      </c>
      <c r="G5" s="181">
        <v>0</v>
      </c>
      <c r="H5" s="181">
        <v>0</v>
      </c>
      <c r="I5" s="181">
        <v>0</v>
      </c>
      <c r="J5" s="181">
        <v>0</v>
      </c>
      <c r="K5" s="181">
        <v>0</v>
      </c>
      <c r="L5" s="181">
        <v>0</v>
      </c>
      <c r="M5" s="181">
        <v>0</v>
      </c>
      <c r="N5" s="181">
        <v>0</v>
      </c>
      <c r="O5" s="181">
        <v>0</v>
      </c>
      <c r="P5" s="181">
        <v>0</v>
      </c>
      <c r="Q5" s="181">
        <v>0</v>
      </c>
      <c r="R5" s="181">
        <v>0</v>
      </c>
      <c r="S5" s="181">
        <v>0</v>
      </c>
      <c r="T5" s="181">
        <v>0</v>
      </c>
      <c r="U5" s="181">
        <v>0</v>
      </c>
      <c r="V5" s="181">
        <v>0</v>
      </c>
      <c r="W5" s="181">
        <v>0</v>
      </c>
      <c r="X5" s="181">
        <v>0</v>
      </c>
    </row>
    <row r="6" spans="1:25" s="55" customFormat="1" ht="12.75" customHeight="1">
      <c r="A6" s="75">
        <v>2</v>
      </c>
      <c r="B6" s="76" t="s">
        <v>292</v>
      </c>
      <c r="C6" s="80" t="s">
        <v>293</v>
      </c>
      <c r="D6" s="181">
        <v>0</v>
      </c>
      <c r="E6" s="181">
        <v>0</v>
      </c>
      <c r="F6" s="181">
        <v>0</v>
      </c>
      <c r="G6" s="181">
        <v>0</v>
      </c>
      <c r="H6" s="181">
        <v>0</v>
      </c>
      <c r="I6" s="181">
        <v>0</v>
      </c>
      <c r="J6" s="181">
        <v>0</v>
      </c>
      <c r="K6" s="181">
        <v>0</v>
      </c>
      <c r="L6" s="181">
        <v>0</v>
      </c>
      <c r="M6" s="181">
        <v>0</v>
      </c>
      <c r="N6" s="181">
        <v>0</v>
      </c>
      <c r="O6" s="181">
        <v>0</v>
      </c>
      <c r="P6" s="181">
        <v>0</v>
      </c>
      <c r="Q6" s="181">
        <v>0</v>
      </c>
      <c r="R6" s="181">
        <v>0</v>
      </c>
      <c r="S6" s="181">
        <v>0</v>
      </c>
      <c r="T6" s="181">
        <v>0</v>
      </c>
      <c r="U6" s="181">
        <v>0</v>
      </c>
      <c r="V6" s="181">
        <v>0</v>
      </c>
      <c r="W6" s="181">
        <v>0</v>
      </c>
      <c r="X6" s="181">
        <v>0</v>
      </c>
    </row>
    <row r="7" spans="1:25" s="55" customFormat="1" ht="12.75" customHeight="1">
      <c r="A7" s="75">
        <v>3</v>
      </c>
      <c r="B7" s="76" t="s">
        <v>294</v>
      </c>
      <c r="C7" s="80" t="s">
        <v>295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181">
        <v>0</v>
      </c>
      <c r="V7" s="181">
        <v>0</v>
      </c>
      <c r="W7" s="181">
        <v>0</v>
      </c>
      <c r="X7" s="181">
        <v>0</v>
      </c>
      <c r="Y7" s="82"/>
    </row>
    <row r="8" spans="1:25" s="55" customFormat="1" ht="12.75" customHeight="1">
      <c r="A8" s="75">
        <v>4</v>
      </c>
      <c r="B8" s="76" t="s">
        <v>296</v>
      </c>
      <c r="C8" s="80" t="s">
        <v>297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  <c r="W8" s="181">
        <v>0</v>
      </c>
      <c r="X8" s="181">
        <v>0</v>
      </c>
    </row>
    <row r="9" spans="1:25" s="55" customFormat="1" ht="12.75" customHeight="1">
      <c r="A9" s="75">
        <v>5</v>
      </c>
      <c r="B9" s="76" t="s">
        <v>298</v>
      </c>
      <c r="C9" s="83" t="s">
        <v>299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  <c r="U9" s="181">
        <v>0</v>
      </c>
      <c r="V9" s="181">
        <v>0</v>
      </c>
      <c r="W9" s="181">
        <v>0</v>
      </c>
      <c r="X9" s="181">
        <v>0</v>
      </c>
    </row>
    <row r="10" spans="1:25" s="55" customFormat="1" ht="12.75" customHeight="1">
      <c r="A10" s="75">
        <v>6</v>
      </c>
      <c r="B10" s="76" t="s">
        <v>300</v>
      </c>
      <c r="C10" s="84" t="s">
        <v>301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  <c r="U10" s="181">
        <v>0</v>
      </c>
      <c r="V10" s="181">
        <v>0</v>
      </c>
      <c r="W10" s="181">
        <v>0</v>
      </c>
      <c r="X10" s="181">
        <v>0</v>
      </c>
    </row>
    <row r="11" spans="1:25" s="55" customFormat="1" ht="12.75" customHeight="1">
      <c r="A11" s="75">
        <v>7</v>
      </c>
      <c r="B11" s="76" t="s">
        <v>302</v>
      </c>
      <c r="C11" s="80" t="s">
        <v>303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0</v>
      </c>
      <c r="U11" s="181">
        <v>0</v>
      </c>
      <c r="V11" s="181">
        <v>0</v>
      </c>
      <c r="W11" s="181">
        <v>0</v>
      </c>
      <c r="X11" s="181">
        <v>0</v>
      </c>
    </row>
    <row r="12" spans="1:25" s="55" customFormat="1" ht="12.75" customHeight="1">
      <c r="A12" s="75">
        <v>8</v>
      </c>
      <c r="B12" s="76" t="s">
        <v>304</v>
      </c>
      <c r="C12" s="80" t="s">
        <v>305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  <c r="U12" s="181">
        <v>0</v>
      </c>
      <c r="V12" s="181">
        <v>0</v>
      </c>
      <c r="W12" s="181">
        <v>0</v>
      </c>
      <c r="X12" s="181">
        <v>0</v>
      </c>
    </row>
    <row r="13" spans="1:25" s="55" customFormat="1" ht="12.75" customHeight="1">
      <c r="A13" s="75">
        <v>9</v>
      </c>
      <c r="B13" s="76" t="s">
        <v>306</v>
      </c>
      <c r="C13" s="85" t="s">
        <v>307</v>
      </c>
      <c r="D13" s="181">
        <v>3478.0660666679983</v>
      </c>
      <c r="E13" s="181">
        <v>3021.853775738799</v>
      </c>
      <c r="F13" s="181">
        <v>2825.7808987399985</v>
      </c>
      <c r="G13" s="181">
        <v>2472.2640749904003</v>
      </c>
      <c r="H13" s="181">
        <v>2185.4729171515987</v>
      </c>
      <c r="I13" s="181">
        <v>2215.7781556547998</v>
      </c>
      <c r="J13" s="181">
        <v>2215.6167749064002</v>
      </c>
      <c r="K13" s="181">
        <v>1887.2621138067991</v>
      </c>
      <c r="L13" s="181">
        <v>1761.87</v>
      </c>
      <c r="M13" s="181">
        <v>1872.4100195463998</v>
      </c>
      <c r="N13" s="181">
        <v>1825.6312639999996</v>
      </c>
      <c r="O13" s="181">
        <v>1605.7812759999999</v>
      </c>
      <c r="P13" s="181">
        <v>1406.1269959999997</v>
      </c>
      <c r="Q13" s="181">
        <v>1064.6541775999999</v>
      </c>
      <c r="R13" s="181">
        <v>798.29453685017324</v>
      </c>
      <c r="S13" s="181">
        <v>823.07580838773208</v>
      </c>
      <c r="T13" s="181">
        <v>840.32160991080002</v>
      </c>
      <c r="U13" s="181">
        <v>719.43937000000005</v>
      </c>
      <c r="V13" s="181">
        <v>779.23795600000005</v>
      </c>
      <c r="W13" s="181">
        <v>882.17105263800011</v>
      </c>
      <c r="X13" s="181">
        <v>0</v>
      </c>
    </row>
    <row r="14" spans="1:25" s="55" customFormat="1" ht="12.75" customHeight="1">
      <c r="A14" s="75">
        <v>10</v>
      </c>
      <c r="B14" s="76" t="s">
        <v>308</v>
      </c>
      <c r="C14" s="80" t="s">
        <v>309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0</v>
      </c>
      <c r="T14" s="181">
        <v>0</v>
      </c>
      <c r="U14" s="181">
        <v>0</v>
      </c>
      <c r="V14" s="181">
        <v>0</v>
      </c>
      <c r="W14" s="181">
        <v>0</v>
      </c>
      <c r="X14" s="181">
        <v>0</v>
      </c>
    </row>
    <row r="15" spans="1:25" s="55" customFormat="1" ht="12.75" customHeight="1">
      <c r="A15" s="75">
        <v>11</v>
      </c>
      <c r="B15" s="76" t="s">
        <v>310</v>
      </c>
      <c r="C15" s="80" t="s">
        <v>311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181">
        <v>0</v>
      </c>
      <c r="V15" s="181">
        <v>0</v>
      </c>
      <c r="W15" s="181">
        <v>0</v>
      </c>
      <c r="X15" s="181">
        <v>0</v>
      </c>
    </row>
    <row r="16" spans="1:25" s="55" customFormat="1" ht="12.75" customHeight="1">
      <c r="A16" s="75">
        <v>12</v>
      </c>
      <c r="B16" s="76" t="s">
        <v>312</v>
      </c>
      <c r="C16" s="80" t="s">
        <v>313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181">
        <v>0</v>
      </c>
      <c r="V16" s="181">
        <v>0</v>
      </c>
      <c r="W16" s="181">
        <v>0</v>
      </c>
      <c r="X16" s="181">
        <v>0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0</v>
      </c>
      <c r="R17" s="181">
        <v>0</v>
      </c>
      <c r="S17" s="181">
        <v>0</v>
      </c>
      <c r="T17" s="181">
        <v>0</v>
      </c>
      <c r="U17" s="181">
        <v>0</v>
      </c>
      <c r="V17" s="181">
        <v>0</v>
      </c>
      <c r="W17" s="181">
        <v>0</v>
      </c>
      <c r="X17" s="181">
        <v>0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0</v>
      </c>
      <c r="K18" s="181">
        <v>0</v>
      </c>
      <c r="L18" s="181">
        <v>0</v>
      </c>
      <c r="M18" s="181">
        <v>0</v>
      </c>
      <c r="N18" s="181">
        <v>0</v>
      </c>
      <c r="O18" s="181">
        <v>0</v>
      </c>
      <c r="P18" s="181">
        <v>0</v>
      </c>
      <c r="Q18" s="181">
        <v>0</v>
      </c>
      <c r="R18" s="181">
        <v>0</v>
      </c>
      <c r="S18" s="181">
        <v>0</v>
      </c>
      <c r="T18" s="181">
        <v>0</v>
      </c>
      <c r="U18" s="181">
        <v>0</v>
      </c>
      <c r="V18" s="181">
        <v>0</v>
      </c>
      <c r="W18" s="181">
        <v>0</v>
      </c>
      <c r="X18" s="181">
        <v>0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81">
        <v>0</v>
      </c>
      <c r="E19" s="181">
        <v>0</v>
      </c>
      <c r="F19" s="181">
        <v>0</v>
      </c>
      <c r="G19" s="181">
        <v>0</v>
      </c>
      <c r="H19" s="181">
        <v>0</v>
      </c>
      <c r="I19" s="181">
        <v>0</v>
      </c>
      <c r="J19" s="181">
        <v>0</v>
      </c>
      <c r="K19" s="181">
        <v>0</v>
      </c>
      <c r="L19" s="181">
        <v>0</v>
      </c>
      <c r="M19" s="181">
        <v>0</v>
      </c>
      <c r="N19" s="181">
        <v>0</v>
      </c>
      <c r="O19" s="181">
        <v>0</v>
      </c>
      <c r="P19" s="181">
        <v>0</v>
      </c>
      <c r="Q19" s="181">
        <v>0</v>
      </c>
      <c r="R19" s="181">
        <v>0</v>
      </c>
      <c r="S19" s="181">
        <v>0</v>
      </c>
      <c r="T19" s="181">
        <v>0</v>
      </c>
      <c r="U19" s="181">
        <v>0</v>
      </c>
      <c r="V19" s="181">
        <v>0</v>
      </c>
      <c r="W19" s="181">
        <v>0</v>
      </c>
      <c r="X19" s="181">
        <v>0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  <c r="W20" s="181">
        <v>0</v>
      </c>
      <c r="X20" s="181">
        <v>0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  <c r="R21" s="181">
        <v>0</v>
      </c>
      <c r="S21" s="181">
        <v>0</v>
      </c>
      <c r="T21" s="181">
        <v>0</v>
      </c>
      <c r="U21" s="181">
        <v>0</v>
      </c>
      <c r="V21" s="181">
        <v>0</v>
      </c>
      <c r="W21" s="181">
        <v>0</v>
      </c>
      <c r="X21" s="181">
        <v>0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81">
        <v>159.6</v>
      </c>
      <c r="E22" s="181">
        <v>182.4</v>
      </c>
      <c r="F22" s="181">
        <v>182.4</v>
      </c>
      <c r="G22" s="181">
        <v>205.20000000000002</v>
      </c>
      <c r="H22" s="181">
        <v>182.4</v>
      </c>
      <c r="I22" s="181">
        <v>205.20000000000002</v>
      </c>
      <c r="J22" s="181">
        <v>228</v>
      </c>
      <c r="K22" s="181">
        <v>228</v>
      </c>
      <c r="L22" s="181">
        <v>228</v>
      </c>
      <c r="M22" s="181">
        <v>228</v>
      </c>
      <c r="N22" s="181">
        <v>228</v>
      </c>
      <c r="O22" s="181">
        <v>205.20000000000002</v>
      </c>
      <c r="P22" s="181">
        <v>107.15999999999998</v>
      </c>
      <c r="Q22" s="181">
        <v>95.759999999999991</v>
      </c>
      <c r="R22" s="181">
        <v>68.233103999999997</v>
      </c>
      <c r="S22" s="181">
        <v>33.287999999999997</v>
      </c>
      <c r="T22" s="181">
        <v>97.128</v>
      </c>
      <c r="U22" s="181">
        <v>107.84399999999999</v>
      </c>
      <c r="V22" s="181">
        <v>101.00399999999999</v>
      </c>
      <c r="W22" s="181">
        <v>94.528970999999999</v>
      </c>
      <c r="X22" s="181">
        <v>0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0</v>
      </c>
      <c r="W23" s="181">
        <v>0</v>
      </c>
      <c r="X23" s="181">
        <v>0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  <c r="W24" s="181">
        <v>0</v>
      </c>
      <c r="X24" s="181">
        <v>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81">
        <v>2088.8675999999978</v>
      </c>
      <c r="E25" s="181">
        <v>1549.7919999999992</v>
      </c>
      <c r="F25" s="181">
        <v>1284.2935999999986</v>
      </c>
      <c r="G25" s="181">
        <v>843.18960000000004</v>
      </c>
      <c r="H25" s="181">
        <v>730.50439999999844</v>
      </c>
      <c r="I25" s="181">
        <v>651.82920000000001</v>
      </c>
      <c r="J25" s="181">
        <v>569.95440000000008</v>
      </c>
      <c r="K25" s="181">
        <v>321.09999999999923</v>
      </c>
      <c r="L25" s="181">
        <v>227.9999999999998</v>
      </c>
      <c r="M25" s="181">
        <v>212.7999999999997</v>
      </c>
      <c r="N25" s="181">
        <v>129.19999999999985</v>
      </c>
      <c r="O25" s="181">
        <v>92.598399999999927</v>
      </c>
      <c r="P25" s="181">
        <v>69.441199999999853</v>
      </c>
      <c r="Q25" s="181">
        <v>53.367199999999855</v>
      </c>
      <c r="R25" s="181">
        <v>25.42959999999993</v>
      </c>
      <c r="S25" s="181">
        <v>30.863600000000076</v>
      </c>
      <c r="T25" s="181">
        <v>0</v>
      </c>
      <c r="U25" s="181">
        <v>7.5999999999999929E-2</v>
      </c>
      <c r="V25" s="181">
        <v>7.5999999999999929E-2</v>
      </c>
      <c r="W25" s="181">
        <v>0</v>
      </c>
      <c r="X25" s="181">
        <v>0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81">
        <v>2088.8675999999978</v>
      </c>
      <c r="E26" s="181">
        <v>1549.7919999999992</v>
      </c>
      <c r="F26" s="181">
        <v>1284.2935999999986</v>
      </c>
      <c r="G26" s="181">
        <v>843.18960000000004</v>
      </c>
      <c r="H26" s="181">
        <v>730.50439999999844</v>
      </c>
      <c r="I26" s="181">
        <v>651.82920000000001</v>
      </c>
      <c r="J26" s="181">
        <v>569.95440000000008</v>
      </c>
      <c r="K26" s="181">
        <v>321.09999999999923</v>
      </c>
      <c r="L26" s="181">
        <v>227.9999999999998</v>
      </c>
      <c r="M26" s="181">
        <v>212.7999999999997</v>
      </c>
      <c r="N26" s="181">
        <v>129.19999999999985</v>
      </c>
      <c r="O26" s="181">
        <v>92.598399999999927</v>
      </c>
      <c r="P26" s="181">
        <v>69.441199999999853</v>
      </c>
      <c r="Q26" s="181">
        <v>53.367199999999855</v>
      </c>
      <c r="R26" s="181">
        <v>25.42959999999993</v>
      </c>
      <c r="S26" s="181">
        <v>30.863600000000076</v>
      </c>
      <c r="T26" s="181">
        <v>0</v>
      </c>
      <c r="U26" s="181">
        <v>7.5999999999999929E-2</v>
      </c>
      <c r="V26" s="181">
        <v>7.5999999999999929E-2</v>
      </c>
      <c r="W26" s="181">
        <v>0</v>
      </c>
      <c r="X26" s="181">
        <v>0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81">
        <v>0</v>
      </c>
      <c r="E27" s="181">
        <v>0</v>
      </c>
      <c r="F27" s="181">
        <v>0</v>
      </c>
      <c r="G27" s="181">
        <v>0</v>
      </c>
      <c r="H27" s="181">
        <v>0</v>
      </c>
      <c r="I27" s="181">
        <v>0</v>
      </c>
      <c r="J27" s="181">
        <v>0</v>
      </c>
      <c r="K27" s="181">
        <v>0</v>
      </c>
      <c r="L27" s="181">
        <v>0</v>
      </c>
      <c r="M27" s="181">
        <v>0</v>
      </c>
      <c r="N27" s="181">
        <v>0</v>
      </c>
      <c r="O27" s="181">
        <v>0</v>
      </c>
      <c r="P27" s="181">
        <v>0</v>
      </c>
      <c r="Q27" s="181">
        <v>0</v>
      </c>
      <c r="R27" s="181">
        <v>0</v>
      </c>
      <c r="S27" s="181">
        <v>0</v>
      </c>
      <c r="T27" s="181">
        <v>0</v>
      </c>
      <c r="U27" s="181">
        <v>0</v>
      </c>
      <c r="V27" s="181">
        <v>0</v>
      </c>
      <c r="W27" s="181">
        <v>0</v>
      </c>
      <c r="X27" s="181">
        <v>0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81">
        <v>188.0316</v>
      </c>
      <c r="E28" s="181">
        <v>199.15799999999999</v>
      </c>
      <c r="F28" s="181">
        <v>200.68559999999999</v>
      </c>
      <c r="G28" s="181">
        <v>224.84447999999998</v>
      </c>
      <c r="H28" s="181">
        <v>207.54840000000002</v>
      </c>
      <c r="I28" s="181">
        <v>314.98200000000003</v>
      </c>
      <c r="J28" s="181">
        <v>419.29199999999997</v>
      </c>
      <c r="K28" s="181">
        <v>390.74639999999999</v>
      </c>
      <c r="L28" s="181">
        <v>467.46839999999992</v>
      </c>
      <c r="M28" s="181">
        <v>598.2947999999999</v>
      </c>
      <c r="N28" s="181">
        <v>694.64760000000001</v>
      </c>
      <c r="O28" s="181">
        <v>606.77639999999997</v>
      </c>
      <c r="P28" s="181">
        <v>402.51119999999992</v>
      </c>
      <c r="Q28" s="181">
        <v>192.43199999999999</v>
      </c>
      <c r="R28" s="181">
        <v>103.180374</v>
      </c>
      <c r="S28" s="181">
        <v>101.64308399999999</v>
      </c>
      <c r="T28" s="181">
        <v>54.909239999999997</v>
      </c>
      <c r="U28" s="181">
        <v>35.253929999999997</v>
      </c>
      <c r="V28" s="181">
        <v>33.939395999999995</v>
      </c>
      <c r="W28" s="181">
        <v>37.115093999999999</v>
      </c>
      <c r="X28" s="181">
        <v>0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81">
        <v>0</v>
      </c>
      <c r="E29" s="181">
        <v>0</v>
      </c>
      <c r="F29" s="181">
        <v>0</v>
      </c>
      <c r="G29" s="181">
        <v>0</v>
      </c>
      <c r="H29" s="181">
        <v>0</v>
      </c>
      <c r="I29" s="181">
        <v>0</v>
      </c>
      <c r="J29" s="181">
        <v>0</v>
      </c>
      <c r="K29" s="181">
        <v>0</v>
      </c>
      <c r="L29" s="181">
        <v>0</v>
      </c>
      <c r="M29" s="181">
        <v>0</v>
      </c>
      <c r="N29" s="181">
        <v>0</v>
      </c>
      <c r="O29" s="181">
        <v>0</v>
      </c>
      <c r="P29" s="181">
        <v>0</v>
      </c>
      <c r="Q29" s="181">
        <v>0</v>
      </c>
      <c r="R29" s="181">
        <v>0</v>
      </c>
      <c r="S29" s="181">
        <v>0</v>
      </c>
      <c r="T29" s="181">
        <v>0</v>
      </c>
      <c r="U29" s="181">
        <v>0</v>
      </c>
      <c r="V29" s="181">
        <v>0</v>
      </c>
      <c r="W29" s="181">
        <v>0</v>
      </c>
      <c r="X29" s="181">
        <v>0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81">
        <v>188.0316</v>
      </c>
      <c r="E30" s="181">
        <v>199.15799999999999</v>
      </c>
      <c r="F30" s="181">
        <v>200.68559999999999</v>
      </c>
      <c r="G30" s="181">
        <v>224.84447999999998</v>
      </c>
      <c r="H30" s="181">
        <v>207.54840000000002</v>
      </c>
      <c r="I30" s="181">
        <v>314.98200000000003</v>
      </c>
      <c r="J30" s="181">
        <v>419.29199999999997</v>
      </c>
      <c r="K30" s="181">
        <v>390.74639999999999</v>
      </c>
      <c r="L30" s="181">
        <v>467.46839999999992</v>
      </c>
      <c r="M30" s="181">
        <v>598.2947999999999</v>
      </c>
      <c r="N30" s="181">
        <v>694.64760000000001</v>
      </c>
      <c r="O30" s="181">
        <v>606.77639999999997</v>
      </c>
      <c r="P30" s="181">
        <v>402.51119999999992</v>
      </c>
      <c r="Q30" s="181">
        <v>192.43199999999999</v>
      </c>
      <c r="R30" s="181">
        <v>103.180374</v>
      </c>
      <c r="S30" s="181">
        <v>101.64308399999999</v>
      </c>
      <c r="T30" s="181">
        <v>54.909239999999997</v>
      </c>
      <c r="U30" s="181">
        <v>35.253929999999997</v>
      </c>
      <c r="V30" s="181">
        <v>33.939395999999995</v>
      </c>
      <c r="W30" s="181">
        <v>37.115093999999999</v>
      </c>
      <c r="X30" s="181">
        <v>0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81">
        <v>0</v>
      </c>
      <c r="E31" s="181">
        <v>0</v>
      </c>
      <c r="F31" s="181">
        <v>0</v>
      </c>
      <c r="G31" s="181">
        <v>0</v>
      </c>
      <c r="H31" s="181">
        <v>0</v>
      </c>
      <c r="I31" s="181">
        <v>0</v>
      </c>
      <c r="J31" s="181">
        <v>0</v>
      </c>
      <c r="K31" s="181">
        <v>0</v>
      </c>
      <c r="L31" s="181">
        <v>0</v>
      </c>
      <c r="M31" s="181">
        <v>0</v>
      </c>
      <c r="N31" s="181">
        <v>0</v>
      </c>
      <c r="O31" s="181">
        <v>0</v>
      </c>
      <c r="P31" s="181">
        <v>0</v>
      </c>
      <c r="Q31" s="181">
        <v>0</v>
      </c>
      <c r="R31" s="181">
        <v>0</v>
      </c>
      <c r="S31" s="181">
        <v>0</v>
      </c>
      <c r="T31" s="181">
        <v>0</v>
      </c>
      <c r="U31" s="181">
        <v>0</v>
      </c>
      <c r="V31" s="181">
        <v>0</v>
      </c>
      <c r="W31" s="181">
        <v>0</v>
      </c>
      <c r="X31" s="181">
        <v>0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81">
        <v>0</v>
      </c>
      <c r="M32" s="181">
        <v>0</v>
      </c>
      <c r="N32" s="181">
        <v>0</v>
      </c>
      <c r="O32" s="181">
        <v>0</v>
      </c>
      <c r="P32" s="181">
        <v>0</v>
      </c>
      <c r="Q32" s="181">
        <v>0</v>
      </c>
      <c r="R32" s="181">
        <v>0</v>
      </c>
      <c r="S32" s="181">
        <v>0</v>
      </c>
      <c r="T32" s="181">
        <v>0</v>
      </c>
      <c r="U32" s="181">
        <v>0</v>
      </c>
      <c r="V32" s="181">
        <v>0</v>
      </c>
      <c r="W32" s="181">
        <v>0</v>
      </c>
      <c r="X32" s="181">
        <v>0</v>
      </c>
    </row>
    <row r="33" spans="1:26" s="55" customFormat="1" ht="12.75" customHeight="1">
      <c r="A33" s="75">
        <v>29</v>
      </c>
      <c r="B33" s="76" t="s">
        <v>346</v>
      </c>
      <c r="C33" s="84" t="s">
        <v>347</v>
      </c>
      <c r="D33" s="181">
        <v>47.281666667999993</v>
      </c>
      <c r="E33" s="181">
        <v>39.834175738799992</v>
      </c>
      <c r="F33" s="181">
        <v>50.663698740000001</v>
      </c>
      <c r="G33" s="181">
        <v>55.518794990399989</v>
      </c>
      <c r="H33" s="181">
        <v>49.9641171516</v>
      </c>
      <c r="I33" s="181">
        <v>53.745355654800001</v>
      </c>
      <c r="J33" s="181">
        <v>41.841974906399997</v>
      </c>
      <c r="K33" s="181">
        <v>53.815313806799999</v>
      </c>
      <c r="L33" s="181">
        <v>75.467999999999989</v>
      </c>
      <c r="M33" s="181">
        <v>95.758019546399993</v>
      </c>
      <c r="N33" s="181">
        <v>90.688367999999997</v>
      </c>
      <c r="O33" s="181">
        <v>51.460740000000001</v>
      </c>
      <c r="P33" s="181">
        <v>66.387261600000002</v>
      </c>
      <c r="Q33" s="181">
        <v>90.349377600000011</v>
      </c>
      <c r="R33" s="181">
        <v>49.750738850173192</v>
      </c>
      <c r="S33" s="181">
        <v>69.382440387732004</v>
      </c>
      <c r="T33" s="181">
        <v>31.048666672799996</v>
      </c>
      <c r="U33" s="181">
        <v>24.68328</v>
      </c>
      <c r="V33" s="181">
        <v>18.559200000000001</v>
      </c>
      <c r="W33" s="181">
        <v>37.186799999999998</v>
      </c>
      <c r="X33" s="181">
        <v>0</v>
      </c>
    </row>
    <row r="34" spans="1:26" s="55" customFormat="1" ht="12.75" customHeight="1">
      <c r="A34" s="75">
        <v>30</v>
      </c>
      <c r="B34" s="76" t="s">
        <v>348</v>
      </c>
      <c r="C34" s="84" t="s">
        <v>349</v>
      </c>
      <c r="D34" s="181">
        <v>994.28520000000003</v>
      </c>
      <c r="E34" s="181">
        <v>1050.6695999999999</v>
      </c>
      <c r="F34" s="181">
        <v>1107.7380000000001</v>
      </c>
      <c r="G34" s="181">
        <v>1143.5112000000001</v>
      </c>
      <c r="H34" s="181">
        <v>1015.0560000000002</v>
      </c>
      <c r="I34" s="181">
        <v>990.02159999999992</v>
      </c>
      <c r="J34" s="181">
        <v>956.52840000000015</v>
      </c>
      <c r="K34" s="181">
        <v>893.60039999999992</v>
      </c>
      <c r="L34" s="181">
        <v>762.93360000000007</v>
      </c>
      <c r="M34" s="181">
        <v>737.55719999999997</v>
      </c>
      <c r="N34" s="181">
        <v>683.09529599999996</v>
      </c>
      <c r="O34" s="181">
        <v>649.74573599999997</v>
      </c>
      <c r="P34" s="181">
        <v>760.6273344</v>
      </c>
      <c r="Q34" s="181">
        <v>632.74559999999997</v>
      </c>
      <c r="R34" s="181">
        <v>551.70072000000005</v>
      </c>
      <c r="S34" s="181">
        <v>587.898684</v>
      </c>
      <c r="T34" s="181">
        <v>657.23570323800004</v>
      </c>
      <c r="U34" s="181">
        <v>551.58216000000004</v>
      </c>
      <c r="V34" s="181">
        <v>625.65936000000011</v>
      </c>
      <c r="W34" s="181">
        <v>713.34018763800009</v>
      </c>
      <c r="X34" s="181">
        <v>0</v>
      </c>
    </row>
    <row r="35" spans="1:26" s="55" customFormat="1" ht="12.75" customHeight="1">
      <c r="A35" s="75">
        <v>31</v>
      </c>
      <c r="B35" s="76" t="s">
        <v>350</v>
      </c>
      <c r="C35" s="80" t="s">
        <v>351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  <c r="R35" s="181">
        <v>0</v>
      </c>
      <c r="S35" s="181">
        <v>0</v>
      </c>
      <c r="T35" s="181">
        <v>0</v>
      </c>
      <c r="U35" s="181">
        <v>0</v>
      </c>
      <c r="V35" s="181">
        <v>0</v>
      </c>
      <c r="W35" s="181">
        <v>0</v>
      </c>
      <c r="X35" s="181">
        <v>0</v>
      </c>
    </row>
    <row r="36" spans="1:26" s="55" customFormat="1" ht="12.75" customHeight="1">
      <c r="A36" s="75">
        <v>32</v>
      </c>
      <c r="B36" s="76" t="s">
        <v>352</v>
      </c>
      <c r="C36" s="80" t="s">
        <v>353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181">
        <v>0</v>
      </c>
      <c r="V36" s="181">
        <v>0</v>
      </c>
      <c r="W36" s="181">
        <v>0</v>
      </c>
      <c r="X36" s="181">
        <v>0</v>
      </c>
    </row>
    <row r="37" spans="1:26" s="55" customFormat="1" ht="12.75" customHeight="1">
      <c r="A37" s="75">
        <v>33</v>
      </c>
      <c r="B37" s="76" t="s">
        <v>354</v>
      </c>
      <c r="C37" s="80" t="s">
        <v>355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  <c r="R37" s="181">
        <v>0</v>
      </c>
      <c r="S37" s="181">
        <v>0</v>
      </c>
      <c r="T37" s="181">
        <v>0</v>
      </c>
      <c r="U37" s="181">
        <v>0</v>
      </c>
      <c r="V37" s="181">
        <v>0</v>
      </c>
      <c r="W37" s="181">
        <v>0</v>
      </c>
      <c r="X37" s="181">
        <v>0</v>
      </c>
    </row>
    <row r="38" spans="1:26" s="89" customFormat="1" ht="12.75" customHeight="1">
      <c r="A38" s="75">
        <v>34</v>
      </c>
      <c r="B38" s="76" t="s">
        <v>356</v>
      </c>
      <c r="C38" s="80" t="s">
        <v>357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  <c r="U38" s="181">
        <v>0</v>
      </c>
      <c r="V38" s="181">
        <v>0</v>
      </c>
      <c r="W38" s="181">
        <v>0</v>
      </c>
      <c r="X38" s="181">
        <v>0</v>
      </c>
      <c r="Y38" s="88"/>
      <c r="Z38" s="88"/>
    </row>
    <row r="39" spans="1:26" s="89" customFormat="1" ht="12.75" customHeight="1">
      <c r="A39" s="75">
        <v>35</v>
      </c>
      <c r="B39" s="76" t="s">
        <v>358</v>
      </c>
      <c r="C39" s="80" t="s">
        <v>359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  <c r="U39" s="181">
        <v>0</v>
      </c>
      <c r="V39" s="181">
        <v>0</v>
      </c>
      <c r="W39" s="181">
        <v>0</v>
      </c>
      <c r="X39" s="181">
        <v>0</v>
      </c>
    </row>
    <row r="40" spans="1:26" s="89" customFormat="1" ht="12.75" customHeight="1">
      <c r="A40" s="75">
        <v>36</v>
      </c>
      <c r="B40" s="76" t="s">
        <v>360</v>
      </c>
      <c r="C40" s="85" t="s">
        <v>361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  <c r="U40" s="181">
        <v>0</v>
      </c>
      <c r="V40" s="181">
        <v>0</v>
      </c>
      <c r="W40" s="181">
        <v>0</v>
      </c>
      <c r="X40" s="181">
        <v>0</v>
      </c>
    </row>
    <row r="41" spans="1:26" s="89" customFormat="1" ht="12.75" customHeight="1">
      <c r="A41" s="75">
        <v>37</v>
      </c>
      <c r="B41" s="76" t="s">
        <v>362</v>
      </c>
      <c r="C41" s="80" t="s">
        <v>363</v>
      </c>
      <c r="D41" s="181">
        <v>0</v>
      </c>
      <c r="E41" s="181">
        <v>0</v>
      </c>
      <c r="F41" s="181">
        <v>0</v>
      </c>
      <c r="G41" s="181">
        <v>0</v>
      </c>
      <c r="H41" s="181">
        <v>0</v>
      </c>
      <c r="I41" s="181">
        <v>0</v>
      </c>
      <c r="J41" s="181">
        <v>0</v>
      </c>
      <c r="K41" s="181">
        <v>0</v>
      </c>
      <c r="L41" s="181">
        <v>0</v>
      </c>
      <c r="M41" s="181">
        <v>0</v>
      </c>
      <c r="N41" s="181">
        <v>0</v>
      </c>
      <c r="O41" s="181">
        <v>0</v>
      </c>
      <c r="P41" s="181">
        <v>0</v>
      </c>
      <c r="Q41" s="181">
        <v>0</v>
      </c>
      <c r="R41" s="181">
        <v>0</v>
      </c>
      <c r="S41" s="181">
        <v>0</v>
      </c>
      <c r="T41" s="181">
        <v>0</v>
      </c>
      <c r="U41" s="181">
        <v>0</v>
      </c>
      <c r="V41" s="181">
        <v>0</v>
      </c>
      <c r="W41" s="181">
        <v>0</v>
      </c>
      <c r="X41" s="181">
        <v>0</v>
      </c>
    </row>
    <row r="42" spans="1:26" s="89" customFormat="1" ht="12.75" customHeight="1">
      <c r="A42" s="75">
        <v>38</v>
      </c>
      <c r="B42" s="76" t="s">
        <v>637</v>
      </c>
      <c r="C42" s="80" t="s">
        <v>365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0</v>
      </c>
      <c r="U42" s="181">
        <v>0</v>
      </c>
      <c r="V42" s="181">
        <v>0</v>
      </c>
      <c r="W42" s="181">
        <v>0</v>
      </c>
      <c r="X42" s="181">
        <v>0</v>
      </c>
    </row>
    <row r="43" spans="1:26" s="90" customFormat="1" ht="12.75" customHeight="1">
      <c r="A43" s="75">
        <v>39</v>
      </c>
      <c r="B43" s="76" t="s">
        <v>366</v>
      </c>
      <c r="C43" s="85" t="s">
        <v>367</v>
      </c>
      <c r="D43" s="181">
        <v>2876.5615360390016</v>
      </c>
      <c r="E43" s="181">
        <v>3023.2625166786115</v>
      </c>
      <c r="F43" s="181">
        <v>3162.6167475118245</v>
      </c>
      <c r="G43" s="181">
        <v>3293.635672036708</v>
      </c>
      <c r="H43" s="181">
        <v>1982.546515316342</v>
      </c>
      <c r="I43" s="181">
        <v>1731.8823318026466</v>
      </c>
      <c r="J43" s="181">
        <v>1414.6433812947514</v>
      </c>
      <c r="K43" s="181">
        <v>1076.9677904320438</v>
      </c>
      <c r="L43" s="181">
        <v>1149.6496797639661</v>
      </c>
      <c r="M43" s="181">
        <v>1248.1945059912669</v>
      </c>
      <c r="N43" s="181">
        <v>1370.9762477449922</v>
      </c>
      <c r="O43" s="181">
        <v>1512.1481450652168</v>
      </c>
      <c r="P43" s="181">
        <v>1658.5624899962786</v>
      </c>
      <c r="Q43" s="181">
        <v>1791.4824822067269</v>
      </c>
      <c r="R43" s="181">
        <v>2011.4360191991082</v>
      </c>
      <c r="S43" s="181">
        <v>2129.0904753702648</v>
      </c>
      <c r="T43" s="181">
        <v>2228.1105585713508</v>
      </c>
      <c r="U43" s="181">
        <v>2340.7421119858882</v>
      </c>
      <c r="V43" s="181">
        <v>2387.1795422879359</v>
      </c>
      <c r="W43" s="181">
        <v>2419.1456747950319</v>
      </c>
      <c r="X43" s="181">
        <v>0</v>
      </c>
    </row>
    <row r="44" spans="1:26" s="89" customFormat="1" ht="12.75" customHeight="1">
      <c r="A44" s="75">
        <v>40</v>
      </c>
      <c r="B44" s="76" t="s">
        <v>368</v>
      </c>
      <c r="C44" s="80" t="s">
        <v>369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0</v>
      </c>
      <c r="M44" s="181">
        <v>0</v>
      </c>
      <c r="N44" s="181">
        <v>0</v>
      </c>
      <c r="O44" s="181">
        <v>0</v>
      </c>
      <c r="P44" s="181">
        <v>0</v>
      </c>
      <c r="Q44" s="181">
        <v>0</v>
      </c>
      <c r="R44" s="181">
        <v>0</v>
      </c>
      <c r="S44" s="181">
        <v>0</v>
      </c>
      <c r="T44" s="181">
        <v>0</v>
      </c>
      <c r="U44" s="181">
        <v>0</v>
      </c>
      <c r="V44" s="181">
        <v>0</v>
      </c>
      <c r="W44" s="181">
        <v>0</v>
      </c>
      <c r="X44" s="181">
        <v>0</v>
      </c>
    </row>
    <row r="45" spans="1:26" s="55" customFormat="1" ht="12.75" customHeight="1">
      <c r="A45" s="75">
        <v>41</v>
      </c>
      <c r="B45" s="76" t="s">
        <v>370</v>
      </c>
      <c r="C45" s="80" t="s">
        <v>371</v>
      </c>
      <c r="D45" s="181">
        <v>2876.5615360390016</v>
      </c>
      <c r="E45" s="181">
        <v>3023.2625166786115</v>
      </c>
      <c r="F45" s="181">
        <v>3162.6167475118245</v>
      </c>
      <c r="G45" s="181">
        <v>3293.635672036708</v>
      </c>
      <c r="H45" s="181">
        <v>1982.546515316342</v>
      </c>
      <c r="I45" s="181">
        <v>1731.8823318026466</v>
      </c>
      <c r="J45" s="181">
        <v>1414.6433812947514</v>
      </c>
      <c r="K45" s="181">
        <v>1076.9677904320438</v>
      </c>
      <c r="L45" s="181">
        <v>1149.6496797639661</v>
      </c>
      <c r="M45" s="181">
        <v>1248.1945059912669</v>
      </c>
      <c r="N45" s="181">
        <v>1370.9762477449922</v>
      </c>
      <c r="O45" s="181">
        <v>1512.1481450652168</v>
      </c>
      <c r="P45" s="181">
        <v>1658.5624899962786</v>
      </c>
      <c r="Q45" s="181">
        <v>1791.4824822067269</v>
      </c>
      <c r="R45" s="181">
        <v>2011.4360191991082</v>
      </c>
      <c r="S45" s="181">
        <v>2129.0904753702648</v>
      </c>
      <c r="T45" s="181">
        <v>2228.1105585713508</v>
      </c>
      <c r="U45" s="181">
        <v>2340.7421119858882</v>
      </c>
      <c r="V45" s="181">
        <v>2387.1795422879359</v>
      </c>
      <c r="W45" s="181">
        <v>2419.1456747950319</v>
      </c>
      <c r="X45" s="181">
        <v>0</v>
      </c>
    </row>
    <row r="46" spans="1:26" s="55" customFormat="1" ht="12.75" customHeight="1">
      <c r="A46" s="75">
        <v>42</v>
      </c>
      <c r="B46" s="76">
        <v>37</v>
      </c>
      <c r="C46" s="87" t="s">
        <v>372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0</v>
      </c>
      <c r="M46" s="181">
        <v>0</v>
      </c>
      <c r="N46" s="181">
        <v>0</v>
      </c>
      <c r="O46" s="181">
        <v>0</v>
      </c>
      <c r="P46" s="181">
        <v>0</v>
      </c>
      <c r="Q46" s="181">
        <v>0</v>
      </c>
      <c r="R46" s="181">
        <v>0</v>
      </c>
      <c r="S46" s="181">
        <v>0</v>
      </c>
      <c r="T46" s="181">
        <v>0</v>
      </c>
      <c r="U46" s="181">
        <v>0</v>
      </c>
      <c r="V46" s="181">
        <v>0</v>
      </c>
      <c r="W46" s="181">
        <v>0</v>
      </c>
      <c r="X46" s="181">
        <v>0</v>
      </c>
    </row>
    <row r="47" spans="1:26" s="55" customFormat="1" ht="12.75" customHeight="1">
      <c r="A47" s="75">
        <v>43</v>
      </c>
      <c r="B47" s="76" t="s">
        <v>373</v>
      </c>
      <c r="C47" s="87" t="s">
        <v>374</v>
      </c>
      <c r="D47" s="181">
        <v>2876.5615360390016</v>
      </c>
      <c r="E47" s="181">
        <v>3023.2625166786115</v>
      </c>
      <c r="F47" s="181">
        <v>3162.6167475118245</v>
      </c>
      <c r="G47" s="181">
        <v>3293.635672036708</v>
      </c>
      <c r="H47" s="181">
        <v>1982.546515316342</v>
      </c>
      <c r="I47" s="181">
        <v>1731.8823318026466</v>
      </c>
      <c r="J47" s="181">
        <v>1414.6433812947514</v>
      </c>
      <c r="K47" s="181">
        <v>1076.9677904320438</v>
      </c>
      <c r="L47" s="181">
        <v>1149.6496797639661</v>
      </c>
      <c r="M47" s="181">
        <v>1248.1945059912669</v>
      </c>
      <c r="N47" s="181">
        <v>1370.9762477449922</v>
      </c>
      <c r="O47" s="181">
        <v>1512.1481450652168</v>
      </c>
      <c r="P47" s="181">
        <v>1658.5624899962786</v>
      </c>
      <c r="Q47" s="181">
        <v>1791.4824822067269</v>
      </c>
      <c r="R47" s="181">
        <v>2011.4360191991082</v>
      </c>
      <c r="S47" s="181">
        <v>2129.0904753702648</v>
      </c>
      <c r="T47" s="181">
        <v>2228.1105585713508</v>
      </c>
      <c r="U47" s="181">
        <v>2340.7421119858882</v>
      </c>
      <c r="V47" s="181">
        <v>2387.1795422879359</v>
      </c>
      <c r="W47" s="181">
        <v>2419.1456747950319</v>
      </c>
      <c r="X47" s="181">
        <v>0</v>
      </c>
    </row>
    <row r="48" spans="1:26" s="55" customFormat="1" ht="12.75" customHeight="1">
      <c r="A48" s="75">
        <v>44</v>
      </c>
      <c r="B48" s="76" t="s">
        <v>375</v>
      </c>
      <c r="C48" s="85" t="s">
        <v>376</v>
      </c>
      <c r="D48" s="181">
        <v>0</v>
      </c>
      <c r="E48" s="181">
        <v>0</v>
      </c>
      <c r="F48" s="181">
        <v>0</v>
      </c>
      <c r="G48" s="181">
        <v>0</v>
      </c>
      <c r="H48" s="181">
        <v>0</v>
      </c>
      <c r="I48" s="181">
        <v>0</v>
      </c>
      <c r="J48" s="181">
        <v>0</v>
      </c>
      <c r="K48" s="181">
        <v>0</v>
      </c>
      <c r="L48" s="181">
        <v>0</v>
      </c>
      <c r="M48" s="181">
        <v>0</v>
      </c>
      <c r="N48" s="181">
        <v>0</v>
      </c>
      <c r="O48" s="181">
        <v>0</v>
      </c>
      <c r="P48" s="181">
        <v>0</v>
      </c>
      <c r="Q48" s="181">
        <v>0</v>
      </c>
      <c r="R48" s="181">
        <v>0</v>
      </c>
      <c r="S48" s="181">
        <v>0</v>
      </c>
      <c r="T48" s="181">
        <v>0</v>
      </c>
      <c r="U48" s="181">
        <v>0</v>
      </c>
      <c r="V48" s="181">
        <v>0</v>
      </c>
      <c r="W48" s="181">
        <v>0</v>
      </c>
      <c r="X48" s="181">
        <v>0</v>
      </c>
    </row>
    <row r="49" spans="1:25" s="55" customFormat="1" ht="12.75" customHeight="1">
      <c r="A49" s="75">
        <v>45</v>
      </c>
      <c r="B49" s="76" t="s">
        <v>377</v>
      </c>
      <c r="C49" s="80" t="s">
        <v>378</v>
      </c>
      <c r="D49" s="181">
        <v>0</v>
      </c>
      <c r="E49" s="181">
        <v>0</v>
      </c>
      <c r="F49" s="181">
        <v>0</v>
      </c>
      <c r="G49" s="181">
        <v>0</v>
      </c>
      <c r="H49" s="181">
        <v>0</v>
      </c>
      <c r="I49" s="181">
        <v>0</v>
      </c>
      <c r="J49" s="181">
        <v>0</v>
      </c>
      <c r="K49" s="181">
        <v>0</v>
      </c>
      <c r="L49" s="181">
        <v>0</v>
      </c>
      <c r="M49" s="181">
        <v>0</v>
      </c>
      <c r="N49" s="181">
        <v>0</v>
      </c>
      <c r="O49" s="181">
        <v>0</v>
      </c>
      <c r="P49" s="181">
        <v>0</v>
      </c>
      <c r="Q49" s="181">
        <v>0</v>
      </c>
      <c r="R49" s="181">
        <v>0</v>
      </c>
      <c r="S49" s="181">
        <v>0</v>
      </c>
      <c r="T49" s="181">
        <v>0</v>
      </c>
      <c r="U49" s="181">
        <v>0</v>
      </c>
      <c r="V49" s="181">
        <v>0</v>
      </c>
      <c r="W49" s="181">
        <v>0</v>
      </c>
      <c r="X49" s="181">
        <v>0</v>
      </c>
    </row>
    <row r="50" spans="1:25" s="55" customFormat="1" ht="12.75" customHeight="1">
      <c r="A50" s="75">
        <v>46</v>
      </c>
      <c r="B50" s="76" t="s">
        <v>379</v>
      </c>
      <c r="C50" s="80" t="s">
        <v>380</v>
      </c>
      <c r="D50" s="181">
        <v>0</v>
      </c>
      <c r="E50" s="181">
        <v>0</v>
      </c>
      <c r="F50" s="181">
        <v>0</v>
      </c>
      <c r="G50" s="181">
        <v>0</v>
      </c>
      <c r="H50" s="181">
        <v>0</v>
      </c>
      <c r="I50" s="181">
        <v>0</v>
      </c>
      <c r="J50" s="181">
        <v>0</v>
      </c>
      <c r="K50" s="181">
        <v>0</v>
      </c>
      <c r="L50" s="181">
        <v>0</v>
      </c>
      <c r="M50" s="181">
        <v>0</v>
      </c>
      <c r="N50" s="181">
        <v>0</v>
      </c>
      <c r="O50" s="181">
        <v>0</v>
      </c>
      <c r="P50" s="181">
        <v>0</v>
      </c>
      <c r="Q50" s="181">
        <v>0</v>
      </c>
      <c r="R50" s="181">
        <v>0</v>
      </c>
      <c r="S50" s="181">
        <v>0</v>
      </c>
      <c r="T50" s="181">
        <v>0</v>
      </c>
      <c r="U50" s="181">
        <v>0</v>
      </c>
      <c r="V50" s="181">
        <v>0</v>
      </c>
      <c r="W50" s="181">
        <v>0</v>
      </c>
      <c r="X50" s="181">
        <v>0</v>
      </c>
    </row>
    <row r="51" spans="1:25" s="55" customFormat="1" ht="12.75" customHeight="1">
      <c r="A51" s="75">
        <v>47</v>
      </c>
      <c r="B51" s="76" t="s">
        <v>381</v>
      </c>
      <c r="C51" s="85" t="s">
        <v>382</v>
      </c>
      <c r="D51" s="181">
        <v>0</v>
      </c>
      <c r="E51" s="181">
        <v>0</v>
      </c>
      <c r="F51" s="181">
        <v>0</v>
      </c>
      <c r="G51" s="181">
        <v>0</v>
      </c>
      <c r="H51" s="181">
        <v>0</v>
      </c>
      <c r="I51" s="181">
        <v>0</v>
      </c>
      <c r="J51" s="181">
        <v>0</v>
      </c>
      <c r="K51" s="181">
        <v>0</v>
      </c>
      <c r="L51" s="181">
        <v>0</v>
      </c>
      <c r="M51" s="181">
        <v>0</v>
      </c>
      <c r="N51" s="181">
        <v>0</v>
      </c>
      <c r="O51" s="181">
        <v>0</v>
      </c>
      <c r="P51" s="181">
        <v>0</v>
      </c>
      <c r="Q51" s="181">
        <v>0</v>
      </c>
      <c r="R51" s="181">
        <v>0</v>
      </c>
      <c r="S51" s="181">
        <v>0</v>
      </c>
      <c r="T51" s="181">
        <v>0</v>
      </c>
      <c r="U51" s="181">
        <v>0</v>
      </c>
      <c r="V51" s="181">
        <v>0</v>
      </c>
      <c r="W51" s="181">
        <v>0</v>
      </c>
      <c r="X51" s="181">
        <v>0</v>
      </c>
    </row>
    <row r="52" spans="1:25" s="55" customFormat="1" ht="12.75" customHeight="1">
      <c r="A52" s="75">
        <v>48</v>
      </c>
      <c r="B52" s="76" t="s">
        <v>383</v>
      </c>
      <c r="C52" s="80" t="s">
        <v>384</v>
      </c>
      <c r="D52" s="181">
        <v>0</v>
      </c>
      <c r="E52" s="181">
        <v>0</v>
      </c>
      <c r="F52" s="181">
        <v>0</v>
      </c>
      <c r="G52" s="181">
        <v>0</v>
      </c>
      <c r="H52" s="181">
        <v>0</v>
      </c>
      <c r="I52" s="181">
        <v>0</v>
      </c>
      <c r="J52" s="181">
        <v>0</v>
      </c>
      <c r="K52" s="181">
        <v>0</v>
      </c>
      <c r="L52" s="181">
        <v>0</v>
      </c>
      <c r="M52" s="181">
        <v>0</v>
      </c>
      <c r="N52" s="181">
        <v>0</v>
      </c>
      <c r="O52" s="181">
        <v>0</v>
      </c>
      <c r="P52" s="181">
        <v>0</v>
      </c>
      <c r="Q52" s="181">
        <v>0</v>
      </c>
      <c r="R52" s="181">
        <v>0</v>
      </c>
      <c r="S52" s="181">
        <v>0</v>
      </c>
      <c r="T52" s="181">
        <v>0</v>
      </c>
      <c r="U52" s="181">
        <v>0</v>
      </c>
      <c r="V52" s="181">
        <v>0</v>
      </c>
      <c r="W52" s="181">
        <v>0</v>
      </c>
      <c r="X52" s="181">
        <v>0</v>
      </c>
      <c r="Y52" s="82"/>
    </row>
    <row r="53" spans="1:25" s="55" customFormat="1" ht="12.75" customHeight="1">
      <c r="A53" s="75">
        <v>49</v>
      </c>
      <c r="B53" s="76" t="s">
        <v>385</v>
      </c>
      <c r="C53" s="80" t="s">
        <v>386</v>
      </c>
      <c r="D53" s="181">
        <v>0</v>
      </c>
      <c r="E53" s="181">
        <v>0</v>
      </c>
      <c r="F53" s="181">
        <v>0</v>
      </c>
      <c r="G53" s="181">
        <v>0</v>
      </c>
      <c r="H53" s="181">
        <v>0</v>
      </c>
      <c r="I53" s="181">
        <v>0</v>
      </c>
      <c r="J53" s="181">
        <v>0</v>
      </c>
      <c r="K53" s="181">
        <v>0</v>
      </c>
      <c r="L53" s="181">
        <v>0</v>
      </c>
      <c r="M53" s="181">
        <v>0</v>
      </c>
      <c r="N53" s="181">
        <v>0</v>
      </c>
      <c r="O53" s="181">
        <v>0</v>
      </c>
      <c r="P53" s="181">
        <v>0</v>
      </c>
      <c r="Q53" s="181">
        <v>0</v>
      </c>
      <c r="R53" s="181">
        <v>0</v>
      </c>
      <c r="S53" s="181">
        <v>0</v>
      </c>
      <c r="T53" s="181">
        <v>0</v>
      </c>
      <c r="U53" s="181">
        <v>0</v>
      </c>
      <c r="V53" s="181">
        <v>0</v>
      </c>
      <c r="W53" s="181">
        <v>0</v>
      </c>
      <c r="X53" s="181">
        <v>0</v>
      </c>
    </row>
    <row r="54" spans="1:25" s="55" customFormat="1" ht="12.75" customHeight="1">
      <c r="A54" s="75">
        <v>50</v>
      </c>
      <c r="B54" s="76" t="s">
        <v>387</v>
      </c>
      <c r="C54" s="80" t="s">
        <v>388</v>
      </c>
      <c r="D54" s="181">
        <v>0</v>
      </c>
      <c r="E54" s="181">
        <v>0</v>
      </c>
      <c r="F54" s="181">
        <v>0</v>
      </c>
      <c r="G54" s="181">
        <v>0</v>
      </c>
      <c r="H54" s="181">
        <v>0</v>
      </c>
      <c r="I54" s="181">
        <v>0</v>
      </c>
      <c r="J54" s="181">
        <v>0</v>
      </c>
      <c r="K54" s="181">
        <v>0</v>
      </c>
      <c r="L54" s="181">
        <v>0</v>
      </c>
      <c r="M54" s="181">
        <v>0</v>
      </c>
      <c r="N54" s="181">
        <v>0</v>
      </c>
      <c r="O54" s="181">
        <v>0</v>
      </c>
      <c r="P54" s="181">
        <v>0</v>
      </c>
      <c r="Q54" s="181">
        <v>0</v>
      </c>
      <c r="R54" s="181">
        <v>0</v>
      </c>
      <c r="S54" s="181">
        <v>0</v>
      </c>
      <c r="T54" s="181">
        <v>0</v>
      </c>
      <c r="U54" s="181">
        <v>0</v>
      </c>
      <c r="V54" s="181">
        <v>0</v>
      </c>
      <c r="W54" s="181">
        <v>0</v>
      </c>
      <c r="X54" s="181">
        <v>0</v>
      </c>
    </row>
    <row r="55" spans="1:25" s="55" customFormat="1" ht="12.75" customHeight="1">
      <c r="A55" s="75">
        <v>51</v>
      </c>
      <c r="B55" s="76" t="s">
        <v>389</v>
      </c>
      <c r="C55" s="85" t="s">
        <v>390</v>
      </c>
      <c r="D55" s="181">
        <v>0</v>
      </c>
      <c r="E55" s="181">
        <v>0</v>
      </c>
      <c r="F55" s="181">
        <v>0</v>
      </c>
      <c r="G55" s="181">
        <v>0</v>
      </c>
      <c r="H55" s="181">
        <v>0</v>
      </c>
      <c r="I55" s="181">
        <v>0</v>
      </c>
      <c r="J55" s="181">
        <v>0</v>
      </c>
      <c r="K55" s="181">
        <v>0</v>
      </c>
      <c r="L55" s="181">
        <v>0</v>
      </c>
      <c r="M55" s="181">
        <v>0</v>
      </c>
      <c r="N55" s="181">
        <v>0</v>
      </c>
      <c r="O55" s="181">
        <v>0</v>
      </c>
      <c r="P55" s="181">
        <v>0</v>
      </c>
      <c r="Q55" s="181">
        <v>0</v>
      </c>
      <c r="R55" s="181">
        <v>0</v>
      </c>
      <c r="S55" s="181">
        <v>0</v>
      </c>
      <c r="T55" s="181">
        <v>0</v>
      </c>
      <c r="U55" s="181">
        <v>0</v>
      </c>
      <c r="V55" s="181">
        <v>0</v>
      </c>
      <c r="W55" s="181">
        <v>0</v>
      </c>
      <c r="X55" s="181">
        <v>0</v>
      </c>
    </row>
    <row r="56" spans="1:25" s="55" customFormat="1" ht="12.75" customHeight="1">
      <c r="A56" s="75">
        <v>52</v>
      </c>
      <c r="B56" s="76" t="s">
        <v>391</v>
      </c>
      <c r="C56" s="80" t="s">
        <v>392</v>
      </c>
      <c r="D56" s="181">
        <v>0</v>
      </c>
      <c r="E56" s="181">
        <v>0</v>
      </c>
      <c r="F56" s="181">
        <v>0</v>
      </c>
      <c r="G56" s="181">
        <v>0</v>
      </c>
      <c r="H56" s="181">
        <v>0</v>
      </c>
      <c r="I56" s="181">
        <v>0</v>
      </c>
      <c r="J56" s="181">
        <v>0</v>
      </c>
      <c r="K56" s="181">
        <v>0</v>
      </c>
      <c r="L56" s="181">
        <v>0</v>
      </c>
      <c r="M56" s="181">
        <v>0</v>
      </c>
      <c r="N56" s="181">
        <v>0</v>
      </c>
      <c r="O56" s="181">
        <v>0</v>
      </c>
      <c r="P56" s="181">
        <v>0</v>
      </c>
      <c r="Q56" s="181">
        <v>0</v>
      </c>
      <c r="R56" s="181">
        <v>0</v>
      </c>
      <c r="S56" s="181">
        <v>0</v>
      </c>
      <c r="T56" s="181">
        <v>0</v>
      </c>
      <c r="U56" s="181">
        <v>0</v>
      </c>
      <c r="V56" s="181">
        <v>0</v>
      </c>
      <c r="W56" s="181">
        <v>0</v>
      </c>
      <c r="X56" s="181">
        <v>0</v>
      </c>
    </row>
    <row r="57" spans="1:25" s="55" customFormat="1" ht="12.75" customHeight="1">
      <c r="A57" s="75">
        <v>53</v>
      </c>
      <c r="B57" s="76" t="s">
        <v>393</v>
      </c>
      <c r="C57" s="80" t="s">
        <v>394</v>
      </c>
      <c r="D57" s="181">
        <v>0</v>
      </c>
      <c r="E57" s="181">
        <v>0</v>
      </c>
      <c r="F57" s="181">
        <v>0</v>
      </c>
      <c r="G57" s="181">
        <v>0</v>
      </c>
      <c r="H57" s="181">
        <v>0</v>
      </c>
      <c r="I57" s="181">
        <v>0</v>
      </c>
      <c r="J57" s="181">
        <v>0</v>
      </c>
      <c r="K57" s="181">
        <v>0</v>
      </c>
      <c r="L57" s="181">
        <v>0</v>
      </c>
      <c r="M57" s="181">
        <v>0</v>
      </c>
      <c r="N57" s="181">
        <v>0</v>
      </c>
      <c r="O57" s="181">
        <v>0</v>
      </c>
      <c r="P57" s="181">
        <v>0</v>
      </c>
      <c r="Q57" s="181">
        <v>0</v>
      </c>
      <c r="R57" s="181">
        <v>0</v>
      </c>
      <c r="S57" s="181">
        <v>0</v>
      </c>
      <c r="T57" s="181">
        <v>0</v>
      </c>
      <c r="U57" s="181">
        <v>0</v>
      </c>
      <c r="V57" s="181">
        <v>0</v>
      </c>
      <c r="W57" s="181">
        <v>0</v>
      </c>
      <c r="X57" s="181">
        <v>0</v>
      </c>
    </row>
    <row r="58" spans="1:25" s="55" customFormat="1" ht="12.75" customHeight="1">
      <c r="A58" s="75">
        <v>54</v>
      </c>
      <c r="B58" s="76" t="s">
        <v>395</v>
      </c>
      <c r="C58" s="80" t="s">
        <v>396</v>
      </c>
      <c r="D58" s="181">
        <v>0</v>
      </c>
      <c r="E58" s="181">
        <v>0</v>
      </c>
      <c r="F58" s="181">
        <v>0</v>
      </c>
      <c r="G58" s="181">
        <v>0</v>
      </c>
      <c r="H58" s="181">
        <v>0</v>
      </c>
      <c r="I58" s="181">
        <v>0</v>
      </c>
      <c r="J58" s="181">
        <v>0</v>
      </c>
      <c r="K58" s="181">
        <v>0</v>
      </c>
      <c r="L58" s="181">
        <v>0</v>
      </c>
      <c r="M58" s="181">
        <v>0</v>
      </c>
      <c r="N58" s="181">
        <v>0</v>
      </c>
      <c r="O58" s="181">
        <v>0</v>
      </c>
      <c r="P58" s="181">
        <v>0</v>
      </c>
      <c r="Q58" s="181">
        <v>0</v>
      </c>
      <c r="R58" s="181">
        <v>0</v>
      </c>
      <c r="S58" s="181">
        <v>0</v>
      </c>
      <c r="T58" s="181">
        <v>0</v>
      </c>
      <c r="U58" s="181">
        <v>0</v>
      </c>
      <c r="V58" s="181">
        <v>0</v>
      </c>
      <c r="W58" s="181">
        <v>0</v>
      </c>
      <c r="X58" s="181">
        <v>0</v>
      </c>
    </row>
    <row r="59" spans="1:25" s="55" customFormat="1" ht="12.75" customHeight="1">
      <c r="A59" s="75">
        <v>55</v>
      </c>
      <c r="B59" s="76" t="s">
        <v>397</v>
      </c>
      <c r="C59" s="80" t="s">
        <v>398</v>
      </c>
      <c r="D59" s="181">
        <v>0</v>
      </c>
      <c r="E59" s="181">
        <v>0</v>
      </c>
      <c r="F59" s="181">
        <v>0</v>
      </c>
      <c r="G59" s="181">
        <v>0</v>
      </c>
      <c r="H59" s="181">
        <v>0</v>
      </c>
      <c r="I59" s="181">
        <v>0</v>
      </c>
      <c r="J59" s="181">
        <v>0</v>
      </c>
      <c r="K59" s="181">
        <v>0</v>
      </c>
      <c r="L59" s="181">
        <v>0</v>
      </c>
      <c r="M59" s="181">
        <v>0</v>
      </c>
      <c r="N59" s="181">
        <v>0</v>
      </c>
      <c r="O59" s="181">
        <v>0</v>
      </c>
      <c r="P59" s="181">
        <v>0</v>
      </c>
      <c r="Q59" s="181">
        <v>0</v>
      </c>
      <c r="R59" s="181">
        <v>0</v>
      </c>
      <c r="S59" s="181">
        <v>0</v>
      </c>
      <c r="T59" s="181">
        <v>0</v>
      </c>
      <c r="U59" s="181">
        <v>0</v>
      </c>
      <c r="V59" s="181">
        <v>0</v>
      </c>
      <c r="W59" s="181">
        <v>0</v>
      </c>
      <c r="X59" s="181">
        <v>0</v>
      </c>
    </row>
    <row r="60" spans="1:25" s="55" customFormat="1" ht="12.75" customHeight="1">
      <c r="A60" s="75">
        <v>56</v>
      </c>
      <c r="B60" s="76" t="s">
        <v>399</v>
      </c>
      <c r="C60" s="80" t="s">
        <v>400</v>
      </c>
      <c r="D60" s="181">
        <v>0</v>
      </c>
      <c r="E60" s="181">
        <v>0</v>
      </c>
      <c r="F60" s="181">
        <v>0</v>
      </c>
      <c r="G60" s="181">
        <v>0</v>
      </c>
      <c r="H60" s="181">
        <v>0</v>
      </c>
      <c r="I60" s="181">
        <v>0</v>
      </c>
      <c r="J60" s="181">
        <v>0</v>
      </c>
      <c r="K60" s="181">
        <v>0</v>
      </c>
      <c r="L60" s="181">
        <v>0</v>
      </c>
      <c r="M60" s="181">
        <v>0</v>
      </c>
      <c r="N60" s="181">
        <v>0</v>
      </c>
      <c r="O60" s="181">
        <v>0</v>
      </c>
      <c r="P60" s="181">
        <v>0</v>
      </c>
      <c r="Q60" s="181">
        <v>0</v>
      </c>
      <c r="R60" s="181">
        <v>0</v>
      </c>
      <c r="S60" s="181">
        <v>0</v>
      </c>
      <c r="T60" s="181">
        <v>0</v>
      </c>
      <c r="U60" s="181">
        <v>0</v>
      </c>
      <c r="V60" s="181">
        <v>0</v>
      </c>
      <c r="W60" s="181">
        <v>0</v>
      </c>
      <c r="X60" s="181">
        <v>0</v>
      </c>
    </row>
    <row r="61" spans="1:25" s="55" customFormat="1" ht="12.75" customHeight="1">
      <c r="A61" s="75">
        <v>57</v>
      </c>
      <c r="B61" s="76" t="s">
        <v>401</v>
      </c>
      <c r="C61" s="80" t="s">
        <v>402</v>
      </c>
      <c r="D61" s="181">
        <v>0</v>
      </c>
      <c r="E61" s="181">
        <v>0</v>
      </c>
      <c r="F61" s="181">
        <v>0</v>
      </c>
      <c r="G61" s="181">
        <v>0</v>
      </c>
      <c r="H61" s="181">
        <v>0</v>
      </c>
      <c r="I61" s="181">
        <v>0</v>
      </c>
      <c r="J61" s="181">
        <v>0</v>
      </c>
      <c r="K61" s="181">
        <v>0</v>
      </c>
      <c r="L61" s="181">
        <v>0</v>
      </c>
      <c r="M61" s="181">
        <v>0</v>
      </c>
      <c r="N61" s="181">
        <v>0</v>
      </c>
      <c r="O61" s="181">
        <v>0</v>
      </c>
      <c r="P61" s="181">
        <v>0</v>
      </c>
      <c r="Q61" s="181">
        <v>0</v>
      </c>
      <c r="R61" s="181">
        <v>0</v>
      </c>
      <c r="S61" s="181">
        <v>0</v>
      </c>
      <c r="T61" s="181">
        <v>0</v>
      </c>
      <c r="U61" s="181">
        <v>0</v>
      </c>
      <c r="V61" s="181">
        <v>0</v>
      </c>
      <c r="W61" s="181">
        <v>0</v>
      </c>
      <c r="X61" s="181">
        <v>0</v>
      </c>
    </row>
    <row r="62" spans="1:25" s="55" customFormat="1" ht="12.75" customHeight="1">
      <c r="A62" s="75">
        <v>58</v>
      </c>
      <c r="B62" s="76" t="s">
        <v>403</v>
      </c>
      <c r="C62" s="85" t="s">
        <v>404</v>
      </c>
      <c r="D62" s="181">
        <v>0</v>
      </c>
      <c r="E62" s="181">
        <v>0</v>
      </c>
      <c r="F62" s="181">
        <v>0</v>
      </c>
      <c r="G62" s="181">
        <v>0</v>
      </c>
      <c r="H62" s="181">
        <v>0</v>
      </c>
      <c r="I62" s="181">
        <v>0</v>
      </c>
      <c r="J62" s="181">
        <v>0</v>
      </c>
      <c r="K62" s="181">
        <v>0</v>
      </c>
      <c r="L62" s="181">
        <v>0</v>
      </c>
      <c r="M62" s="181">
        <v>0</v>
      </c>
      <c r="N62" s="181">
        <v>0</v>
      </c>
      <c r="O62" s="181">
        <v>0</v>
      </c>
      <c r="P62" s="181">
        <v>0</v>
      </c>
      <c r="Q62" s="181">
        <v>0</v>
      </c>
      <c r="R62" s="181">
        <v>0</v>
      </c>
      <c r="S62" s="181">
        <v>0</v>
      </c>
      <c r="T62" s="181">
        <v>0</v>
      </c>
      <c r="U62" s="181">
        <v>0</v>
      </c>
      <c r="V62" s="181">
        <v>0</v>
      </c>
      <c r="W62" s="181">
        <v>0</v>
      </c>
      <c r="X62" s="181">
        <v>0</v>
      </c>
    </row>
    <row r="63" spans="1:25" s="55" customFormat="1" ht="12.75" customHeight="1">
      <c r="A63" s="75">
        <v>59</v>
      </c>
      <c r="B63" s="76" t="s">
        <v>405</v>
      </c>
      <c r="C63" s="85" t="s">
        <v>406</v>
      </c>
      <c r="D63" s="181">
        <v>0</v>
      </c>
      <c r="E63" s="181">
        <v>0</v>
      </c>
      <c r="F63" s="181">
        <v>0</v>
      </c>
      <c r="G63" s="181">
        <v>0</v>
      </c>
      <c r="H63" s="181">
        <v>0</v>
      </c>
      <c r="I63" s="181">
        <v>0</v>
      </c>
      <c r="J63" s="181">
        <v>0</v>
      </c>
      <c r="K63" s="181">
        <v>0</v>
      </c>
      <c r="L63" s="181">
        <v>0</v>
      </c>
      <c r="M63" s="181">
        <v>0</v>
      </c>
      <c r="N63" s="181">
        <v>0</v>
      </c>
      <c r="O63" s="181">
        <v>0</v>
      </c>
      <c r="P63" s="181">
        <v>0</v>
      </c>
      <c r="Q63" s="181">
        <v>0</v>
      </c>
      <c r="R63" s="181">
        <v>0</v>
      </c>
      <c r="S63" s="181">
        <v>0</v>
      </c>
      <c r="T63" s="181">
        <v>0</v>
      </c>
      <c r="U63" s="181">
        <v>0</v>
      </c>
      <c r="V63" s="181">
        <v>0</v>
      </c>
      <c r="W63" s="181">
        <v>0</v>
      </c>
      <c r="X63" s="181">
        <v>0</v>
      </c>
    </row>
    <row r="64" spans="1:25" s="55" customFormat="1" ht="12.75" customHeight="1">
      <c r="A64" s="75">
        <v>60</v>
      </c>
      <c r="B64" s="76" t="s">
        <v>407</v>
      </c>
      <c r="C64" s="85" t="s">
        <v>408</v>
      </c>
      <c r="D64" s="181">
        <v>0</v>
      </c>
      <c r="E64" s="181">
        <v>0</v>
      </c>
      <c r="F64" s="181">
        <v>0</v>
      </c>
      <c r="G64" s="181">
        <v>0</v>
      </c>
      <c r="H64" s="181">
        <v>0</v>
      </c>
      <c r="I64" s="181">
        <v>0</v>
      </c>
      <c r="J64" s="181">
        <v>0</v>
      </c>
      <c r="K64" s="181">
        <v>0</v>
      </c>
      <c r="L64" s="181">
        <v>0</v>
      </c>
      <c r="M64" s="181">
        <v>0</v>
      </c>
      <c r="N64" s="181">
        <v>0</v>
      </c>
      <c r="O64" s="181">
        <v>0</v>
      </c>
      <c r="P64" s="181">
        <v>0</v>
      </c>
      <c r="Q64" s="181">
        <v>0</v>
      </c>
      <c r="R64" s="181">
        <v>0</v>
      </c>
      <c r="S64" s="181">
        <v>0</v>
      </c>
      <c r="T64" s="181">
        <v>0</v>
      </c>
      <c r="U64" s="181">
        <v>0</v>
      </c>
      <c r="V64" s="181">
        <v>0</v>
      </c>
      <c r="W64" s="181">
        <v>0</v>
      </c>
      <c r="X64" s="181">
        <v>0</v>
      </c>
    </row>
    <row r="65" spans="1:26" s="55" customFormat="1" ht="12.75" customHeight="1">
      <c r="A65" s="75">
        <v>61</v>
      </c>
      <c r="B65" s="76" t="s">
        <v>409</v>
      </c>
      <c r="C65" s="85" t="s">
        <v>410</v>
      </c>
      <c r="D65" s="181">
        <v>0</v>
      </c>
      <c r="E65" s="181">
        <v>0</v>
      </c>
      <c r="F65" s="181">
        <v>0</v>
      </c>
      <c r="G65" s="181">
        <v>0</v>
      </c>
      <c r="H65" s="181">
        <v>0</v>
      </c>
      <c r="I65" s="181">
        <v>0</v>
      </c>
      <c r="J65" s="181">
        <v>0</v>
      </c>
      <c r="K65" s="181">
        <v>0</v>
      </c>
      <c r="L65" s="181">
        <v>0</v>
      </c>
      <c r="M65" s="181">
        <v>0</v>
      </c>
      <c r="N65" s="181">
        <v>0</v>
      </c>
      <c r="O65" s="181">
        <v>0</v>
      </c>
      <c r="P65" s="181">
        <v>0</v>
      </c>
      <c r="Q65" s="181">
        <v>0</v>
      </c>
      <c r="R65" s="181">
        <v>0</v>
      </c>
      <c r="S65" s="181">
        <v>0</v>
      </c>
      <c r="T65" s="181">
        <v>0</v>
      </c>
      <c r="U65" s="181">
        <v>0</v>
      </c>
      <c r="V65" s="181">
        <v>0</v>
      </c>
      <c r="W65" s="181">
        <v>0</v>
      </c>
      <c r="X65" s="181">
        <v>0</v>
      </c>
    </row>
    <row r="66" spans="1:26" s="55" customFormat="1" ht="12.75" customHeight="1">
      <c r="A66" s="75">
        <v>62</v>
      </c>
      <c r="B66" s="91" t="s">
        <v>411</v>
      </c>
      <c r="C66" s="85" t="s">
        <v>412</v>
      </c>
      <c r="D66" s="181">
        <v>112.5219216</v>
      </c>
      <c r="E66" s="181">
        <v>117.37622400000001</v>
      </c>
      <c r="F66" s="181">
        <v>120.446472</v>
      </c>
      <c r="G66" s="181">
        <v>123.01512</v>
      </c>
      <c r="H66" s="181">
        <v>121.7327568</v>
      </c>
      <c r="I66" s="181">
        <v>124.83729600000001</v>
      </c>
      <c r="J66" s="181">
        <v>121.518528</v>
      </c>
      <c r="K66" s="181">
        <v>122.81037600000001</v>
      </c>
      <c r="L66" s="181">
        <v>122.638008</v>
      </c>
      <c r="M66" s="181">
        <v>122.94671999999998</v>
      </c>
      <c r="N66" s="181">
        <v>123.25908000000001</v>
      </c>
      <c r="O66" s="181">
        <v>123.57144000000001</v>
      </c>
      <c r="P66" s="181">
        <v>115.9038</v>
      </c>
      <c r="Q66" s="181">
        <v>115.07616</v>
      </c>
      <c r="R66" s="181">
        <v>114.24851999999998</v>
      </c>
      <c r="S66" s="181">
        <v>94.870799999999988</v>
      </c>
      <c r="T66" s="181">
        <v>94.642799999999994</v>
      </c>
      <c r="U66" s="181">
        <v>94.713480000000018</v>
      </c>
      <c r="V66" s="181">
        <v>94.78416</v>
      </c>
      <c r="W66" s="181">
        <v>94.854908399999999</v>
      </c>
      <c r="X66" s="181">
        <v>0</v>
      </c>
    </row>
    <row r="67" spans="1:26" s="55" customFormat="1" ht="12.75" customHeight="1">
      <c r="A67" s="75">
        <v>63</v>
      </c>
      <c r="B67" s="91" t="s">
        <v>413</v>
      </c>
      <c r="C67" s="85" t="s">
        <v>414</v>
      </c>
      <c r="D67" s="181">
        <v>0</v>
      </c>
      <c r="E67" s="181">
        <v>0</v>
      </c>
      <c r="F67" s="181">
        <v>0</v>
      </c>
      <c r="G67" s="181">
        <v>0</v>
      </c>
      <c r="H67" s="181">
        <v>0</v>
      </c>
      <c r="I67" s="181">
        <v>0</v>
      </c>
      <c r="J67" s="181">
        <v>0</v>
      </c>
      <c r="K67" s="181">
        <v>0</v>
      </c>
      <c r="L67" s="181">
        <v>0</v>
      </c>
      <c r="M67" s="181">
        <v>0</v>
      </c>
      <c r="N67" s="181">
        <v>0</v>
      </c>
      <c r="O67" s="181">
        <v>0</v>
      </c>
      <c r="P67" s="181">
        <v>0</v>
      </c>
      <c r="Q67" s="181">
        <v>0</v>
      </c>
      <c r="R67" s="181">
        <v>0</v>
      </c>
      <c r="S67" s="181">
        <v>0</v>
      </c>
      <c r="T67" s="181">
        <v>0</v>
      </c>
      <c r="U67" s="181">
        <v>0</v>
      </c>
      <c r="V67" s="181">
        <v>0</v>
      </c>
      <c r="W67" s="181">
        <v>0</v>
      </c>
      <c r="X67" s="181">
        <v>0</v>
      </c>
    </row>
    <row r="68" spans="1:26" s="55" customFormat="1" ht="12.75" customHeight="1">
      <c r="A68" s="75">
        <v>64</v>
      </c>
      <c r="B68" s="91" t="s">
        <v>415</v>
      </c>
      <c r="C68" s="85" t="s">
        <v>416</v>
      </c>
      <c r="D68" s="181">
        <v>0</v>
      </c>
      <c r="E68" s="181">
        <v>0</v>
      </c>
      <c r="F68" s="181">
        <v>0</v>
      </c>
      <c r="G68" s="181">
        <v>0</v>
      </c>
      <c r="H68" s="181">
        <v>0</v>
      </c>
      <c r="I68" s="181">
        <v>0</v>
      </c>
      <c r="J68" s="181">
        <v>0</v>
      </c>
      <c r="K68" s="181">
        <v>0</v>
      </c>
      <c r="L68" s="181">
        <v>0</v>
      </c>
      <c r="M68" s="181">
        <v>0</v>
      </c>
      <c r="N68" s="181">
        <v>0</v>
      </c>
      <c r="O68" s="181">
        <v>0</v>
      </c>
      <c r="P68" s="181">
        <v>0</v>
      </c>
      <c r="Q68" s="181">
        <v>0</v>
      </c>
      <c r="R68" s="181">
        <v>0</v>
      </c>
      <c r="S68" s="181">
        <v>0</v>
      </c>
      <c r="T68" s="181">
        <v>0</v>
      </c>
      <c r="U68" s="181">
        <v>0</v>
      </c>
      <c r="V68" s="181">
        <v>0</v>
      </c>
      <c r="W68" s="181">
        <v>0</v>
      </c>
      <c r="X68" s="181">
        <v>0</v>
      </c>
    </row>
    <row r="69" spans="1:26" s="55" customFormat="1" ht="12.75" customHeight="1">
      <c r="A69" s="75">
        <v>65</v>
      </c>
      <c r="B69" s="76" t="s">
        <v>417</v>
      </c>
      <c r="C69" s="85" t="s">
        <v>418</v>
      </c>
      <c r="D69" s="181">
        <v>0</v>
      </c>
      <c r="E69" s="181">
        <v>0</v>
      </c>
      <c r="F69" s="181">
        <v>0</v>
      </c>
      <c r="G69" s="181">
        <v>0</v>
      </c>
      <c r="H69" s="181">
        <v>0</v>
      </c>
      <c r="I69" s="181">
        <v>0</v>
      </c>
      <c r="J69" s="181">
        <v>0</v>
      </c>
      <c r="K69" s="181">
        <v>0</v>
      </c>
      <c r="L69" s="181">
        <v>0</v>
      </c>
      <c r="M69" s="181">
        <v>0</v>
      </c>
      <c r="N69" s="181">
        <v>0</v>
      </c>
      <c r="O69" s="181">
        <v>0</v>
      </c>
      <c r="P69" s="181">
        <v>0</v>
      </c>
      <c r="Q69" s="181">
        <v>0</v>
      </c>
      <c r="R69" s="181">
        <v>0</v>
      </c>
      <c r="S69" s="181">
        <v>0</v>
      </c>
      <c r="T69" s="181">
        <v>0</v>
      </c>
      <c r="U69" s="181">
        <v>0</v>
      </c>
      <c r="V69" s="181">
        <v>0</v>
      </c>
      <c r="W69" s="181">
        <v>0</v>
      </c>
      <c r="X69" s="181">
        <v>0</v>
      </c>
    </row>
    <row r="70" spans="1:26" s="55" customFormat="1" ht="12.75" customHeight="1">
      <c r="A70" s="75">
        <v>66</v>
      </c>
      <c r="B70" s="76" t="s">
        <v>419</v>
      </c>
      <c r="C70" s="85" t="s">
        <v>420</v>
      </c>
      <c r="D70" s="181">
        <v>0</v>
      </c>
      <c r="E70" s="181">
        <v>0</v>
      </c>
      <c r="F70" s="181">
        <v>0</v>
      </c>
      <c r="G70" s="181">
        <v>0</v>
      </c>
      <c r="H70" s="181">
        <v>0</v>
      </c>
      <c r="I70" s="181">
        <v>0</v>
      </c>
      <c r="J70" s="181">
        <v>0</v>
      </c>
      <c r="K70" s="181">
        <v>0</v>
      </c>
      <c r="L70" s="181">
        <v>0</v>
      </c>
      <c r="M70" s="181">
        <v>0</v>
      </c>
      <c r="N70" s="181">
        <v>0</v>
      </c>
      <c r="O70" s="181">
        <v>0</v>
      </c>
      <c r="P70" s="181">
        <v>0</v>
      </c>
      <c r="Q70" s="181">
        <v>0</v>
      </c>
      <c r="R70" s="181">
        <v>0</v>
      </c>
      <c r="S70" s="181">
        <v>0</v>
      </c>
      <c r="T70" s="181">
        <v>0</v>
      </c>
      <c r="U70" s="181">
        <v>0</v>
      </c>
      <c r="V70" s="181">
        <v>0</v>
      </c>
      <c r="W70" s="181">
        <v>0</v>
      </c>
      <c r="X70" s="181">
        <v>0</v>
      </c>
    </row>
    <row r="71" spans="1:26" s="55" customFormat="1" ht="12.75" customHeight="1">
      <c r="A71" s="75">
        <v>67</v>
      </c>
      <c r="B71" s="91" t="s">
        <v>421</v>
      </c>
      <c r="C71" s="83" t="s">
        <v>422</v>
      </c>
      <c r="D71" s="181">
        <v>0</v>
      </c>
      <c r="E71" s="181">
        <v>0</v>
      </c>
      <c r="F71" s="181">
        <v>0</v>
      </c>
      <c r="G71" s="181">
        <v>0</v>
      </c>
      <c r="H71" s="181">
        <v>0</v>
      </c>
      <c r="I71" s="181">
        <v>0</v>
      </c>
      <c r="J71" s="181">
        <v>0</v>
      </c>
      <c r="K71" s="181">
        <v>0</v>
      </c>
      <c r="L71" s="181">
        <v>0</v>
      </c>
      <c r="M71" s="181">
        <v>0</v>
      </c>
      <c r="N71" s="181">
        <v>0</v>
      </c>
      <c r="O71" s="181">
        <v>0</v>
      </c>
      <c r="P71" s="181">
        <v>0</v>
      </c>
      <c r="Q71" s="181">
        <v>0</v>
      </c>
      <c r="R71" s="181">
        <v>0</v>
      </c>
      <c r="S71" s="181">
        <v>0</v>
      </c>
      <c r="T71" s="181">
        <v>0</v>
      </c>
      <c r="U71" s="181">
        <v>0</v>
      </c>
      <c r="V71" s="181">
        <v>0</v>
      </c>
      <c r="W71" s="181">
        <v>0</v>
      </c>
      <c r="X71" s="181">
        <v>0</v>
      </c>
      <c r="Y71" s="82"/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2.75" customHeight="1">
      <c r="A73" s="75">
        <v>69</v>
      </c>
      <c r="B73" s="93"/>
      <c r="C73" s="96" t="s">
        <v>423</v>
      </c>
      <c r="D73" s="181">
        <v>6467.1495243070003</v>
      </c>
      <c r="E73" s="181">
        <v>6162.4925164174101</v>
      </c>
      <c r="F73" s="181">
        <v>6108.8441182518227</v>
      </c>
      <c r="G73" s="181">
        <v>5888.9148670271079</v>
      </c>
      <c r="H73" s="181">
        <v>4289.7521892679406</v>
      </c>
      <c r="I73" s="181">
        <v>4072.4977834574465</v>
      </c>
      <c r="J73" s="181">
        <v>3751.7786842011515</v>
      </c>
      <c r="K73" s="181">
        <v>3087.0402802388421</v>
      </c>
      <c r="L73" s="181">
        <v>3034.1576877639659</v>
      </c>
      <c r="M73" s="181">
        <v>3243.551245537667</v>
      </c>
      <c r="N73" s="181">
        <v>3319.8665917449921</v>
      </c>
      <c r="O73" s="181">
        <v>3241.5008610652167</v>
      </c>
      <c r="P73" s="181">
        <v>3180.5932859962782</v>
      </c>
      <c r="Q73" s="181">
        <v>2971.2128198067267</v>
      </c>
      <c r="R73" s="181">
        <v>2923.9790760492815</v>
      </c>
      <c r="S73" s="181">
        <v>3047.0370837579967</v>
      </c>
      <c r="T73" s="181">
        <v>3163.0749684821508</v>
      </c>
      <c r="U73" s="181">
        <v>3154.8949619858877</v>
      </c>
      <c r="V73" s="181">
        <v>3261.2016582879355</v>
      </c>
      <c r="W73" s="181">
        <v>3396.1716358330314</v>
      </c>
      <c r="X73" s="81">
        <v>69</v>
      </c>
      <c r="Y73" s="82"/>
      <c r="Z73" s="82"/>
    </row>
    <row r="74" spans="1:26" ht="15" customHeight="1">
      <c r="A74" s="185" t="s">
        <v>619</v>
      </c>
      <c r="B74" s="104"/>
    </row>
    <row r="75" spans="1:26" ht="12.95" customHeight="1">
      <c r="A75" s="105" t="s">
        <v>445</v>
      </c>
      <c r="C75" s="105"/>
    </row>
    <row r="76" spans="1:26" ht="12" customHeight="1">
      <c r="B76" s="105"/>
      <c r="C76" s="105"/>
    </row>
    <row r="77" spans="1:26" ht="12" customHeight="1">
      <c r="B77" s="108"/>
      <c r="C77" s="109"/>
    </row>
    <row r="78" spans="1:26" s="107" customFormat="1" ht="12" customHeight="1">
      <c r="B78" s="130"/>
      <c r="C78" s="131"/>
      <c r="D78" s="106"/>
      <c r="E78" s="106"/>
      <c r="F78" s="106"/>
      <c r="G78" s="106"/>
      <c r="H78" s="106"/>
      <c r="I78" s="106"/>
      <c r="J78" s="106"/>
      <c r="K78" s="106"/>
      <c r="L78" s="106"/>
      <c r="M78" s="106"/>
      <c r="N78" s="106"/>
      <c r="O78" s="106"/>
      <c r="P78" s="106"/>
      <c r="Q78" s="106"/>
      <c r="R78" s="106"/>
      <c r="S78" s="106"/>
      <c r="T78" s="106"/>
      <c r="U78" s="106"/>
      <c r="V78" s="106"/>
      <c r="W78" s="106"/>
    </row>
    <row r="79" spans="1:26" ht="12" customHeight="1">
      <c r="B79" s="108"/>
      <c r="C79" s="109"/>
    </row>
    <row r="80" spans="1:26" ht="12" customHeight="1">
      <c r="B80" s="108"/>
      <c r="C80" s="109"/>
    </row>
    <row r="81" spans="2:23" ht="12" customHeight="1">
      <c r="B81" s="108"/>
      <c r="C81" s="109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</row>
    <row r="82" spans="2:23" ht="12" customHeight="1">
      <c r="B82" s="108"/>
      <c r="C82" s="109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</row>
    <row r="83" spans="2:23" ht="12" customHeight="1">
      <c r="B83" s="108"/>
      <c r="C83" s="109"/>
    </row>
    <row r="84" spans="2:23" ht="12" customHeight="1">
      <c r="B84" s="108"/>
    </row>
    <row r="85" spans="2:23" ht="12" customHeight="1">
      <c r="B85" s="108"/>
    </row>
    <row r="86" spans="2:23" ht="12" customHeight="1">
      <c r="B86" s="108"/>
    </row>
    <row r="87" spans="2:23" ht="15" customHeight="1">
      <c r="B87" s="108"/>
    </row>
    <row r="88" spans="2:23" ht="15" customHeight="1">
      <c r="B88" s="108"/>
    </row>
    <row r="89" spans="2:23" ht="15" customHeight="1">
      <c r="B89" s="108"/>
    </row>
    <row r="90" spans="2:23" ht="15" customHeight="1">
      <c r="B90" s="108"/>
    </row>
    <row r="91" spans="2:23" ht="15" customHeight="1">
      <c r="B91" s="108"/>
      <c r="C91" s="109"/>
    </row>
    <row r="92" spans="2:23" ht="15" customHeight="1">
      <c r="B92" s="108"/>
      <c r="C92" s="109"/>
    </row>
    <row r="93" spans="2:23" ht="15" customHeight="1">
      <c r="B93" s="108"/>
      <c r="C93" s="109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C183" s="109"/>
    </row>
    <row r="184" spans="2:3" ht="15" customHeight="1"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3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8.7109375" style="72" customWidth="1"/>
    <col min="3" max="3" width="52.7109375" style="72" customWidth="1"/>
    <col min="4" max="8" width="10.7109375" style="72" hidden="1" customWidth="1"/>
    <col min="9" max="9" width="9.7109375" style="72" customWidth="1"/>
    <col min="10" max="13" width="10.7109375" style="72" hidden="1" customWidth="1"/>
    <col min="14" max="14" width="9.7109375" style="72" customWidth="1"/>
    <col min="15" max="18" width="10.7109375" style="72" hidden="1" customWidth="1"/>
    <col min="19" max="23" width="9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647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639</v>
      </c>
      <c r="B2" s="67"/>
      <c r="C2" s="67"/>
      <c r="E2" s="69"/>
      <c r="F2" s="69"/>
      <c r="G2" s="69"/>
      <c r="J2" s="71"/>
      <c r="K2" s="67"/>
    </row>
    <row r="3" spans="1:25" ht="20.100000000000001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0</v>
      </c>
      <c r="E5" s="181">
        <v>0</v>
      </c>
      <c r="F5" s="181">
        <v>0</v>
      </c>
      <c r="G5" s="181">
        <v>0</v>
      </c>
      <c r="H5" s="181">
        <v>0</v>
      </c>
      <c r="I5" s="181">
        <v>0</v>
      </c>
      <c r="J5" s="181">
        <v>0</v>
      </c>
      <c r="K5" s="181">
        <v>0</v>
      </c>
      <c r="L5" s="181">
        <v>0</v>
      </c>
      <c r="M5" s="181">
        <v>0</v>
      </c>
      <c r="N5" s="181">
        <v>0</v>
      </c>
      <c r="O5" s="181">
        <v>0</v>
      </c>
      <c r="P5" s="181">
        <v>0</v>
      </c>
      <c r="Q5" s="181">
        <v>0</v>
      </c>
      <c r="R5" s="181">
        <v>0</v>
      </c>
      <c r="S5" s="181">
        <v>0</v>
      </c>
      <c r="T5" s="181">
        <v>0</v>
      </c>
      <c r="U5" s="181">
        <v>0</v>
      </c>
      <c r="V5" s="181">
        <v>0</v>
      </c>
      <c r="W5" s="181">
        <v>0</v>
      </c>
      <c r="X5" s="181">
        <v>0</v>
      </c>
    </row>
    <row r="6" spans="1:25" s="55" customFormat="1" ht="12.75" customHeight="1">
      <c r="A6" s="75">
        <v>2</v>
      </c>
      <c r="B6" s="76" t="s">
        <v>292</v>
      </c>
      <c r="C6" s="80" t="s">
        <v>293</v>
      </c>
      <c r="D6" s="181">
        <v>0</v>
      </c>
      <c r="E6" s="181">
        <v>0</v>
      </c>
      <c r="F6" s="181">
        <v>0</v>
      </c>
      <c r="G6" s="181">
        <v>0</v>
      </c>
      <c r="H6" s="181">
        <v>0</v>
      </c>
      <c r="I6" s="181">
        <v>0</v>
      </c>
      <c r="J6" s="181">
        <v>0</v>
      </c>
      <c r="K6" s="181">
        <v>0</v>
      </c>
      <c r="L6" s="181">
        <v>0</v>
      </c>
      <c r="M6" s="181">
        <v>0</v>
      </c>
      <c r="N6" s="181">
        <v>0</v>
      </c>
      <c r="O6" s="181">
        <v>0</v>
      </c>
      <c r="P6" s="181">
        <v>0</v>
      </c>
      <c r="Q6" s="181">
        <v>0</v>
      </c>
      <c r="R6" s="181">
        <v>0</v>
      </c>
      <c r="S6" s="181">
        <v>0</v>
      </c>
      <c r="T6" s="181">
        <v>0</v>
      </c>
      <c r="U6" s="181">
        <v>0</v>
      </c>
      <c r="V6" s="181">
        <v>0</v>
      </c>
      <c r="W6" s="181">
        <v>0</v>
      </c>
      <c r="X6" s="181">
        <v>0</v>
      </c>
    </row>
    <row r="7" spans="1:25" s="55" customFormat="1" ht="12.75" customHeight="1">
      <c r="A7" s="75">
        <v>3</v>
      </c>
      <c r="B7" s="76" t="s">
        <v>294</v>
      </c>
      <c r="C7" s="80" t="s">
        <v>295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181">
        <v>0</v>
      </c>
      <c r="V7" s="181">
        <v>0</v>
      </c>
      <c r="W7" s="181">
        <v>0</v>
      </c>
      <c r="X7" s="181">
        <v>0</v>
      </c>
      <c r="Y7" s="82"/>
    </row>
    <row r="8" spans="1:25" s="55" customFormat="1" ht="12.75" customHeight="1">
      <c r="A8" s="75">
        <v>4</v>
      </c>
      <c r="B8" s="76" t="s">
        <v>296</v>
      </c>
      <c r="C8" s="80" t="s">
        <v>297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  <c r="W8" s="181">
        <v>0</v>
      </c>
      <c r="X8" s="181">
        <v>0</v>
      </c>
    </row>
    <row r="9" spans="1:25" s="55" customFormat="1" ht="12.75" customHeight="1">
      <c r="A9" s="75">
        <v>5</v>
      </c>
      <c r="B9" s="76" t="s">
        <v>298</v>
      </c>
      <c r="C9" s="83" t="s">
        <v>299</v>
      </c>
      <c r="D9" s="181">
        <v>0</v>
      </c>
      <c r="E9" s="181">
        <v>0</v>
      </c>
      <c r="F9" s="181">
        <v>0</v>
      </c>
      <c r="G9" s="181">
        <v>0</v>
      </c>
      <c r="H9" s="181">
        <v>0</v>
      </c>
      <c r="I9" s="181">
        <v>0</v>
      </c>
      <c r="J9" s="181">
        <v>0</v>
      </c>
      <c r="K9" s="181">
        <v>0</v>
      </c>
      <c r="L9" s="181">
        <v>0</v>
      </c>
      <c r="M9" s="181">
        <v>0</v>
      </c>
      <c r="N9" s="181">
        <v>0</v>
      </c>
      <c r="O9" s="181">
        <v>0</v>
      </c>
      <c r="P9" s="181">
        <v>0</v>
      </c>
      <c r="Q9" s="181">
        <v>0</v>
      </c>
      <c r="R9" s="181">
        <v>0</v>
      </c>
      <c r="S9" s="181">
        <v>0</v>
      </c>
      <c r="T9" s="181">
        <v>0</v>
      </c>
      <c r="U9" s="181">
        <v>0</v>
      </c>
      <c r="V9" s="181">
        <v>0</v>
      </c>
      <c r="W9" s="181">
        <v>0</v>
      </c>
      <c r="X9" s="181">
        <v>0</v>
      </c>
    </row>
    <row r="10" spans="1:25" s="55" customFormat="1" ht="12.75" customHeight="1">
      <c r="A10" s="75">
        <v>6</v>
      </c>
      <c r="B10" s="76" t="s">
        <v>300</v>
      </c>
      <c r="C10" s="84" t="s">
        <v>301</v>
      </c>
      <c r="D10" s="181">
        <v>0</v>
      </c>
      <c r="E10" s="181">
        <v>0</v>
      </c>
      <c r="F10" s="181">
        <v>0</v>
      </c>
      <c r="G10" s="181">
        <v>0</v>
      </c>
      <c r="H10" s="181">
        <v>0</v>
      </c>
      <c r="I10" s="181">
        <v>0</v>
      </c>
      <c r="J10" s="181">
        <v>0</v>
      </c>
      <c r="K10" s="181">
        <v>0</v>
      </c>
      <c r="L10" s="181">
        <v>0</v>
      </c>
      <c r="M10" s="181">
        <v>0</v>
      </c>
      <c r="N10" s="181">
        <v>0</v>
      </c>
      <c r="O10" s="181">
        <v>0</v>
      </c>
      <c r="P10" s="181">
        <v>0</v>
      </c>
      <c r="Q10" s="181">
        <v>0</v>
      </c>
      <c r="R10" s="181">
        <v>0</v>
      </c>
      <c r="S10" s="181">
        <v>0</v>
      </c>
      <c r="T10" s="181">
        <v>0</v>
      </c>
      <c r="U10" s="181">
        <v>0</v>
      </c>
      <c r="V10" s="181">
        <v>0</v>
      </c>
      <c r="W10" s="181">
        <v>0</v>
      </c>
      <c r="X10" s="181">
        <v>0</v>
      </c>
    </row>
    <row r="11" spans="1:25" s="55" customFormat="1" ht="12.75" customHeight="1">
      <c r="A11" s="75">
        <v>7</v>
      </c>
      <c r="B11" s="76" t="s">
        <v>302</v>
      </c>
      <c r="C11" s="80" t="s">
        <v>303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0</v>
      </c>
      <c r="U11" s="181">
        <v>0</v>
      </c>
      <c r="V11" s="181">
        <v>0</v>
      </c>
      <c r="W11" s="181">
        <v>0</v>
      </c>
      <c r="X11" s="181">
        <v>0</v>
      </c>
    </row>
    <row r="12" spans="1:25" s="55" customFormat="1" ht="12.75" customHeight="1">
      <c r="A12" s="75">
        <v>8</v>
      </c>
      <c r="B12" s="76" t="s">
        <v>304</v>
      </c>
      <c r="C12" s="80" t="s">
        <v>305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  <c r="U12" s="181">
        <v>0</v>
      </c>
      <c r="V12" s="181">
        <v>0</v>
      </c>
      <c r="W12" s="181">
        <v>0</v>
      </c>
      <c r="X12" s="181">
        <v>0</v>
      </c>
    </row>
    <row r="13" spans="1:25" s="55" customFormat="1" ht="12.75" customHeight="1">
      <c r="A13" s="75">
        <v>9</v>
      </c>
      <c r="B13" s="76" t="s">
        <v>306</v>
      </c>
      <c r="C13" s="85" t="s">
        <v>307</v>
      </c>
      <c r="D13" s="181">
        <v>5.2897166724</v>
      </c>
      <c r="E13" s="181">
        <v>7.2211333275999996</v>
      </c>
      <c r="F13" s="181">
        <v>7.8517999999999999</v>
      </c>
      <c r="G13" s="181">
        <v>7.5837666723999995</v>
      </c>
      <c r="H13" s="181">
        <v>6.6850666724000005</v>
      </c>
      <c r="I13" s="181">
        <v>8.9160500000000003</v>
      </c>
      <c r="J13" s="181">
        <v>7.8202666723999998</v>
      </c>
      <c r="K13" s="181">
        <v>12.219166672399998</v>
      </c>
      <c r="L13" s="181">
        <v>19.377233333333276</v>
      </c>
      <c r="M13" s="181">
        <v>22.814366672399995</v>
      </c>
      <c r="N13" s="181">
        <v>34.489440000000002</v>
      </c>
      <c r="O13" s="181">
        <v>27.839919999999996</v>
      </c>
      <c r="P13" s="181">
        <v>12.022799999999998</v>
      </c>
      <c r="Q13" s="181">
        <v>29.595867999999996</v>
      </c>
      <c r="R13" s="181">
        <v>29.081333336799997</v>
      </c>
      <c r="S13" s="181">
        <v>61.433666663199993</v>
      </c>
      <c r="T13" s="181">
        <v>61.206666670399997</v>
      </c>
      <c r="U13" s="181">
        <v>35.207000006000001</v>
      </c>
      <c r="V13" s="181">
        <v>16.030399999999997</v>
      </c>
      <c r="W13" s="181">
        <v>20.278799999999997</v>
      </c>
      <c r="X13" s="181">
        <v>0</v>
      </c>
    </row>
    <row r="14" spans="1:25" s="55" customFormat="1" ht="12.75" customHeight="1">
      <c r="A14" s="75">
        <v>10</v>
      </c>
      <c r="B14" s="76" t="s">
        <v>308</v>
      </c>
      <c r="C14" s="80" t="s">
        <v>309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0</v>
      </c>
      <c r="T14" s="181">
        <v>0</v>
      </c>
      <c r="U14" s="181">
        <v>0</v>
      </c>
      <c r="V14" s="181">
        <v>0</v>
      </c>
      <c r="W14" s="181">
        <v>0</v>
      </c>
      <c r="X14" s="181">
        <v>0</v>
      </c>
    </row>
    <row r="15" spans="1:25" s="55" customFormat="1" ht="12.75" customHeight="1">
      <c r="A15" s="75">
        <v>11</v>
      </c>
      <c r="B15" s="76" t="s">
        <v>310</v>
      </c>
      <c r="C15" s="80" t="s">
        <v>311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181">
        <v>0</v>
      </c>
      <c r="V15" s="181">
        <v>0</v>
      </c>
      <c r="W15" s="181">
        <v>0</v>
      </c>
      <c r="X15" s="181">
        <v>0</v>
      </c>
    </row>
    <row r="16" spans="1:25" s="55" customFormat="1" ht="12.75" customHeight="1">
      <c r="A16" s="75">
        <v>12</v>
      </c>
      <c r="B16" s="76" t="s">
        <v>312</v>
      </c>
      <c r="C16" s="80" t="s">
        <v>313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181">
        <v>0</v>
      </c>
      <c r="V16" s="181">
        <v>0</v>
      </c>
      <c r="W16" s="181">
        <v>0</v>
      </c>
      <c r="X16" s="181">
        <v>0</v>
      </c>
    </row>
    <row r="17" spans="1:24" s="55" customFormat="1" ht="12.75" customHeight="1">
      <c r="A17" s="75">
        <v>13</v>
      </c>
      <c r="B17" s="76" t="s">
        <v>314</v>
      </c>
      <c r="C17" s="80" t="s">
        <v>315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0</v>
      </c>
      <c r="R17" s="181">
        <v>0</v>
      </c>
      <c r="S17" s="181">
        <v>0</v>
      </c>
      <c r="T17" s="181">
        <v>0</v>
      </c>
      <c r="U17" s="181">
        <v>0</v>
      </c>
      <c r="V17" s="181">
        <v>0</v>
      </c>
      <c r="W17" s="181">
        <v>0</v>
      </c>
      <c r="X17" s="181">
        <v>0</v>
      </c>
    </row>
    <row r="18" spans="1:24" s="55" customFormat="1" ht="12.75" customHeight="1">
      <c r="A18" s="75">
        <v>14</v>
      </c>
      <c r="B18" s="76" t="s">
        <v>316</v>
      </c>
      <c r="C18" s="80" t="s">
        <v>317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0</v>
      </c>
      <c r="K18" s="181">
        <v>0</v>
      </c>
      <c r="L18" s="181">
        <v>0</v>
      </c>
      <c r="M18" s="181">
        <v>0</v>
      </c>
      <c r="N18" s="181">
        <v>0</v>
      </c>
      <c r="O18" s="181">
        <v>0</v>
      </c>
      <c r="P18" s="181">
        <v>0</v>
      </c>
      <c r="Q18" s="181">
        <v>0</v>
      </c>
      <c r="R18" s="181">
        <v>0</v>
      </c>
      <c r="S18" s="181">
        <v>0</v>
      </c>
      <c r="T18" s="181">
        <v>0</v>
      </c>
      <c r="U18" s="181">
        <v>0</v>
      </c>
      <c r="V18" s="181">
        <v>0</v>
      </c>
      <c r="W18" s="181">
        <v>0</v>
      </c>
      <c r="X18" s="181">
        <v>0</v>
      </c>
    </row>
    <row r="19" spans="1:24" s="55" customFormat="1" ht="12.75" customHeight="1">
      <c r="A19" s="75">
        <v>15</v>
      </c>
      <c r="B19" s="76" t="s">
        <v>318</v>
      </c>
      <c r="C19" s="80" t="s">
        <v>319</v>
      </c>
      <c r="D19" s="181">
        <v>0</v>
      </c>
      <c r="E19" s="181">
        <v>0</v>
      </c>
      <c r="F19" s="181">
        <v>0</v>
      </c>
      <c r="G19" s="181">
        <v>0</v>
      </c>
      <c r="H19" s="181">
        <v>0</v>
      </c>
      <c r="I19" s="181">
        <v>0</v>
      </c>
      <c r="J19" s="181">
        <v>0</v>
      </c>
      <c r="K19" s="181">
        <v>0</v>
      </c>
      <c r="L19" s="181">
        <v>0</v>
      </c>
      <c r="M19" s="181">
        <v>0</v>
      </c>
      <c r="N19" s="181">
        <v>0</v>
      </c>
      <c r="O19" s="181">
        <v>0</v>
      </c>
      <c r="P19" s="181">
        <v>0</v>
      </c>
      <c r="Q19" s="181">
        <v>0</v>
      </c>
      <c r="R19" s="181">
        <v>0</v>
      </c>
      <c r="S19" s="181">
        <v>0</v>
      </c>
      <c r="T19" s="181">
        <v>0</v>
      </c>
      <c r="U19" s="181">
        <v>0</v>
      </c>
      <c r="V19" s="181">
        <v>0</v>
      </c>
      <c r="W19" s="181">
        <v>0</v>
      </c>
      <c r="X19" s="181">
        <v>0</v>
      </c>
    </row>
    <row r="20" spans="1:24" s="55" customFormat="1" ht="12.75" customHeight="1">
      <c r="A20" s="75">
        <v>16</v>
      </c>
      <c r="B20" s="76" t="s">
        <v>320</v>
      </c>
      <c r="C20" s="86" t="s">
        <v>321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  <c r="W20" s="181">
        <v>0</v>
      </c>
      <c r="X20" s="181">
        <v>0</v>
      </c>
    </row>
    <row r="21" spans="1:24" s="55" customFormat="1" ht="12.75" customHeight="1">
      <c r="A21" s="75">
        <v>17</v>
      </c>
      <c r="B21" s="76" t="s">
        <v>322</v>
      </c>
      <c r="C21" s="87" t="s">
        <v>323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  <c r="R21" s="181">
        <v>0</v>
      </c>
      <c r="S21" s="181">
        <v>0</v>
      </c>
      <c r="T21" s="181">
        <v>0</v>
      </c>
      <c r="U21" s="181">
        <v>0</v>
      </c>
      <c r="V21" s="181">
        <v>0</v>
      </c>
      <c r="W21" s="181">
        <v>0</v>
      </c>
      <c r="X21" s="181">
        <v>0</v>
      </c>
    </row>
    <row r="22" spans="1:24" s="55" customFormat="1" ht="12.75" customHeight="1">
      <c r="A22" s="75">
        <v>18</v>
      </c>
      <c r="B22" s="76" t="s">
        <v>324</v>
      </c>
      <c r="C22" s="80" t="s">
        <v>325</v>
      </c>
      <c r="D22" s="181">
        <v>0</v>
      </c>
      <c r="E22" s="181">
        <v>0</v>
      </c>
      <c r="F22" s="181">
        <v>0</v>
      </c>
      <c r="G22" s="181">
        <v>0</v>
      </c>
      <c r="H22" s="181">
        <v>0</v>
      </c>
      <c r="I22" s="181">
        <v>0</v>
      </c>
      <c r="J22" s="181">
        <v>0</v>
      </c>
      <c r="K22" s="181">
        <v>0</v>
      </c>
      <c r="L22" s="181">
        <v>0</v>
      </c>
      <c r="M22" s="181">
        <v>0</v>
      </c>
      <c r="N22" s="181">
        <v>0</v>
      </c>
      <c r="O22" s="181">
        <v>0</v>
      </c>
      <c r="P22" s="181">
        <v>0</v>
      </c>
      <c r="Q22" s="181">
        <v>0</v>
      </c>
      <c r="R22" s="181">
        <v>0</v>
      </c>
      <c r="S22" s="181">
        <v>0</v>
      </c>
      <c r="T22" s="181">
        <v>0</v>
      </c>
      <c r="U22" s="181">
        <v>0</v>
      </c>
      <c r="V22" s="181">
        <v>0</v>
      </c>
      <c r="W22" s="181">
        <v>0</v>
      </c>
      <c r="X22" s="181">
        <v>0</v>
      </c>
    </row>
    <row r="23" spans="1:24" s="55" customFormat="1" ht="12.75" customHeight="1">
      <c r="A23" s="75">
        <v>19</v>
      </c>
      <c r="B23" s="76" t="s">
        <v>326</v>
      </c>
      <c r="C23" s="80" t="s">
        <v>327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0</v>
      </c>
      <c r="W23" s="181">
        <v>0</v>
      </c>
      <c r="X23" s="181">
        <v>0</v>
      </c>
    </row>
    <row r="24" spans="1:24" s="55" customFormat="1" ht="12.75" customHeight="1">
      <c r="A24" s="75">
        <v>20</v>
      </c>
      <c r="B24" s="76" t="s">
        <v>328</v>
      </c>
      <c r="C24" s="80" t="s">
        <v>329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  <c r="W24" s="181">
        <v>0</v>
      </c>
      <c r="X24" s="181">
        <v>0</v>
      </c>
    </row>
    <row r="25" spans="1:24" s="55" customFormat="1" ht="12.75" customHeight="1">
      <c r="A25" s="75">
        <v>21</v>
      </c>
      <c r="B25" s="76" t="s">
        <v>330</v>
      </c>
      <c r="C25" s="80" t="s">
        <v>331</v>
      </c>
      <c r="D25" s="181">
        <v>0</v>
      </c>
      <c r="E25" s="181">
        <v>0</v>
      </c>
      <c r="F25" s="181">
        <v>0</v>
      </c>
      <c r="G25" s="181">
        <v>0</v>
      </c>
      <c r="H25" s="181">
        <v>0</v>
      </c>
      <c r="I25" s="181">
        <v>0</v>
      </c>
      <c r="J25" s="181">
        <v>0</v>
      </c>
      <c r="K25" s="181">
        <v>0</v>
      </c>
      <c r="L25" s="181">
        <v>0</v>
      </c>
      <c r="M25" s="181">
        <v>0</v>
      </c>
      <c r="N25" s="181">
        <v>0</v>
      </c>
      <c r="O25" s="181">
        <v>0</v>
      </c>
      <c r="P25" s="181">
        <v>0</v>
      </c>
      <c r="Q25" s="181">
        <v>0</v>
      </c>
      <c r="R25" s="181">
        <v>0</v>
      </c>
      <c r="S25" s="181">
        <v>0</v>
      </c>
      <c r="T25" s="181">
        <v>0</v>
      </c>
      <c r="U25" s="181">
        <v>0</v>
      </c>
      <c r="V25" s="181">
        <v>0</v>
      </c>
      <c r="W25" s="181">
        <v>0</v>
      </c>
      <c r="X25" s="181">
        <v>0</v>
      </c>
    </row>
    <row r="26" spans="1:24" s="55" customFormat="1" ht="12.75" customHeight="1">
      <c r="A26" s="75">
        <v>22</v>
      </c>
      <c r="B26" s="76" t="s">
        <v>332</v>
      </c>
      <c r="C26" s="87" t="s">
        <v>333</v>
      </c>
      <c r="D26" s="181">
        <v>0</v>
      </c>
      <c r="E26" s="181">
        <v>0</v>
      </c>
      <c r="F26" s="181">
        <v>0</v>
      </c>
      <c r="G26" s="181">
        <v>0</v>
      </c>
      <c r="H26" s="181">
        <v>0</v>
      </c>
      <c r="I26" s="181">
        <v>0</v>
      </c>
      <c r="J26" s="181">
        <v>0</v>
      </c>
      <c r="K26" s="181">
        <v>0</v>
      </c>
      <c r="L26" s="181">
        <v>0</v>
      </c>
      <c r="M26" s="181">
        <v>0</v>
      </c>
      <c r="N26" s="181">
        <v>0</v>
      </c>
      <c r="O26" s="181">
        <v>0</v>
      </c>
      <c r="P26" s="181">
        <v>0</v>
      </c>
      <c r="Q26" s="181">
        <v>0</v>
      </c>
      <c r="R26" s="181">
        <v>0</v>
      </c>
      <c r="S26" s="181">
        <v>0</v>
      </c>
      <c r="T26" s="181">
        <v>0</v>
      </c>
      <c r="U26" s="181">
        <v>0</v>
      </c>
      <c r="V26" s="181">
        <v>0</v>
      </c>
      <c r="W26" s="181">
        <v>0</v>
      </c>
      <c r="X26" s="181">
        <v>0</v>
      </c>
    </row>
    <row r="27" spans="1:24" s="55" customFormat="1" ht="12.75" customHeight="1">
      <c r="A27" s="75">
        <v>23</v>
      </c>
      <c r="B27" s="76" t="s">
        <v>334</v>
      </c>
      <c r="C27" s="87" t="s">
        <v>335</v>
      </c>
      <c r="D27" s="181">
        <v>0</v>
      </c>
      <c r="E27" s="181">
        <v>0</v>
      </c>
      <c r="F27" s="181">
        <v>0</v>
      </c>
      <c r="G27" s="181">
        <v>0</v>
      </c>
      <c r="H27" s="181">
        <v>0</v>
      </c>
      <c r="I27" s="181">
        <v>0</v>
      </c>
      <c r="J27" s="181">
        <v>0</v>
      </c>
      <c r="K27" s="181">
        <v>0</v>
      </c>
      <c r="L27" s="181">
        <v>0</v>
      </c>
      <c r="M27" s="181">
        <v>0</v>
      </c>
      <c r="N27" s="181">
        <v>0</v>
      </c>
      <c r="O27" s="181">
        <v>0</v>
      </c>
      <c r="P27" s="181">
        <v>0</v>
      </c>
      <c r="Q27" s="181">
        <v>0</v>
      </c>
      <c r="R27" s="181">
        <v>0</v>
      </c>
      <c r="S27" s="181">
        <v>0</v>
      </c>
      <c r="T27" s="181">
        <v>0</v>
      </c>
      <c r="U27" s="181">
        <v>0</v>
      </c>
      <c r="V27" s="181">
        <v>0</v>
      </c>
      <c r="W27" s="181">
        <v>0</v>
      </c>
      <c r="X27" s="181">
        <v>0</v>
      </c>
    </row>
    <row r="28" spans="1:24" s="55" customFormat="1" ht="12.75" customHeight="1">
      <c r="A28" s="75">
        <v>24</v>
      </c>
      <c r="B28" s="76" t="s">
        <v>336</v>
      </c>
      <c r="C28" s="80" t="s">
        <v>337</v>
      </c>
      <c r="D28" s="181">
        <v>0</v>
      </c>
      <c r="E28" s="181">
        <v>0</v>
      </c>
      <c r="F28" s="181">
        <v>0</v>
      </c>
      <c r="G28" s="181">
        <v>0</v>
      </c>
      <c r="H28" s="181">
        <v>0</v>
      </c>
      <c r="I28" s="181">
        <v>0</v>
      </c>
      <c r="J28" s="181">
        <v>0</v>
      </c>
      <c r="K28" s="181">
        <v>0</v>
      </c>
      <c r="L28" s="181">
        <v>0</v>
      </c>
      <c r="M28" s="181">
        <v>0</v>
      </c>
      <c r="N28" s="181">
        <v>0</v>
      </c>
      <c r="O28" s="181">
        <v>0</v>
      </c>
      <c r="P28" s="181">
        <v>0</v>
      </c>
      <c r="Q28" s="181">
        <v>0</v>
      </c>
      <c r="R28" s="181">
        <v>0</v>
      </c>
      <c r="S28" s="181">
        <v>0</v>
      </c>
      <c r="T28" s="181">
        <v>0</v>
      </c>
      <c r="U28" s="181">
        <v>0</v>
      </c>
      <c r="V28" s="181">
        <v>0</v>
      </c>
      <c r="W28" s="181">
        <v>0</v>
      </c>
      <c r="X28" s="181">
        <v>0</v>
      </c>
    </row>
    <row r="29" spans="1:24" s="55" customFormat="1" ht="12.75" customHeight="1">
      <c r="A29" s="75">
        <v>25</v>
      </c>
      <c r="B29" s="76" t="s">
        <v>338</v>
      </c>
      <c r="C29" s="87" t="s">
        <v>339</v>
      </c>
      <c r="D29" s="181">
        <v>0</v>
      </c>
      <c r="E29" s="181">
        <v>0</v>
      </c>
      <c r="F29" s="181">
        <v>0</v>
      </c>
      <c r="G29" s="181">
        <v>0</v>
      </c>
      <c r="H29" s="181">
        <v>0</v>
      </c>
      <c r="I29" s="181">
        <v>0</v>
      </c>
      <c r="J29" s="181">
        <v>0</v>
      </c>
      <c r="K29" s="181">
        <v>0</v>
      </c>
      <c r="L29" s="181">
        <v>0</v>
      </c>
      <c r="M29" s="181">
        <v>0</v>
      </c>
      <c r="N29" s="181">
        <v>0</v>
      </c>
      <c r="O29" s="181">
        <v>0</v>
      </c>
      <c r="P29" s="181">
        <v>0</v>
      </c>
      <c r="Q29" s="181">
        <v>0</v>
      </c>
      <c r="R29" s="181">
        <v>0</v>
      </c>
      <c r="S29" s="181">
        <v>0</v>
      </c>
      <c r="T29" s="181">
        <v>0</v>
      </c>
      <c r="U29" s="181">
        <v>0</v>
      </c>
      <c r="V29" s="181">
        <v>0</v>
      </c>
      <c r="W29" s="181">
        <v>0</v>
      </c>
      <c r="X29" s="181">
        <v>0</v>
      </c>
    </row>
    <row r="30" spans="1:24" s="55" customFormat="1" ht="12.75" customHeight="1">
      <c r="A30" s="75">
        <v>26</v>
      </c>
      <c r="B30" s="76" t="s">
        <v>340</v>
      </c>
      <c r="C30" s="87" t="s">
        <v>341</v>
      </c>
      <c r="D30" s="181">
        <v>0</v>
      </c>
      <c r="E30" s="181">
        <v>0</v>
      </c>
      <c r="F30" s="181">
        <v>0</v>
      </c>
      <c r="G30" s="181">
        <v>0</v>
      </c>
      <c r="H30" s="181">
        <v>0</v>
      </c>
      <c r="I30" s="181">
        <v>0</v>
      </c>
      <c r="J30" s="181">
        <v>0</v>
      </c>
      <c r="K30" s="181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  <c r="R30" s="181">
        <v>0</v>
      </c>
      <c r="S30" s="181">
        <v>0</v>
      </c>
      <c r="T30" s="181">
        <v>0</v>
      </c>
      <c r="U30" s="181">
        <v>0</v>
      </c>
      <c r="V30" s="181">
        <v>0</v>
      </c>
      <c r="W30" s="181">
        <v>0</v>
      </c>
      <c r="X30" s="181">
        <v>0</v>
      </c>
    </row>
    <row r="31" spans="1:24" s="55" customFormat="1" ht="12.75" customHeight="1">
      <c r="A31" s="75">
        <v>27</v>
      </c>
      <c r="B31" s="76" t="s">
        <v>342</v>
      </c>
      <c r="C31" s="87" t="s">
        <v>343</v>
      </c>
      <c r="D31" s="181">
        <v>0</v>
      </c>
      <c r="E31" s="181">
        <v>0</v>
      </c>
      <c r="F31" s="181">
        <v>0</v>
      </c>
      <c r="G31" s="181">
        <v>0</v>
      </c>
      <c r="H31" s="181">
        <v>0</v>
      </c>
      <c r="I31" s="181">
        <v>0</v>
      </c>
      <c r="J31" s="181">
        <v>0</v>
      </c>
      <c r="K31" s="181">
        <v>0</v>
      </c>
      <c r="L31" s="181">
        <v>0</v>
      </c>
      <c r="M31" s="181">
        <v>0</v>
      </c>
      <c r="N31" s="181">
        <v>0</v>
      </c>
      <c r="O31" s="181">
        <v>0</v>
      </c>
      <c r="P31" s="181">
        <v>0</v>
      </c>
      <c r="Q31" s="181">
        <v>0</v>
      </c>
      <c r="R31" s="181">
        <v>0</v>
      </c>
      <c r="S31" s="181">
        <v>0</v>
      </c>
      <c r="T31" s="181">
        <v>0</v>
      </c>
      <c r="U31" s="181">
        <v>0</v>
      </c>
      <c r="V31" s="181">
        <v>0</v>
      </c>
      <c r="W31" s="181">
        <v>0</v>
      </c>
      <c r="X31" s="181">
        <v>0</v>
      </c>
    </row>
    <row r="32" spans="1:24" s="55" customFormat="1" ht="12.75" customHeight="1">
      <c r="A32" s="75">
        <v>28</v>
      </c>
      <c r="B32" s="76" t="s">
        <v>344</v>
      </c>
      <c r="C32" s="80" t="s">
        <v>345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81">
        <v>0</v>
      </c>
      <c r="M32" s="181">
        <v>0</v>
      </c>
      <c r="N32" s="181">
        <v>0</v>
      </c>
      <c r="O32" s="181">
        <v>0</v>
      </c>
      <c r="P32" s="181">
        <v>0</v>
      </c>
      <c r="Q32" s="181">
        <v>0</v>
      </c>
      <c r="R32" s="181">
        <v>0</v>
      </c>
      <c r="S32" s="181">
        <v>0</v>
      </c>
      <c r="T32" s="181">
        <v>0</v>
      </c>
      <c r="U32" s="181">
        <v>0</v>
      </c>
      <c r="V32" s="181">
        <v>0</v>
      </c>
      <c r="W32" s="181">
        <v>0</v>
      </c>
      <c r="X32" s="181">
        <v>0</v>
      </c>
    </row>
    <row r="33" spans="1:26" s="55" customFormat="1" ht="12.75" customHeight="1">
      <c r="A33" s="75">
        <v>29</v>
      </c>
      <c r="B33" s="76" t="s">
        <v>346</v>
      </c>
      <c r="C33" s="84" t="s">
        <v>347</v>
      </c>
      <c r="D33" s="181">
        <v>5.2897166724</v>
      </c>
      <c r="E33" s="181">
        <v>7.2211333275999996</v>
      </c>
      <c r="F33" s="181">
        <v>7.8517999999999999</v>
      </c>
      <c r="G33" s="181">
        <v>7.5837666723999995</v>
      </c>
      <c r="H33" s="181">
        <v>6.6850666724000005</v>
      </c>
      <c r="I33" s="181">
        <v>8.9160500000000003</v>
      </c>
      <c r="J33" s="181">
        <v>7.8202666723999998</v>
      </c>
      <c r="K33" s="181">
        <v>12.219166672399998</v>
      </c>
      <c r="L33" s="181">
        <v>19.377233333333276</v>
      </c>
      <c r="M33" s="181">
        <v>22.814366672399995</v>
      </c>
      <c r="N33" s="181">
        <v>34.489440000000002</v>
      </c>
      <c r="O33" s="181">
        <v>27.839919999999996</v>
      </c>
      <c r="P33" s="181">
        <v>12.022799999999998</v>
      </c>
      <c r="Q33" s="181">
        <v>29.595867999999996</v>
      </c>
      <c r="R33" s="181">
        <v>29.081333336799997</v>
      </c>
      <c r="S33" s="181">
        <v>61.433666663199993</v>
      </c>
      <c r="T33" s="181">
        <v>61.206666670399997</v>
      </c>
      <c r="U33" s="181">
        <v>35.207000006000001</v>
      </c>
      <c r="V33" s="181">
        <v>16.030399999999997</v>
      </c>
      <c r="W33" s="181">
        <v>20.278799999999997</v>
      </c>
      <c r="X33" s="181">
        <v>0</v>
      </c>
    </row>
    <row r="34" spans="1:26" s="55" customFormat="1" ht="12.75" customHeight="1">
      <c r="A34" s="75">
        <v>30</v>
      </c>
      <c r="B34" s="76" t="s">
        <v>348</v>
      </c>
      <c r="C34" s="84" t="s">
        <v>349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0</v>
      </c>
      <c r="J34" s="181">
        <v>0</v>
      </c>
      <c r="K34" s="181">
        <v>0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0</v>
      </c>
      <c r="R34" s="181">
        <v>0</v>
      </c>
      <c r="S34" s="181">
        <v>0</v>
      </c>
      <c r="T34" s="181">
        <v>0</v>
      </c>
      <c r="U34" s="181">
        <v>0</v>
      </c>
      <c r="V34" s="181">
        <v>0</v>
      </c>
      <c r="W34" s="181">
        <v>0</v>
      </c>
      <c r="X34" s="181">
        <v>0</v>
      </c>
    </row>
    <row r="35" spans="1:26" s="55" customFormat="1" ht="12.75" customHeight="1">
      <c r="A35" s="75">
        <v>31</v>
      </c>
      <c r="B35" s="76" t="s">
        <v>350</v>
      </c>
      <c r="C35" s="80" t="s">
        <v>351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  <c r="R35" s="181">
        <v>0</v>
      </c>
      <c r="S35" s="181">
        <v>0</v>
      </c>
      <c r="T35" s="181">
        <v>0</v>
      </c>
      <c r="U35" s="181">
        <v>0</v>
      </c>
      <c r="V35" s="181">
        <v>0</v>
      </c>
      <c r="W35" s="181">
        <v>0</v>
      </c>
      <c r="X35" s="181">
        <v>0</v>
      </c>
    </row>
    <row r="36" spans="1:26" s="55" customFormat="1" ht="12.75" customHeight="1">
      <c r="A36" s="75">
        <v>32</v>
      </c>
      <c r="B36" s="76" t="s">
        <v>352</v>
      </c>
      <c r="C36" s="80" t="s">
        <v>353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181">
        <v>0</v>
      </c>
      <c r="V36" s="181">
        <v>0</v>
      </c>
      <c r="W36" s="181">
        <v>0</v>
      </c>
      <c r="X36" s="181">
        <v>0</v>
      </c>
    </row>
    <row r="37" spans="1:26" s="55" customFormat="1" ht="12.75" customHeight="1">
      <c r="A37" s="75">
        <v>33</v>
      </c>
      <c r="B37" s="76" t="s">
        <v>354</v>
      </c>
      <c r="C37" s="80" t="s">
        <v>355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  <c r="R37" s="181">
        <v>0</v>
      </c>
      <c r="S37" s="181">
        <v>0</v>
      </c>
      <c r="T37" s="181">
        <v>0</v>
      </c>
      <c r="U37" s="181">
        <v>0</v>
      </c>
      <c r="V37" s="181">
        <v>0</v>
      </c>
      <c r="W37" s="181">
        <v>0</v>
      </c>
      <c r="X37" s="181">
        <v>0</v>
      </c>
    </row>
    <row r="38" spans="1:26" s="89" customFormat="1" ht="12.75" customHeight="1">
      <c r="A38" s="75">
        <v>34</v>
      </c>
      <c r="B38" s="76" t="s">
        <v>356</v>
      </c>
      <c r="C38" s="80" t="s">
        <v>357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  <c r="U38" s="181">
        <v>0</v>
      </c>
      <c r="V38" s="181">
        <v>0</v>
      </c>
      <c r="W38" s="181">
        <v>0</v>
      </c>
      <c r="X38" s="181">
        <v>0</v>
      </c>
      <c r="Y38" s="88"/>
      <c r="Z38" s="88"/>
    </row>
    <row r="39" spans="1:26" s="89" customFormat="1" ht="12.75" customHeight="1">
      <c r="A39" s="75">
        <v>35</v>
      </c>
      <c r="B39" s="76" t="s">
        <v>358</v>
      </c>
      <c r="C39" s="80" t="s">
        <v>359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  <c r="U39" s="181">
        <v>0</v>
      </c>
      <c r="V39" s="181">
        <v>0</v>
      </c>
      <c r="W39" s="181">
        <v>0</v>
      </c>
      <c r="X39" s="181">
        <v>0</v>
      </c>
    </row>
    <row r="40" spans="1:26" s="89" customFormat="1" ht="12.75" customHeight="1">
      <c r="A40" s="75">
        <v>36</v>
      </c>
      <c r="B40" s="76" t="s">
        <v>360</v>
      </c>
      <c r="C40" s="85" t="s">
        <v>361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  <c r="U40" s="181">
        <v>0</v>
      </c>
      <c r="V40" s="181">
        <v>0</v>
      </c>
      <c r="W40" s="181">
        <v>0</v>
      </c>
      <c r="X40" s="181">
        <v>0</v>
      </c>
    </row>
    <row r="41" spans="1:26" s="89" customFormat="1" ht="12.75" customHeight="1">
      <c r="A41" s="75">
        <v>37</v>
      </c>
      <c r="B41" s="76" t="s">
        <v>362</v>
      </c>
      <c r="C41" s="80" t="s">
        <v>363</v>
      </c>
      <c r="D41" s="181">
        <v>0</v>
      </c>
      <c r="E41" s="181">
        <v>0</v>
      </c>
      <c r="F41" s="181">
        <v>0</v>
      </c>
      <c r="G41" s="181">
        <v>0</v>
      </c>
      <c r="H41" s="181">
        <v>0</v>
      </c>
      <c r="I41" s="181">
        <v>0</v>
      </c>
      <c r="J41" s="181">
        <v>0</v>
      </c>
      <c r="K41" s="181">
        <v>0</v>
      </c>
      <c r="L41" s="181">
        <v>0</v>
      </c>
      <c r="M41" s="181">
        <v>0</v>
      </c>
      <c r="N41" s="181">
        <v>0</v>
      </c>
      <c r="O41" s="181">
        <v>0</v>
      </c>
      <c r="P41" s="181">
        <v>0</v>
      </c>
      <c r="Q41" s="181">
        <v>0</v>
      </c>
      <c r="R41" s="181">
        <v>0</v>
      </c>
      <c r="S41" s="181">
        <v>0</v>
      </c>
      <c r="T41" s="181">
        <v>0</v>
      </c>
      <c r="U41" s="181">
        <v>0</v>
      </c>
      <c r="V41" s="181">
        <v>0</v>
      </c>
      <c r="W41" s="181">
        <v>0</v>
      </c>
      <c r="X41" s="181">
        <v>0</v>
      </c>
    </row>
    <row r="42" spans="1:26" s="89" customFormat="1" ht="12.75" customHeight="1">
      <c r="A42" s="75">
        <v>38</v>
      </c>
      <c r="B42" s="76" t="s">
        <v>637</v>
      </c>
      <c r="C42" s="80" t="s">
        <v>365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0</v>
      </c>
      <c r="U42" s="181">
        <v>0</v>
      </c>
      <c r="V42" s="181">
        <v>0</v>
      </c>
      <c r="W42" s="181">
        <v>0</v>
      </c>
      <c r="X42" s="181">
        <v>0</v>
      </c>
    </row>
    <row r="43" spans="1:26" s="90" customFormat="1" ht="12.75" customHeight="1">
      <c r="A43" s="75">
        <v>39</v>
      </c>
      <c r="B43" s="76" t="s">
        <v>366</v>
      </c>
      <c r="C43" s="85" t="s">
        <v>367</v>
      </c>
      <c r="D43" s="181">
        <v>0</v>
      </c>
      <c r="E43" s="181">
        <v>0</v>
      </c>
      <c r="F43" s="181">
        <v>0</v>
      </c>
      <c r="G43" s="181">
        <v>0</v>
      </c>
      <c r="H43" s="181">
        <v>0</v>
      </c>
      <c r="I43" s="181">
        <v>0</v>
      </c>
      <c r="J43" s="181">
        <v>0</v>
      </c>
      <c r="K43" s="181">
        <v>0</v>
      </c>
      <c r="L43" s="181">
        <v>0</v>
      </c>
      <c r="M43" s="181">
        <v>0</v>
      </c>
      <c r="N43" s="181">
        <v>0</v>
      </c>
      <c r="O43" s="181">
        <v>0</v>
      </c>
      <c r="P43" s="181">
        <v>0</v>
      </c>
      <c r="Q43" s="181">
        <v>0</v>
      </c>
      <c r="R43" s="181">
        <v>0</v>
      </c>
      <c r="S43" s="181">
        <v>0</v>
      </c>
      <c r="T43" s="181">
        <v>0</v>
      </c>
      <c r="U43" s="181">
        <v>0</v>
      </c>
      <c r="V43" s="181">
        <v>0</v>
      </c>
      <c r="W43" s="181">
        <v>0</v>
      </c>
      <c r="X43" s="181">
        <v>0</v>
      </c>
    </row>
    <row r="44" spans="1:26" s="89" customFormat="1" ht="12.75" customHeight="1">
      <c r="A44" s="75">
        <v>40</v>
      </c>
      <c r="B44" s="76" t="s">
        <v>368</v>
      </c>
      <c r="C44" s="80" t="s">
        <v>369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0</v>
      </c>
      <c r="M44" s="181">
        <v>0</v>
      </c>
      <c r="N44" s="181">
        <v>0</v>
      </c>
      <c r="O44" s="181">
        <v>0</v>
      </c>
      <c r="P44" s="181">
        <v>0</v>
      </c>
      <c r="Q44" s="181">
        <v>0</v>
      </c>
      <c r="R44" s="181">
        <v>0</v>
      </c>
      <c r="S44" s="181">
        <v>0</v>
      </c>
      <c r="T44" s="181">
        <v>0</v>
      </c>
      <c r="U44" s="181">
        <v>0</v>
      </c>
      <c r="V44" s="181">
        <v>0</v>
      </c>
      <c r="W44" s="181">
        <v>0</v>
      </c>
      <c r="X44" s="181">
        <v>0</v>
      </c>
    </row>
    <row r="45" spans="1:26" s="55" customFormat="1" ht="12.75" customHeight="1">
      <c r="A45" s="75">
        <v>41</v>
      </c>
      <c r="B45" s="76" t="s">
        <v>370</v>
      </c>
      <c r="C45" s="80" t="s">
        <v>371</v>
      </c>
      <c r="D45" s="181">
        <v>0</v>
      </c>
      <c r="E45" s="181">
        <v>0</v>
      </c>
      <c r="F45" s="181">
        <v>0</v>
      </c>
      <c r="G45" s="181">
        <v>0</v>
      </c>
      <c r="H45" s="181">
        <v>0</v>
      </c>
      <c r="I45" s="181">
        <v>0</v>
      </c>
      <c r="J45" s="181">
        <v>0</v>
      </c>
      <c r="K45" s="181">
        <v>0</v>
      </c>
      <c r="L45" s="181">
        <v>0</v>
      </c>
      <c r="M45" s="181">
        <v>0</v>
      </c>
      <c r="N45" s="181">
        <v>0</v>
      </c>
      <c r="O45" s="181">
        <v>0</v>
      </c>
      <c r="P45" s="181">
        <v>0</v>
      </c>
      <c r="Q45" s="181">
        <v>0</v>
      </c>
      <c r="R45" s="181">
        <v>0</v>
      </c>
      <c r="S45" s="181">
        <v>0</v>
      </c>
      <c r="T45" s="181">
        <v>0</v>
      </c>
      <c r="U45" s="181">
        <v>0</v>
      </c>
      <c r="V45" s="181">
        <v>0</v>
      </c>
      <c r="W45" s="181">
        <v>0</v>
      </c>
      <c r="X45" s="181">
        <v>0</v>
      </c>
    </row>
    <row r="46" spans="1:26" s="55" customFormat="1" ht="12.75" customHeight="1">
      <c r="A46" s="75">
        <v>42</v>
      </c>
      <c r="B46" s="76">
        <v>37</v>
      </c>
      <c r="C46" s="87" t="s">
        <v>372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0</v>
      </c>
      <c r="M46" s="181">
        <v>0</v>
      </c>
      <c r="N46" s="181">
        <v>0</v>
      </c>
      <c r="O46" s="181">
        <v>0</v>
      </c>
      <c r="P46" s="181">
        <v>0</v>
      </c>
      <c r="Q46" s="181">
        <v>0</v>
      </c>
      <c r="R46" s="181">
        <v>0</v>
      </c>
      <c r="S46" s="181">
        <v>0</v>
      </c>
      <c r="T46" s="181">
        <v>0</v>
      </c>
      <c r="U46" s="181">
        <v>0</v>
      </c>
      <c r="V46" s="181">
        <v>0</v>
      </c>
      <c r="W46" s="181">
        <v>0</v>
      </c>
      <c r="X46" s="181">
        <v>0</v>
      </c>
    </row>
    <row r="47" spans="1:26" s="55" customFormat="1" ht="12.75" customHeight="1">
      <c r="A47" s="75">
        <v>43</v>
      </c>
      <c r="B47" s="76" t="s">
        <v>373</v>
      </c>
      <c r="C47" s="87" t="s">
        <v>374</v>
      </c>
      <c r="D47" s="181">
        <v>0</v>
      </c>
      <c r="E47" s="181">
        <v>0</v>
      </c>
      <c r="F47" s="181">
        <v>0</v>
      </c>
      <c r="G47" s="181">
        <v>0</v>
      </c>
      <c r="H47" s="181">
        <v>0</v>
      </c>
      <c r="I47" s="181">
        <v>0</v>
      </c>
      <c r="J47" s="181">
        <v>0</v>
      </c>
      <c r="K47" s="181">
        <v>0</v>
      </c>
      <c r="L47" s="181">
        <v>0</v>
      </c>
      <c r="M47" s="181">
        <v>0</v>
      </c>
      <c r="N47" s="181">
        <v>0</v>
      </c>
      <c r="O47" s="181">
        <v>0</v>
      </c>
      <c r="P47" s="181">
        <v>0</v>
      </c>
      <c r="Q47" s="181">
        <v>0</v>
      </c>
      <c r="R47" s="181">
        <v>0</v>
      </c>
      <c r="S47" s="181">
        <v>0</v>
      </c>
      <c r="T47" s="181">
        <v>0</v>
      </c>
      <c r="U47" s="181">
        <v>0</v>
      </c>
      <c r="V47" s="181">
        <v>0</v>
      </c>
      <c r="W47" s="181">
        <v>0</v>
      </c>
      <c r="X47" s="181">
        <v>0</v>
      </c>
    </row>
    <row r="48" spans="1:26" s="55" customFormat="1" ht="12.75" customHeight="1">
      <c r="A48" s="75">
        <v>44</v>
      </c>
      <c r="B48" s="76" t="s">
        <v>375</v>
      </c>
      <c r="C48" s="85" t="s">
        <v>376</v>
      </c>
      <c r="D48" s="181">
        <v>0</v>
      </c>
      <c r="E48" s="181">
        <v>0</v>
      </c>
      <c r="F48" s="181">
        <v>0</v>
      </c>
      <c r="G48" s="181">
        <v>0</v>
      </c>
      <c r="H48" s="181">
        <v>0</v>
      </c>
      <c r="I48" s="181">
        <v>0</v>
      </c>
      <c r="J48" s="181">
        <v>0</v>
      </c>
      <c r="K48" s="181">
        <v>0</v>
      </c>
      <c r="L48" s="181">
        <v>0</v>
      </c>
      <c r="M48" s="181">
        <v>0</v>
      </c>
      <c r="N48" s="181">
        <v>0</v>
      </c>
      <c r="O48" s="181">
        <v>0</v>
      </c>
      <c r="P48" s="181">
        <v>0</v>
      </c>
      <c r="Q48" s="181">
        <v>0</v>
      </c>
      <c r="R48" s="181">
        <v>0</v>
      </c>
      <c r="S48" s="181">
        <v>0</v>
      </c>
      <c r="T48" s="181">
        <v>0</v>
      </c>
      <c r="U48" s="181">
        <v>0</v>
      </c>
      <c r="V48" s="181">
        <v>0</v>
      </c>
      <c r="W48" s="181">
        <v>0</v>
      </c>
      <c r="X48" s="181">
        <v>0</v>
      </c>
    </row>
    <row r="49" spans="1:25" s="55" customFormat="1" ht="12.75" customHeight="1">
      <c r="A49" s="75">
        <v>45</v>
      </c>
      <c r="B49" s="76" t="s">
        <v>377</v>
      </c>
      <c r="C49" s="80" t="s">
        <v>378</v>
      </c>
      <c r="D49" s="181">
        <v>0</v>
      </c>
      <c r="E49" s="181">
        <v>0</v>
      </c>
      <c r="F49" s="181">
        <v>0</v>
      </c>
      <c r="G49" s="181">
        <v>0</v>
      </c>
      <c r="H49" s="181">
        <v>0</v>
      </c>
      <c r="I49" s="181">
        <v>0</v>
      </c>
      <c r="J49" s="181">
        <v>0</v>
      </c>
      <c r="K49" s="181">
        <v>0</v>
      </c>
      <c r="L49" s="181">
        <v>0</v>
      </c>
      <c r="M49" s="181">
        <v>0</v>
      </c>
      <c r="N49" s="181">
        <v>0</v>
      </c>
      <c r="O49" s="181">
        <v>0</v>
      </c>
      <c r="P49" s="181">
        <v>0</v>
      </c>
      <c r="Q49" s="181">
        <v>0</v>
      </c>
      <c r="R49" s="181">
        <v>0</v>
      </c>
      <c r="S49" s="181">
        <v>0</v>
      </c>
      <c r="T49" s="181">
        <v>0</v>
      </c>
      <c r="U49" s="181">
        <v>0</v>
      </c>
      <c r="V49" s="181">
        <v>0</v>
      </c>
      <c r="W49" s="181">
        <v>0</v>
      </c>
      <c r="X49" s="181">
        <v>0</v>
      </c>
    </row>
    <row r="50" spans="1:25" s="55" customFormat="1" ht="12.75" customHeight="1">
      <c r="A50" s="75">
        <v>46</v>
      </c>
      <c r="B50" s="76" t="s">
        <v>379</v>
      </c>
      <c r="C50" s="80" t="s">
        <v>380</v>
      </c>
      <c r="D50" s="181">
        <v>0</v>
      </c>
      <c r="E50" s="181">
        <v>0</v>
      </c>
      <c r="F50" s="181">
        <v>0</v>
      </c>
      <c r="G50" s="181">
        <v>0</v>
      </c>
      <c r="H50" s="181">
        <v>0</v>
      </c>
      <c r="I50" s="181">
        <v>0</v>
      </c>
      <c r="J50" s="181">
        <v>0</v>
      </c>
      <c r="K50" s="181">
        <v>0</v>
      </c>
      <c r="L50" s="181">
        <v>0</v>
      </c>
      <c r="M50" s="181">
        <v>0</v>
      </c>
      <c r="N50" s="181">
        <v>0</v>
      </c>
      <c r="O50" s="181">
        <v>0</v>
      </c>
      <c r="P50" s="181">
        <v>0</v>
      </c>
      <c r="Q50" s="181">
        <v>0</v>
      </c>
      <c r="R50" s="181">
        <v>0</v>
      </c>
      <c r="S50" s="181">
        <v>0</v>
      </c>
      <c r="T50" s="181">
        <v>0</v>
      </c>
      <c r="U50" s="181">
        <v>0</v>
      </c>
      <c r="V50" s="181">
        <v>0</v>
      </c>
      <c r="W50" s="181">
        <v>0</v>
      </c>
      <c r="X50" s="181">
        <v>0</v>
      </c>
    </row>
    <row r="51" spans="1:25" s="55" customFormat="1" ht="12.75" customHeight="1">
      <c r="A51" s="75">
        <v>47</v>
      </c>
      <c r="B51" s="76" t="s">
        <v>381</v>
      </c>
      <c r="C51" s="85" t="s">
        <v>382</v>
      </c>
      <c r="D51" s="181">
        <v>0</v>
      </c>
      <c r="E51" s="181">
        <v>0</v>
      </c>
      <c r="F51" s="181">
        <v>0</v>
      </c>
      <c r="G51" s="181">
        <v>0</v>
      </c>
      <c r="H51" s="181">
        <v>0</v>
      </c>
      <c r="I51" s="181">
        <v>0</v>
      </c>
      <c r="J51" s="181">
        <v>0</v>
      </c>
      <c r="K51" s="181">
        <v>0</v>
      </c>
      <c r="L51" s="181">
        <v>0</v>
      </c>
      <c r="M51" s="181">
        <v>0</v>
      </c>
      <c r="N51" s="181">
        <v>0</v>
      </c>
      <c r="O51" s="181">
        <v>0</v>
      </c>
      <c r="P51" s="181">
        <v>0</v>
      </c>
      <c r="Q51" s="181">
        <v>0</v>
      </c>
      <c r="R51" s="181">
        <v>0</v>
      </c>
      <c r="S51" s="181">
        <v>0</v>
      </c>
      <c r="T51" s="181">
        <v>0</v>
      </c>
      <c r="U51" s="181">
        <v>0</v>
      </c>
      <c r="V51" s="181">
        <v>0</v>
      </c>
      <c r="W51" s="181">
        <v>0</v>
      </c>
      <c r="X51" s="181">
        <v>0</v>
      </c>
    </row>
    <row r="52" spans="1:25" s="55" customFormat="1" ht="12.75" customHeight="1">
      <c r="A52" s="75">
        <v>48</v>
      </c>
      <c r="B52" s="76" t="s">
        <v>383</v>
      </c>
      <c r="C52" s="80" t="s">
        <v>384</v>
      </c>
      <c r="D52" s="181">
        <v>0</v>
      </c>
      <c r="E52" s="181">
        <v>0</v>
      </c>
      <c r="F52" s="181">
        <v>0</v>
      </c>
      <c r="G52" s="181">
        <v>0</v>
      </c>
      <c r="H52" s="181">
        <v>0</v>
      </c>
      <c r="I52" s="181">
        <v>0</v>
      </c>
      <c r="J52" s="181">
        <v>0</v>
      </c>
      <c r="K52" s="181">
        <v>0</v>
      </c>
      <c r="L52" s="181">
        <v>0</v>
      </c>
      <c r="M52" s="181">
        <v>0</v>
      </c>
      <c r="N52" s="181">
        <v>0</v>
      </c>
      <c r="O52" s="181">
        <v>0</v>
      </c>
      <c r="P52" s="181">
        <v>0</v>
      </c>
      <c r="Q52" s="181">
        <v>0</v>
      </c>
      <c r="R52" s="181">
        <v>0</v>
      </c>
      <c r="S52" s="181">
        <v>0</v>
      </c>
      <c r="T52" s="181">
        <v>0</v>
      </c>
      <c r="U52" s="181">
        <v>0</v>
      </c>
      <c r="V52" s="181">
        <v>0</v>
      </c>
      <c r="W52" s="181">
        <v>0</v>
      </c>
      <c r="X52" s="181">
        <v>0</v>
      </c>
      <c r="Y52" s="82"/>
    </row>
    <row r="53" spans="1:25" s="55" customFormat="1" ht="12.75" customHeight="1">
      <c r="A53" s="75">
        <v>49</v>
      </c>
      <c r="B53" s="76" t="s">
        <v>385</v>
      </c>
      <c r="C53" s="80" t="s">
        <v>386</v>
      </c>
      <c r="D53" s="181">
        <v>0</v>
      </c>
      <c r="E53" s="181">
        <v>0</v>
      </c>
      <c r="F53" s="181">
        <v>0</v>
      </c>
      <c r="G53" s="181">
        <v>0</v>
      </c>
      <c r="H53" s="181">
        <v>0</v>
      </c>
      <c r="I53" s="181">
        <v>0</v>
      </c>
      <c r="J53" s="181">
        <v>0</v>
      </c>
      <c r="K53" s="181">
        <v>0</v>
      </c>
      <c r="L53" s="181">
        <v>0</v>
      </c>
      <c r="M53" s="181">
        <v>0</v>
      </c>
      <c r="N53" s="181">
        <v>0</v>
      </c>
      <c r="O53" s="181">
        <v>0</v>
      </c>
      <c r="P53" s="181">
        <v>0</v>
      </c>
      <c r="Q53" s="181">
        <v>0</v>
      </c>
      <c r="R53" s="181">
        <v>0</v>
      </c>
      <c r="S53" s="181">
        <v>0</v>
      </c>
      <c r="T53" s="181">
        <v>0</v>
      </c>
      <c r="U53" s="181">
        <v>0</v>
      </c>
      <c r="V53" s="181">
        <v>0</v>
      </c>
      <c r="W53" s="181">
        <v>0</v>
      </c>
      <c r="X53" s="181">
        <v>0</v>
      </c>
    </row>
    <row r="54" spans="1:25" s="55" customFormat="1" ht="12.75" customHeight="1">
      <c r="A54" s="75">
        <v>50</v>
      </c>
      <c r="B54" s="76" t="s">
        <v>387</v>
      </c>
      <c r="C54" s="80" t="s">
        <v>388</v>
      </c>
      <c r="D54" s="181">
        <v>0</v>
      </c>
      <c r="E54" s="181">
        <v>0</v>
      </c>
      <c r="F54" s="181">
        <v>0</v>
      </c>
      <c r="G54" s="181">
        <v>0</v>
      </c>
      <c r="H54" s="181">
        <v>0</v>
      </c>
      <c r="I54" s="181">
        <v>0</v>
      </c>
      <c r="J54" s="181">
        <v>0</v>
      </c>
      <c r="K54" s="181">
        <v>0</v>
      </c>
      <c r="L54" s="181">
        <v>0</v>
      </c>
      <c r="M54" s="181">
        <v>0</v>
      </c>
      <c r="N54" s="181">
        <v>0</v>
      </c>
      <c r="O54" s="181">
        <v>0</v>
      </c>
      <c r="P54" s="181">
        <v>0</v>
      </c>
      <c r="Q54" s="181">
        <v>0</v>
      </c>
      <c r="R54" s="181">
        <v>0</v>
      </c>
      <c r="S54" s="181">
        <v>0</v>
      </c>
      <c r="T54" s="181">
        <v>0</v>
      </c>
      <c r="U54" s="181">
        <v>0</v>
      </c>
      <c r="V54" s="181">
        <v>0</v>
      </c>
      <c r="W54" s="181">
        <v>0</v>
      </c>
      <c r="X54" s="181">
        <v>0</v>
      </c>
    </row>
    <row r="55" spans="1:25" s="55" customFormat="1" ht="12.75" customHeight="1">
      <c r="A55" s="75">
        <v>51</v>
      </c>
      <c r="B55" s="76" t="s">
        <v>389</v>
      </c>
      <c r="C55" s="85" t="s">
        <v>390</v>
      </c>
      <c r="D55" s="181">
        <v>0</v>
      </c>
      <c r="E55" s="181">
        <v>0</v>
      </c>
      <c r="F55" s="181">
        <v>0</v>
      </c>
      <c r="G55" s="181">
        <v>0</v>
      </c>
      <c r="H55" s="181">
        <v>0</v>
      </c>
      <c r="I55" s="181">
        <v>0</v>
      </c>
      <c r="J55" s="181">
        <v>0</v>
      </c>
      <c r="K55" s="181">
        <v>0</v>
      </c>
      <c r="L55" s="181">
        <v>0</v>
      </c>
      <c r="M55" s="181">
        <v>0</v>
      </c>
      <c r="N55" s="181">
        <v>0</v>
      </c>
      <c r="O55" s="181">
        <v>0</v>
      </c>
      <c r="P55" s="181">
        <v>0</v>
      </c>
      <c r="Q55" s="181">
        <v>0</v>
      </c>
      <c r="R55" s="181">
        <v>0</v>
      </c>
      <c r="S55" s="181">
        <v>0</v>
      </c>
      <c r="T55" s="181">
        <v>0</v>
      </c>
      <c r="U55" s="181">
        <v>0</v>
      </c>
      <c r="V55" s="181">
        <v>0</v>
      </c>
      <c r="W55" s="181">
        <v>0</v>
      </c>
      <c r="X55" s="181">
        <v>0</v>
      </c>
    </row>
    <row r="56" spans="1:25" s="55" customFormat="1" ht="12.75" customHeight="1">
      <c r="A56" s="75">
        <v>52</v>
      </c>
      <c r="B56" s="76" t="s">
        <v>391</v>
      </c>
      <c r="C56" s="80" t="s">
        <v>392</v>
      </c>
      <c r="D56" s="181">
        <v>0</v>
      </c>
      <c r="E56" s="181">
        <v>0</v>
      </c>
      <c r="F56" s="181">
        <v>0</v>
      </c>
      <c r="G56" s="181">
        <v>0</v>
      </c>
      <c r="H56" s="181">
        <v>0</v>
      </c>
      <c r="I56" s="181">
        <v>0</v>
      </c>
      <c r="J56" s="181">
        <v>0</v>
      </c>
      <c r="K56" s="181">
        <v>0</v>
      </c>
      <c r="L56" s="181">
        <v>0</v>
      </c>
      <c r="M56" s="181">
        <v>0</v>
      </c>
      <c r="N56" s="181">
        <v>0</v>
      </c>
      <c r="O56" s="181">
        <v>0</v>
      </c>
      <c r="P56" s="181">
        <v>0</v>
      </c>
      <c r="Q56" s="181">
        <v>0</v>
      </c>
      <c r="R56" s="181">
        <v>0</v>
      </c>
      <c r="S56" s="181">
        <v>0</v>
      </c>
      <c r="T56" s="181">
        <v>0</v>
      </c>
      <c r="U56" s="181">
        <v>0</v>
      </c>
      <c r="V56" s="181">
        <v>0</v>
      </c>
      <c r="W56" s="181">
        <v>0</v>
      </c>
      <c r="X56" s="181">
        <v>0</v>
      </c>
    </row>
    <row r="57" spans="1:25" s="55" customFormat="1" ht="12.75" customHeight="1">
      <c r="A57" s="75">
        <v>53</v>
      </c>
      <c r="B57" s="76" t="s">
        <v>393</v>
      </c>
      <c r="C57" s="80" t="s">
        <v>394</v>
      </c>
      <c r="D57" s="181">
        <v>0</v>
      </c>
      <c r="E57" s="181">
        <v>0</v>
      </c>
      <c r="F57" s="181">
        <v>0</v>
      </c>
      <c r="G57" s="181">
        <v>0</v>
      </c>
      <c r="H57" s="181">
        <v>0</v>
      </c>
      <c r="I57" s="181">
        <v>0</v>
      </c>
      <c r="J57" s="181">
        <v>0</v>
      </c>
      <c r="K57" s="181">
        <v>0</v>
      </c>
      <c r="L57" s="181">
        <v>0</v>
      </c>
      <c r="M57" s="181">
        <v>0</v>
      </c>
      <c r="N57" s="181">
        <v>0</v>
      </c>
      <c r="O57" s="181">
        <v>0</v>
      </c>
      <c r="P57" s="181">
        <v>0</v>
      </c>
      <c r="Q57" s="181">
        <v>0</v>
      </c>
      <c r="R57" s="181">
        <v>0</v>
      </c>
      <c r="S57" s="181">
        <v>0</v>
      </c>
      <c r="T57" s="181">
        <v>0</v>
      </c>
      <c r="U57" s="181">
        <v>0</v>
      </c>
      <c r="V57" s="181">
        <v>0</v>
      </c>
      <c r="W57" s="181">
        <v>0</v>
      </c>
      <c r="X57" s="181">
        <v>0</v>
      </c>
    </row>
    <row r="58" spans="1:25" s="55" customFormat="1" ht="12.75" customHeight="1">
      <c r="A58" s="75">
        <v>54</v>
      </c>
      <c r="B58" s="76" t="s">
        <v>395</v>
      </c>
      <c r="C58" s="80" t="s">
        <v>396</v>
      </c>
      <c r="D58" s="181">
        <v>0</v>
      </c>
      <c r="E58" s="181">
        <v>0</v>
      </c>
      <c r="F58" s="181">
        <v>0</v>
      </c>
      <c r="G58" s="181">
        <v>0</v>
      </c>
      <c r="H58" s="181">
        <v>0</v>
      </c>
      <c r="I58" s="181">
        <v>0</v>
      </c>
      <c r="J58" s="181">
        <v>0</v>
      </c>
      <c r="K58" s="181">
        <v>0</v>
      </c>
      <c r="L58" s="181">
        <v>0</v>
      </c>
      <c r="M58" s="181">
        <v>0</v>
      </c>
      <c r="N58" s="181">
        <v>0</v>
      </c>
      <c r="O58" s="181">
        <v>0</v>
      </c>
      <c r="P58" s="181">
        <v>0</v>
      </c>
      <c r="Q58" s="181">
        <v>0</v>
      </c>
      <c r="R58" s="181">
        <v>0</v>
      </c>
      <c r="S58" s="181">
        <v>0</v>
      </c>
      <c r="T58" s="181">
        <v>0</v>
      </c>
      <c r="U58" s="181">
        <v>0</v>
      </c>
      <c r="V58" s="181">
        <v>0</v>
      </c>
      <c r="W58" s="181">
        <v>0</v>
      </c>
      <c r="X58" s="181">
        <v>0</v>
      </c>
    </row>
    <row r="59" spans="1:25" s="55" customFormat="1" ht="12.75" customHeight="1">
      <c r="A59" s="75">
        <v>55</v>
      </c>
      <c r="B59" s="76" t="s">
        <v>397</v>
      </c>
      <c r="C59" s="80" t="s">
        <v>398</v>
      </c>
      <c r="D59" s="181">
        <v>0</v>
      </c>
      <c r="E59" s="181">
        <v>0</v>
      </c>
      <c r="F59" s="181">
        <v>0</v>
      </c>
      <c r="G59" s="181">
        <v>0</v>
      </c>
      <c r="H59" s="181">
        <v>0</v>
      </c>
      <c r="I59" s="181">
        <v>0</v>
      </c>
      <c r="J59" s="181">
        <v>0</v>
      </c>
      <c r="K59" s="181">
        <v>0</v>
      </c>
      <c r="L59" s="181">
        <v>0</v>
      </c>
      <c r="M59" s="181">
        <v>0</v>
      </c>
      <c r="N59" s="181">
        <v>0</v>
      </c>
      <c r="O59" s="181">
        <v>0</v>
      </c>
      <c r="P59" s="181">
        <v>0</v>
      </c>
      <c r="Q59" s="181">
        <v>0</v>
      </c>
      <c r="R59" s="181">
        <v>0</v>
      </c>
      <c r="S59" s="181">
        <v>0</v>
      </c>
      <c r="T59" s="181">
        <v>0</v>
      </c>
      <c r="U59" s="181">
        <v>0</v>
      </c>
      <c r="V59" s="181">
        <v>0</v>
      </c>
      <c r="W59" s="181">
        <v>0</v>
      </c>
      <c r="X59" s="181">
        <v>0</v>
      </c>
    </row>
    <row r="60" spans="1:25" s="55" customFormat="1" ht="12.75" customHeight="1">
      <c r="A60" s="75">
        <v>56</v>
      </c>
      <c r="B60" s="76" t="s">
        <v>399</v>
      </c>
      <c r="C60" s="80" t="s">
        <v>400</v>
      </c>
      <c r="D60" s="181">
        <v>0</v>
      </c>
      <c r="E60" s="181">
        <v>0</v>
      </c>
      <c r="F60" s="181">
        <v>0</v>
      </c>
      <c r="G60" s="181">
        <v>0</v>
      </c>
      <c r="H60" s="181">
        <v>0</v>
      </c>
      <c r="I60" s="181">
        <v>0</v>
      </c>
      <c r="J60" s="181">
        <v>0</v>
      </c>
      <c r="K60" s="181">
        <v>0</v>
      </c>
      <c r="L60" s="181">
        <v>0</v>
      </c>
      <c r="M60" s="181">
        <v>0</v>
      </c>
      <c r="N60" s="181">
        <v>0</v>
      </c>
      <c r="O60" s="181">
        <v>0</v>
      </c>
      <c r="P60" s="181">
        <v>0</v>
      </c>
      <c r="Q60" s="181">
        <v>0</v>
      </c>
      <c r="R60" s="181">
        <v>0</v>
      </c>
      <c r="S60" s="181">
        <v>0</v>
      </c>
      <c r="T60" s="181">
        <v>0</v>
      </c>
      <c r="U60" s="181">
        <v>0</v>
      </c>
      <c r="V60" s="181">
        <v>0</v>
      </c>
      <c r="W60" s="181">
        <v>0</v>
      </c>
      <c r="X60" s="181">
        <v>0</v>
      </c>
    </row>
    <row r="61" spans="1:25" s="55" customFormat="1" ht="12.75" customHeight="1">
      <c r="A61" s="75">
        <v>57</v>
      </c>
      <c r="B61" s="76" t="s">
        <v>401</v>
      </c>
      <c r="C61" s="80" t="s">
        <v>402</v>
      </c>
      <c r="D61" s="181">
        <v>0</v>
      </c>
      <c r="E61" s="181">
        <v>0</v>
      </c>
      <c r="F61" s="181">
        <v>0</v>
      </c>
      <c r="G61" s="181">
        <v>0</v>
      </c>
      <c r="H61" s="181">
        <v>0</v>
      </c>
      <c r="I61" s="181">
        <v>0</v>
      </c>
      <c r="J61" s="181">
        <v>0</v>
      </c>
      <c r="K61" s="181">
        <v>0</v>
      </c>
      <c r="L61" s="181">
        <v>0</v>
      </c>
      <c r="M61" s="181">
        <v>0</v>
      </c>
      <c r="N61" s="181">
        <v>0</v>
      </c>
      <c r="O61" s="181">
        <v>0</v>
      </c>
      <c r="P61" s="181">
        <v>0</v>
      </c>
      <c r="Q61" s="181">
        <v>0</v>
      </c>
      <c r="R61" s="181">
        <v>0</v>
      </c>
      <c r="S61" s="181">
        <v>0</v>
      </c>
      <c r="T61" s="181">
        <v>0</v>
      </c>
      <c r="U61" s="181">
        <v>0</v>
      </c>
      <c r="V61" s="181">
        <v>0</v>
      </c>
      <c r="W61" s="181">
        <v>0</v>
      </c>
      <c r="X61" s="181">
        <v>0</v>
      </c>
    </row>
    <row r="62" spans="1:25" s="55" customFormat="1" ht="12.75" customHeight="1">
      <c r="A62" s="75">
        <v>58</v>
      </c>
      <c r="B62" s="76" t="s">
        <v>403</v>
      </c>
      <c r="C62" s="85" t="s">
        <v>404</v>
      </c>
      <c r="D62" s="181">
        <v>0</v>
      </c>
      <c r="E62" s="181">
        <v>0</v>
      </c>
      <c r="F62" s="181">
        <v>0</v>
      </c>
      <c r="G62" s="181">
        <v>0</v>
      </c>
      <c r="H62" s="181">
        <v>0</v>
      </c>
      <c r="I62" s="181">
        <v>0</v>
      </c>
      <c r="J62" s="181">
        <v>0</v>
      </c>
      <c r="K62" s="181">
        <v>0</v>
      </c>
      <c r="L62" s="181">
        <v>0</v>
      </c>
      <c r="M62" s="181">
        <v>0</v>
      </c>
      <c r="N62" s="181">
        <v>0</v>
      </c>
      <c r="O62" s="181">
        <v>0</v>
      </c>
      <c r="P62" s="181">
        <v>0</v>
      </c>
      <c r="Q62" s="181">
        <v>0</v>
      </c>
      <c r="R62" s="181">
        <v>0</v>
      </c>
      <c r="S62" s="181">
        <v>0</v>
      </c>
      <c r="T62" s="181">
        <v>0</v>
      </c>
      <c r="U62" s="181">
        <v>0</v>
      </c>
      <c r="V62" s="181">
        <v>0</v>
      </c>
      <c r="W62" s="181">
        <v>0</v>
      </c>
      <c r="X62" s="181">
        <v>0</v>
      </c>
    </row>
    <row r="63" spans="1:25" s="55" customFormat="1" ht="12.75" customHeight="1">
      <c r="A63" s="75">
        <v>59</v>
      </c>
      <c r="B63" s="76" t="s">
        <v>405</v>
      </c>
      <c r="C63" s="85" t="s">
        <v>406</v>
      </c>
      <c r="D63" s="181">
        <v>0</v>
      </c>
      <c r="E63" s="181">
        <v>0</v>
      </c>
      <c r="F63" s="181">
        <v>0</v>
      </c>
      <c r="G63" s="181">
        <v>0</v>
      </c>
      <c r="H63" s="181">
        <v>0</v>
      </c>
      <c r="I63" s="181">
        <v>0</v>
      </c>
      <c r="J63" s="181">
        <v>0</v>
      </c>
      <c r="K63" s="181">
        <v>0</v>
      </c>
      <c r="L63" s="181">
        <v>0</v>
      </c>
      <c r="M63" s="181">
        <v>0</v>
      </c>
      <c r="N63" s="181">
        <v>0</v>
      </c>
      <c r="O63" s="181">
        <v>0</v>
      </c>
      <c r="P63" s="181">
        <v>0</v>
      </c>
      <c r="Q63" s="181">
        <v>0</v>
      </c>
      <c r="R63" s="181">
        <v>0</v>
      </c>
      <c r="S63" s="181">
        <v>0</v>
      </c>
      <c r="T63" s="181">
        <v>0</v>
      </c>
      <c r="U63" s="181">
        <v>0</v>
      </c>
      <c r="V63" s="181">
        <v>0</v>
      </c>
      <c r="W63" s="181">
        <v>0</v>
      </c>
      <c r="X63" s="181">
        <v>0</v>
      </c>
    </row>
    <row r="64" spans="1:25" s="55" customFormat="1" ht="12.75" customHeight="1">
      <c r="A64" s="75">
        <v>60</v>
      </c>
      <c r="B64" s="76" t="s">
        <v>407</v>
      </c>
      <c r="C64" s="85" t="s">
        <v>408</v>
      </c>
      <c r="D64" s="181">
        <v>0</v>
      </c>
      <c r="E64" s="181">
        <v>0</v>
      </c>
      <c r="F64" s="181">
        <v>0</v>
      </c>
      <c r="G64" s="181">
        <v>0</v>
      </c>
      <c r="H64" s="181">
        <v>0</v>
      </c>
      <c r="I64" s="181">
        <v>0</v>
      </c>
      <c r="J64" s="181">
        <v>0</v>
      </c>
      <c r="K64" s="181">
        <v>0</v>
      </c>
      <c r="L64" s="181">
        <v>0</v>
      </c>
      <c r="M64" s="181">
        <v>0</v>
      </c>
      <c r="N64" s="181">
        <v>0</v>
      </c>
      <c r="O64" s="181">
        <v>0</v>
      </c>
      <c r="P64" s="181">
        <v>0</v>
      </c>
      <c r="Q64" s="181">
        <v>0</v>
      </c>
      <c r="R64" s="181">
        <v>0</v>
      </c>
      <c r="S64" s="181">
        <v>0</v>
      </c>
      <c r="T64" s="181">
        <v>0</v>
      </c>
      <c r="U64" s="181">
        <v>0</v>
      </c>
      <c r="V64" s="181">
        <v>0</v>
      </c>
      <c r="W64" s="181">
        <v>0</v>
      </c>
      <c r="X64" s="181">
        <v>0</v>
      </c>
    </row>
    <row r="65" spans="1:26" s="55" customFormat="1" ht="12.75" customHeight="1">
      <c r="A65" s="75">
        <v>61</v>
      </c>
      <c r="B65" s="76" t="s">
        <v>409</v>
      </c>
      <c r="C65" s="85" t="s">
        <v>410</v>
      </c>
      <c r="D65" s="181">
        <v>0</v>
      </c>
      <c r="E65" s="181">
        <v>0</v>
      </c>
      <c r="F65" s="181">
        <v>0</v>
      </c>
      <c r="G65" s="181">
        <v>0</v>
      </c>
      <c r="H65" s="181">
        <v>0</v>
      </c>
      <c r="I65" s="181">
        <v>0</v>
      </c>
      <c r="J65" s="181">
        <v>0</v>
      </c>
      <c r="K65" s="181">
        <v>0</v>
      </c>
      <c r="L65" s="181">
        <v>0</v>
      </c>
      <c r="M65" s="181">
        <v>0</v>
      </c>
      <c r="N65" s="181">
        <v>0</v>
      </c>
      <c r="O65" s="181">
        <v>0</v>
      </c>
      <c r="P65" s="181">
        <v>0</v>
      </c>
      <c r="Q65" s="181">
        <v>0</v>
      </c>
      <c r="R65" s="181">
        <v>0</v>
      </c>
      <c r="S65" s="181">
        <v>0</v>
      </c>
      <c r="T65" s="181">
        <v>0</v>
      </c>
      <c r="U65" s="181">
        <v>0</v>
      </c>
      <c r="V65" s="181">
        <v>0</v>
      </c>
      <c r="W65" s="181">
        <v>0</v>
      </c>
      <c r="X65" s="181">
        <v>0</v>
      </c>
    </row>
    <row r="66" spans="1:26" s="55" customFormat="1" ht="12.75" customHeight="1">
      <c r="A66" s="75">
        <v>62</v>
      </c>
      <c r="B66" s="91" t="s">
        <v>411</v>
      </c>
      <c r="C66" s="85" t="s">
        <v>412</v>
      </c>
      <c r="D66" s="181">
        <v>0</v>
      </c>
      <c r="E66" s="181">
        <v>0</v>
      </c>
      <c r="F66" s="181">
        <v>0</v>
      </c>
      <c r="G66" s="181">
        <v>0</v>
      </c>
      <c r="H66" s="181">
        <v>0</v>
      </c>
      <c r="I66" s="181">
        <v>0</v>
      </c>
      <c r="J66" s="181">
        <v>0</v>
      </c>
      <c r="K66" s="181">
        <v>0</v>
      </c>
      <c r="L66" s="181">
        <v>0</v>
      </c>
      <c r="M66" s="181">
        <v>0</v>
      </c>
      <c r="N66" s="181">
        <v>0</v>
      </c>
      <c r="O66" s="181">
        <v>0</v>
      </c>
      <c r="P66" s="181">
        <v>0</v>
      </c>
      <c r="Q66" s="181">
        <v>0</v>
      </c>
      <c r="R66" s="181">
        <v>0</v>
      </c>
      <c r="S66" s="181">
        <v>0</v>
      </c>
      <c r="T66" s="181">
        <v>0</v>
      </c>
      <c r="U66" s="181">
        <v>0</v>
      </c>
      <c r="V66" s="181">
        <v>0</v>
      </c>
      <c r="W66" s="181">
        <v>0</v>
      </c>
      <c r="X66" s="181">
        <v>0</v>
      </c>
    </row>
    <row r="67" spans="1:26" s="55" customFormat="1" ht="12.75" customHeight="1">
      <c r="A67" s="75">
        <v>63</v>
      </c>
      <c r="B67" s="91" t="s">
        <v>413</v>
      </c>
      <c r="C67" s="85" t="s">
        <v>414</v>
      </c>
      <c r="D67" s="181">
        <v>0</v>
      </c>
      <c r="E67" s="181">
        <v>0</v>
      </c>
      <c r="F67" s="181">
        <v>0</v>
      </c>
      <c r="G67" s="181">
        <v>0</v>
      </c>
      <c r="H67" s="181">
        <v>0</v>
      </c>
      <c r="I67" s="181">
        <v>0</v>
      </c>
      <c r="J67" s="181">
        <v>0</v>
      </c>
      <c r="K67" s="181">
        <v>0</v>
      </c>
      <c r="L67" s="181">
        <v>0</v>
      </c>
      <c r="M67" s="181">
        <v>0</v>
      </c>
      <c r="N67" s="181">
        <v>0</v>
      </c>
      <c r="O67" s="181">
        <v>0</v>
      </c>
      <c r="P67" s="181">
        <v>0</v>
      </c>
      <c r="Q67" s="181">
        <v>0</v>
      </c>
      <c r="R67" s="181">
        <v>0</v>
      </c>
      <c r="S67" s="181">
        <v>0</v>
      </c>
      <c r="T67" s="181">
        <v>0</v>
      </c>
      <c r="U67" s="181">
        <v>0</v>
      </c>
      <c r="V67" s="181">
        <v>0</v>
      </c>
      <c r="W67" s="181">
        <v>0</v>
      </c>
      <c r="X67" s="181">
        <v>0</v>
      </c>
    </row>
    <row r="68" spans="1:26" s="55" customFormat="1" ht="12.75" customHeight="1">
      <c r="A68" s="75">
        <v>64</v>
      </c>
      <c r="B68" s="91" t="s">
        <v>415</v>
      </c>
      <c r="C68" s="85" t="s">
        <v>416</v>
      </c>
      <c r="D68" s="181">
        <v>0</v>
      </c>
      <c r="E68" s="181">
        <v>0</v>
      </c>
      <c r="F68" s="181">
        <v>0</v>
      </c>
      <c r="G68" s="181">
        <v>0</v>
      </c>
      <c r="H68" s="181">
        <v>0</v>
      </c>
      <c r="I68" s="181">
        <v>0</v>
      </c>
      <c r="J68" s="181">
        <v>0</v>
      </c>
      <c r="K68" s="181">
        <v>0</v>
      </c>
      <c r="L68" s="181">
        <v>0</v>
      </c>
      <c r="M68" s="181">
        <v>0</v>
      </c>
      <c r="N68" s="181">
        <v>0</v>
      </c>
      <c r="O68" s="181">
        <v>0</v>
      </c>
      <c r="P68" s="181">
        <v>0</v>
      </c>
      <c r="Q68" s="181">
        <v>0</v>
      </c>
      <c r="R68" s="181">
        <v>0</v>
      </c>
      <c r="S68" s="181">
        <v>0</v>
      </c>
      <c r="T68" s="181">
        <v>0</v>
      </c>
      <c r="U68" s="181">
        <v>0</v>
      </c>
      <c r="V68" s="181">
        <v>0</v>
      </c>
      <c r="W68" s="181">
        <v>0</v>
      </c>
      <c r="X68" s="181">
        <v>0</v>
      </c>
    </row>
    <row r="69" spans="1:26" s="55" customFormat="1" ht="12.75" customHeight="1">
      <c r="A69" s="75">
        <v>65</v>
      </c>
      <c r="B69" s="76" t="s">
        <v>417</v>
      </c>
      <c r="C69" s="85" t="s">
        <v>418</v>
      </c>
      <c r="D69" s="181">
        <v>0</v>
      </c>
      <c r="E69" s="181">
        <v>0</v>
      </c>
      <c r="F69" s="181">
        <v>0</v>
      </c>
      <c r="G69" s="181">
        <v>0</v>
      </c>
      <c r="H69" s="181">
        <v>0</v>
      </c>
      <c r="I69" s="181">
        <v>0</v>
      </c>
      <c r="J69" s="181">
        <v>0</v>
      </c>
      <c r="K69" s="181">
        <v>0</v>
      </c>
      <c r="L69" s="181">
        <v>0</v>
      </c>
      <c r="M69" s="181">
        <v>0</v>
      </c>
      <c r="N69" s="181">
        <v>0</v>
      </c>
      <c r="O69" s="181">
        <v>0</v>
      </c>
      <c r="P69" s="181">
        <v>0</v>
      </c>
      <c r="Q69" s="181">
        <v>0</v>
      </c>
      <c r="R69" s="181">
        <v>0</v>
      </c>
      <c r="S69" s="181">
        <v>0</v>
      </c>
      <c r="T69" s="181">
        <v>0</v>
      </c>
      <c r="U69" s="181">
        <v>0</v>
      </c>
      <c r="V69" s="181">
        <v>0</v>
      </c>
      <c r="W69" s="181">
        <v>0</v>
      </c>
      <c r="X69" s="181">
        <v>0</v>
      </c>
    </row>
    <row r="70" spans="1:26" s="55" customFormat="1" ht="12.75" customHeight="1">
      <c r="A70" s="75">
        <v>66</v>
      </c>
      <c r="B70" s="76" t="s">
        <v>419</v>
      </c>
      <c r="C70" s="85" t="s">
        <v>420</v>
      </c>
      <c r="D70" s="181">
        <v>0</v>
      </c>
      <c r="E70" s="181">
        <v>0</v>
      </c>
      <c r="F70" s="181">
        <v>0</v>
      </c>
      <c r="G70" s="181">
        <v>0</v>
      </c>
      <c r="H70" s="181">
        <v>0</v>
      </c>
      <c r="I70" s="181">
        <v>0</v>
      </c>
      <c r="J70" s="181">
        <v>0</v>
      </c>
      <c r="K70" s="181">
        <v>0</v>
      </c>
      <c r="L70" s="181">
        <v>0</v>
      </c>
      <c r="M70" s="181">
        <v>0</v>
      </c>
      <c r="N70" s="181">
        <v>0</v>
      </c>
      <c r="O70" s="181">
        <v>0</v>
      </c>
      <c r="P70" s="181">
        <v>0</v>
      </c>
      <c r="Q70" s="181">
        <v>0</v>
      </c>
      <c r="R70" s="181">
        <v>0</v>
      </c>
      <c r="S70" s="181">
        <v>0</v>
      </c>
      <c r="T70" s="181">
        <v>0</v>
      </c>
      <c r="U70" s="181">
        <v>0</v>
      </c>
      <c r="V70" s="181">
        <v>0</v>
      </c>
      <c r="W70" s="181">
        <v>0</v>
      </c>
      <c r="X70" s="181">
        <v>0</v>
      </c>
    </row>
    <row r="71" spans="1:26" s="55" customFormat="1" ht="12.75" customHeight="1">
      <c r="A71" s="75">
        <v>67</v>
      </c>
      <c r="B71" s="91" t="s">
        <v>421</v>
      </c>
      <c r="C71" s="83" t="s">
        <v>422</v>
      </c>
      <c r="D71" s="181">
        <v>0</v>
      </c>
      <c r="E71" s="181">
        <v>0</v>
      </c>
      <c r="F71" s="181">
        <v>0</v>
      </c>
      <c r="G71" s="181">
        <v>0</v>
      </c>
      <c r="H71" s="181">
        <v>0</v>
      </c>
      <c r="I71" s="181">
        <v>0</v>
      </c>
      <c r="J71" s="181">
        <v>0</v>
      </c>
      <c r="K71" s="181">
        <v>0</v>
      </c>
      <c r="L71" s="181">
        <v>0</v>
      </c>
      <c r="M71" s="181">
        <v>0</v>
      </c>
      <c r="N71" s="181">
        <v>0</v>
      </c>
      <c r="O71" s="181">
        <v>0</v>
      </c>
      <c r="P71" s="181">
        <v>0</v>
      </c>
      <c r="Q71" s="181">
        <v>0</v>
      </c>
      <c r="R71" s="181">
        <v>0</v>
      </c>
      <c r="S71" s="181">
        <v>0</v>
      </c>
      <c r="T71" s="181">
        <v>0</v>
      </c>
      <c r="U71" s="181">
        <v>0</v>
      </c>
      <c r="V71" s="181">
        <v>0</v>
      </c>
      <c r="W71" s="181">
        <v>0</v>
      </c>
      <c r="X71" s="181">
        <v>0</v>
      </c>
      <c r="Y71" s="82"/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2.75" customHeight="1">
      <c r="A73" s="75">
        <v>69</v>
      </c>
      <c r="B73" s="93"/>
      <c r="C73" s="96" t="s">
        <v>423</v>
      </c>
      <c r="D73" s="181">
        <v>5.2897166724</v>
      </c>
      <c r="E73" s="181">
        <v>7.2211333275999996</v>
      </c>
      <c r="F73" s="181">
        <v>7.8517999999999999</v>
      </c>
      <c r="G73" s="181">
        <v>7.5837666723999995</v>
      </c>
      <c r="H73" s="181">
        <v>6.6850666724000005</v>
      </c>
      <c r="I73" s="181">
        <v>8.9160500000000003</v>
      </c>
      <c r="J73" s="181">
        <v>7.8202666723999998</v>
      </c>
      <c r="K73" s="181">
        <v>12.219166672399998</v>
      </c>
      <c r="L73" s="181">
        <v>19.377233333333276</v>
      </c>
      <c r="M73" s="181">
        <v>22.814366672399995</v>
      </c>
      <c r="N73" s="181">
        <v>34.489440000000002</v>
      </c>
      <c r="O73" s="181">
        <v>27.839919999999996</v>
      </c>
      <c r="P73" s="181">
        <v>12.022799999999998</v>
      </c>
      <c r="Q73" s="181">
        <v>29.595867999999996</v>
      </c>
      <c r="R73" s="181">
        <v>29.081333336799997</v>
      </c>
      <c r="S73" s="181">
        <v>61.433666663199993</v>
      </c>
      <c r="T73" s="181">
        <v>61.206666670399997</v>
      </c>
      <c r="U73" s="181">
        <v>35.207000006000001</v>
      </c>
      <c r="V73" s="181">
        <v>16.030399999999997</v>
      </c>
      <c r="W73" s="181">
        <v>20.278799999999997</v>
      </c>
      <c r="X73" s="81">
        <v>69</v>
      </c>
      <c r="Y73" s="82"/>
      <c r="Z73" s="82"/>
    </row>
    <row r="74" spans="1:26" ht="15" customHeight="1">
      <c r="A74" s="185" t="s">
        <v>619</v>
      </c>
      <c r="B74" s="104"/>
    </row>
    <row r="75" spans="1:26" ht="12.95" customHeight="1">
      <c r="A75" s="105" t="s">
        <v>445</v>
      </c>
      <c r="C75" s="105"/>
    </row>
    <row r="76" spans="1:26" ht="12" customHeight="1">
      <c r="B76" s="105"/>
      <c r="C76" s="105"/>
    </row>
    <row r="77" spans="1:26" ht="12" customHeight="1">
      <c r="B77" s="108"/>
      <c r="C77" s="109"/>
    </row>
    <row r="78" spans="1:26" s="107" customFormat="1" ht="12" customHeight="1">
      <c r="B78" s="130"/>
      <c r="C78" s="131"/>
      <c r="D78" s="106"/>
      <c r="E78" s="106"/>
      <c r="F78" s="106"/>
      <c r="G78" s="106"/>
      <c r="H78" s="106"/>
      <c r="I78" s="106"/>
      <c r="J78" s="106"/>
      <c r="K78" s="106"/>
      <c r="L78" s="106"/>
      <c r="M78" s="106"/>
      <c r="N78" s="106"/>
      <c r="O78" s="106"/>
      <c r="P78" s="106"/>
      <c r="Q78" s="106"/>
      <c r="R78" s="106"/>
      <c r="S78" s="106"/>
      <c r="T78" s="106"/>
      <c r="U78" s="106"/>
      <c r="V78" s="106"/>
      <c r="W78" s="106"/>
    </row>
    <row r="79" spans="1:26" ht="12" customHeight="1">
      <c r="B79" s="108"/>
      <c r="C79" s="109"/>
    </row>
    <row r="80" spans="1:26" ht="12" customHeight="1">
      <c r="B80" s="108"/>
      <c r="C80" s="109"/>
    </row>
    <row r="81" spans="2:23" ht="12" customHeight="1">
      <c r="B81" s="108"/>
      <c r="C81" s="109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</row>
    <row r="82" spans="2:23" ht="12" customHeight="1">
      <c r="B82" s="108"/>
      <c r="C82" s="109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</row>
    <row r="83" spans="2:23" ht="12" customHeight="1">
      <c r="B83" s="108"/>
      <c r="C83" s="109"/>
    </row>
    <row r="84" spans="2:23" ht="12" customHeight="1">
      <c r="B84" s="108"/>
    </row>
    <row r="85" spans="2:23" ht="12" customHeight="1">
      <c r="B85" s="108"/>
    </row>
    <row r="86" spans="2:23" ht="12" customHeight="1">
      <c r="B86" s="108"/>
    </row>
    <row r="87" spans="2:23" ht="15" customHeight="1">
      <c r="B87" s="108"/>
    </row>
    <row r="88" spans="2:23" ht="15" customHeight="1">
      <c r="B88" s="108"/>
    </row>
    <row r="89" spans="2:23" ht="15" customHeight="1">
      <c r="B89" s="108"/>
    </row>
    <row r="90" spans="2:23" ht="15" customHeight="1">
      <c r="B90" s="108"/>
    </row>
    <row r="91" spans="2:23" ht="15" customHeight="1">
      <c r="B91" s="108"/>
      <c r="C91" s="109"/>
    </row>
    <row r="92" spans="2:23" ht="15" customHeight="1">
      <c r="B92" s="108"/>
      <c r="C92" s="109"/>
    </row>
    <row r="93" spans="2:23" ht="15" customHeight="1">
      <c r="B93" s="108"/>
      <c r="C93" s="109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C183" s="109"/>
    </row>
    <row r="184" spans="2:3" ht="15" customHeight="1"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3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4" s="68" customFormat="1" ht="20.100000000000001" customHeight="1">
      <c r="A1" s="120" t="s">
        <v>659</v>
      </c>
      <c r="B1" s="67"/>
      <c r="C1" s="67"/>
      <c r="E1" s="69"/>
      <c r="F1" s="69"/>
      <c r="G1" s="69"/>
      <c r="J1" s="66"/>
      <c r="K1" s="67"/>
    </row>
    <row r="2" spans="1:24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4" ht="12.75" customHeight="1">
      <c r="C3" s="73"/>
      <c r="D3" s="110"/>
      <c r="G3" s="111"/>
    </row>
    <row r="4" spans="1:24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4" s="55" customFormat="1" ht="14.1" customHeight="1">
      <c r="A5" s="75">
        <v>1</v>
      </c>
      <c r="B5" s="76" t="s">
        <v>290</v>
      </c>
      <c r="C5" s="77" t="s">
        <v>291</v>
      </c>
      <c r="D5" s="181">
        <v>636644.90032170806</v>
      </c>
      <c r="E5" s="181">
        <v>639987.62541464425</v>
      </c>
      <c r="F5" s="181">
        <v>633216.78852678556</v>
      </c>
      <c r="G5" s="181">
        <v>638734.75474494137</v>
      </c>
      <c r="H5" s="181">
        <v>645182.52229673136</v>
      </c>
      <c r="I5" s="181">
        <v>644196.38973240484</v>
      </c>
      <c r="J5" s="181">
        <v>655174.6130344721</v>
      </c>
      <c r="K5" s="181">
        <v>641117.77596724359</v>
      </c>
      <c r="L5" s="181">
        <v>641685.23451809667</v>
      </c>
      <c r="M5" s="181">
        <v>634743.36181170365</v>
      </c>
      <c r="N5" s="181">
        <v>632346.3906391121</v>
      </c>
      <c r="O5" s="181">
        <v>636345.46711931168</v>
      </c>
      <c r="P5" s="181">
        <v>639840.68958750903</v>
      </c>
      <c r="Q5" s="181">
        <v>650263.89549929765</v>
      </c>
      <c r="R5" s="181">
        <v>670562.93237784866</v>
      </c>
      <c r="S5" s="181">
        <v>642817.38739015337</v>
      </c>
      <c r="T5" s="181">
        <v>684851.27332886669</v>
      </c>
      <c r="U5" s="181">
        <v>667567.34164137638</v>
      </c>
      <c r="V5" s="181">
        <v>693037.0624971299</v>
      </c>
      <c r="W5" s="181">
        <v>703752.14264502912</v>
      </c>
      <c r="X5" s="81">
        <v>1</v>
      </c>
    </row>
    <row r="6" spans="1:24" s="55" customFormat="1" ht="14.1" customHeight="1">
      <c r="A6" s="75">
        <v>2</v>
      </c>
      <c r="B6" s="76" t="s">
        <v>292</v>
      </c>
      <c r="C6" s="80" t="s">
        <v>293</v>
      </c>
      <c r="D6" s="181">
        <v>636643.45126675372</v>
      </c>
      <c r="E6" s="181">
        <v>639986.05775469111</v>
      </c>
      <c r="F6" s="181">
        <v>633215.09040338348</v>
      </c>
      <c r="G6" s="181">
        <v>638732.9724674247</v>
      </c>
      <c r="H6" s="181">
        <v>645180.70025119022</v>
      </c>
      <c r="I6" s="181">
        <v>644194.28315756225</v>
      </c>
      <c r="J6" s="181">
        <v>655172.69465538603</v>
      </c>
      <c r="K6" s="181">
        <v>641115.8539826558</v>
      </c>
      <c r="L6" s="181">
        <v>641683.27521899506</v>
      </c>
      <c r="M6" s="181">
        <v>634741.4868647611</v>
      </c>
      <c r="N6" s="181">
        <v>632344.54650045582</v>
      </c>
      <c r="O6" s="181">
        <v>636343.52712128696</v>
      </c>
      <c r="P6" s="181">
        <v>639838.6276147468</v>
      </c>
      <c r="Q6" s="181">
        <v>650262.08431960503</v>
      </c>
      <c r="R6" s="181">
        <v>670561.29196724156</v>
      </c>
      <c r="S6" s="181">
        <v>642815.77943334437</v>
      </c>
      <c r="T6" s="181">
        <v>684849.57466058631</v>
      </c>
      <c r="U6" s="181">
        <v>667565.88384663919</v>
      </c>
      <c r="V6" s="181">
        <v>693035.61900596344</v>
      </c>
      <c r="W6" s="181">
        <v>703750.6998359795</v>
      </c>
      <c r="X6" s="81">
        <v>2</v>
      </c>
    </row>
    <row r="7" spans="1:24" s="55" customFormat="1" ht="14.1" customHeight="1">
      <c r="A7" s="75">
        <v>3</v>
      </c>
      <c r="B7" s="76" t="s">
        <v>294</v>
      </c>
      <c r="C7" s="80" t="s">
        <v>295</v>
      </c>
      <c r="D7" s="181">
        <v>1.1803838893018705</v>
      </c>
      <c r="E7" s="181">
        <v>1.2867444802330219</v>
      </c>
      <c r="F7" s="181">
        <v>1.4112789975563897</v>
      </c>
      <c r="G7" s="181">
        <v>1.4881196646567185</v>
      </c>
      <c r="H7" s="181">
        <v>1.5220627863040397</v>
      </c>
      <c r="I7" s="181">
        <v>1.7864949456636896</v>
      </c>
      <c r="J7" s="181">
        <v>1.6047539380762341</v>
      </c>
      <c r="K7" s="181">
        <v>1.6182016009038307</v>
      </c>
      <c r="L7" s="181">
        <v>1.6632628928327708</v>
      </c>
      <c r="M7" s="181">
        <v>1.5901550635896395</v>
      </c>
      <c r="N7" s="181">
        <v>1.5696448164737027</v>
      </c>
      <c r="O7" s="181">
        <v>1.6643917919930964</v>
      </c>
      <c r="P7" s="181">
        <v>1.7863390348642842</v>
      </c>
      <c r="Q7" s="181">
        <v>1.5413529053571495</v>
      </c>
      <c r="R7" s="181">
        <v>1.3761953054977174</v>
      </c>
      <c r="S7" s="181">
        <v>1.3559150986251902</v>
      </c>
      <c r="T7" s="181">
        <v>1.467429357293462</v>
      </c>
      <c r="U7" s="181">
        <v>1.2461240161316014</v>
      </c>
      <c r="V7" s="181">
        <v>1.234984941644915</v>
      </c>
      <c r="W7" s="181">
        <v>1.2244850124679196</v>
      </c>
      <c r="X7" s="81">
        <v>3</v>
      </c>
    </row>
    <row r="8" spans="1:24" s="55" customFormat="1" ht="14.1" customHeight="1">
      <c r="A8" s="75">
        <v>4</v>
      </c>
      <c r="B8" s="76" t="s">
        <v>296</v>
      </c>
      <c r="C8" s="80" t="s">
        <v>297</v>
      </c>
      <c r="D8" s="181">
        <v>0.26867106504411709</v>
      </c>
      <c r="E8" s="181">
        <v>0.28091547289216945</v>
      </c>
      <c r="F8" s="181">
        <v>0.28684440456012783</v>
      </c>
      <c r="G8" s="181">
        <v>0.29415785200800026</v>
      </c>
      <c r="H8" s="181">
        <v>0.29998275482339487</v>
      </c>
      <c r="I8" s="181">
        <v>0.32007989687592231</v>
      </c>
      <c r="J8" s="181">
        <v>0.3136251479086386</v>
      </c>
      <c r="K8" s="181">
        <v>0.30378298680430077</v>
      </c>
      <c r="L8" s="181">
        <v>0.29603620871433534</v>
      </c>
      <c r="M8" s="181">
        <v>0.28479187895733238</v>
      </c>
      <c r="N8" s="181">
        <v>0.27449383985179854</v>
      </c>
      <c r="O8" s="181">
        <v>0.27560623271641593</v>
      </c>
      <c r="P8" s="181">
        <v>0.27563372742667436</v>
      </c>
      <c r="Q8" s="181">
        <v>0.26982678721791975</v>
      </c>
      <c r="R8" s="181">
        <v>0.26421530159283235</v>
      </c>
      <c r="S8" s="181">
        <v>0.25204171035090511</v>
      </c>
      <c r="T8" s="181">
        <v>0.23123892316312877</v>
      </c>
      <c r="U8" s="181">
        <v>0.21167072106185042</v>
      </c>
      <c r="V8" s="181">
        <v>0.20850622483805709</v>
      </c>
      <c r="W8" s="181">
        <v>0.21832403716737286</v>
      </c>
      <c r="X8" s="81">
        <v>4</v>
      </c>
    </row>
    <row r="9" spans="1:24" s="55" customFormat="1" ht="14.1" customHeight="1">
      <c r="A9" s="75">
        <v>5</v>
      </c>
      <c r="B9" s="76" t="s">
        <v>298</v>
      </c>
      <c r="C9" s="83" t="s">
        <v>299</v>
      </c>
      <c r="D9" s="181">
        <v>36.698144234121067</v>
      </c>
      <c r="E9" s="181">
        <v>34.637387815277542</v>
      </c>
      <c r="F9" s="181">
        <v>34.196138797940485</v>
      </c>
      <c r="G9" s="181">
        <v>31.064879548413995</v>
      </c>
      <c r="H9" s="181">
        <v>27.847791455262726</v>
      </c>
      <c r="I9" s="181">
        <v>25.792006582189661</v>
      </c>
      <c r="J9" s="181">
        <v>24.899289273730542</v>
      </c>
      <c r="K9" s="181">
        <v>24.939683080007388</v>
      </c>
      <c r="L9" s="181">
        <v>23.901060991651267</v>
      </c>
      <c r="M9" s="181">
        <v>26.491129887819866</v>
      </c>
      <c r="N9" s="181">
        <v>24.09512058997997</v>
      </c>
      <c r="O9" s="181">
        <v>21.014759084908388</v>
      </c>
      <c r="P9" s="181">
        <v>22.515015780399537</v>
      </c>
      <c r="Q9" s="181">
        <v>23.980987492053128</v>
      </c>
      <c r="R9" s="181">
        <v>19.057751266285663</v>
      </c>
      <c r="S9" s="181">
        <v>17.749886093456126</v>
      </c>
      <c r="T9" s="181">
        <v>15.863373906754077</v>
      </c>
      <c r="U9" s="181">
        <v>15.032290243369975</v>
      </c>
      <c r="V9" s="181">
        <v>15.279828161869849</v>
      </c>
      <c r="W9" s="181">
        <v>15.388935751855813</v>
      </c>
      <c r="X9" s="81">
        <v>5</v>
      </c>
    </row>
    <row r="10" spans="1:24" s="55" customFormat="1" ht="14.1" customHeight="1">
      <c r="A10" s="75">
        <v>6</v>
      </c>
      <c r="B10" s="76" t="s">
        <v>300</v>
      </c>
      <c r="C10" s="84" t="s">
        <v>301</v>
      </c>
      <c r="D10" s="181">
        <v>16.647399455648895</v>
      </c>
      <c r="E10" s="181">
        <v>14.870924626724342</v>
      </c>
      <c r="F10" s="181">
        <v>15.79978548396528</v>
      </c>
      <c r="G10" s="181">
        <v>14.108146582723041</v>
      </c>
      <c r="H10" s="181">
        <v>9.7659110952297841</v>
      </c>
      <c r="I10" s="181">
        <v>8.6410054599239388</v>
      </c>
      <c r="J10" s="181">
        <v>7.742511941316006</v>
      </c>
      <c r="K10" s="181">
        <v>9.3035437789876294</v>
      </c>
      <c r="L10" s="181">
        <v>9.9209950254282049</v>
      </c>
      <c r="M10" s="181">
        <v>10.406212583102478</v>
      </c>
      <c r="N10" s="181">
        <v>9.5773774434218346</v>
      </c>
      <c r="O10" s="181">
        <v>8.9736677026572949</v>
      </c>
      <c r="P10" s="181">
        <v>10.502040588715822</v>
      </c>
      <c r="Q10" s="181">
        <v>9.8112721653944952</v>
      </c>
      <c r="R10" s="181">
        <v>9.2433755934007333</v>
      </c>
      <c r="S10" s="181">
        <v>8.3407481261256784</v>
      </c>
      <c r="T10" s="181">
        <v>7.7347406733331825</v>
      </c>
      <c r="U10" s="181">
        <v>8.1314206824548698</v>
      </c>
      <c r="V10" s="181">
        <v>8.4241074772207387</v>
      </c>
      <c r="W10" s="181">
        <v>8.3215170793687037</v>
      </c>
      <c r="X10" s="81">
        <v>6</v>
      </c>
    </row>
    <row r="11" spans="1:24" s="55" customFormat="1" ht="14.1" customHeight="1">
      <c r="A11" s="75">
        <v>7</v>
      </c>
      <c r="B11" s="76" t="s">
        <v>302</v>
      </c>
      <c r="C11" s="80" t="s">
        <v>303</v>
      </c>
      <c r="D11" s="181">
        <v>3.3671021290203877</v>
      </c>
      <c r="E11" s="181">
        <v>4.0622539749923234</v>
      </c>
      <c r="F11" s="181">
        <v>3.7733699158402949</v>
      </c>
      <c r="G11" s="181">
        <v>3.922373412366452</v>
      </c>
      <c r="H11" s="181">
        <v>3.8992621227947137</v>
      </c>
      <c r="I11" s="181">
        <v>3.8484497937929709</v>
      </c>
      <c r="J11" s="181">
        <v>3.6539855465822417</v>
      </c>
      <c r="K11" s="181">
        <v>3.3362812938061972</v>
      </c>
      <c r="L11" s="181">
        <v>1.7916641059888812</v>
      </c>
      <c r="M11" s="181">
        <v>2.0189801886076566</v>
      </c>
      <c r="N11" s="181">
        <v>1.9586923461042027</v>
      </c>
      <c r="O11" s="181">
        <v>1.1555116285757607</v>
      </c>
      <c r="P11" s="181">
        <v>1.0787195292278913</v>
      </c>
      <c r="Q11" s="181">
        <v>0.92038594834382303</v>
      </c>
      <c r="R11" s="181">
        <v>0.71083551414465718</v>
      </c>
      <c r="S11" s="181">
        <v>0.92980877877560442</v>
      </c>
      <c r="T11" s="181">
        <v>0.69817386123877379</v>
      </c>
      <c r="U11" s="181">
        <v>0.65783184216149282</v>
      </c>
      <c r="V11" s="181">
        <v>0.67848431572950729</v>
      </c>
      <c r="W11" s="181">
        <v>0.66602618557103899</v>
      </c>
      <c r="X11" s="81">
        <v>7</v>
      </c>
    </row>
    <row r="12" spans="1:24" s="55" customFormat="1" ht="14.1" customHeight="1">
      <c r="A12" s="75">
        <v>8</v>
      </c>
      <c r="B12" s="76" t="s">
        <v>304</v>
      </c>
      <c r="C12" s="80" t="s">
        <v>305</v>
      </c>
      <c r="D12" s="181">
        <v>16.683642649451787</v>
      </c>
      <c r="E12" s="181">
        <v>15.704209213560873</v>
      </c>
      <c r="F12" s="181">
        <v>14.62298339813491</v>
      </c>
      <c r="G12" s="181">
        <v>13.034359553324496</v>
      </c>
      <c r="H12" s="181">
        <v>14.182618237238232</v>
      </c>
      <c r="I12" s="181">
        <v>13.302551328472751</v>
      </c>
      <c r="J12" s="181">
        <v>13.502791785832297</v>
      </c>
      <c r="K12" s="181">
        <v>12.29985800721356</v>
      </c>
      <c r="L12" s="181">
        <v>12.18840186023418</v>
      </c>
      <c r="M12" s="181">
        <v>14.065937116109732</v>
      </c>
      <c r="N12" s="181">
        <v>12.559050800453937</v>
      </c>
      <c r="O12" s="181">
        <v>10.885579753675332</v>
      </c>
      <c r="P12" s="181">
        <v>10.934255662455824</v>
      </c>
      <c r="Q12" s="181">
        <v>13.249329378314808</v>
      </c>
      <c r="R12" s="181">
        <v>9.1035401587402767</v>
      </c>
      <c r="S12" s="181">
        <v>8.4793291885548427</v>
      </c>
      <c r="T12" s="181">
        <v>7.4304593721821197</v>
      </c>
      <c r="U12" s="181">
        <v>6.2430377187536124</v>
      </c>
      <c r="V12" s="181">
        <v>6.1772363689196039</v>
      </c>
      <c r="W12" s="181">
        <v>6.4013924869160714</v>
      </c>
      <c r="X12" s="81">
        <v>8</v>
      </c>
    </row>
    <row r="13" spans="1:24" s="55" customFormat="1" ht="14.1" customHeight="1">
      <c r="A13" s="75">
        <v>9</v>
      </c>
      <c r="B13" s="76" t="s">
        <v>306</v>
      </c>
      <c r="C13" s="85" t="s">
        <v>307</v>
      </c>
      <c r="D13" s="181">
        <v>13612.130784294328</v>
      </c>
      <c r="E13" s="181">
        <v>14003.724205789449</v>
      </c>
      <c r="F13" s="181">
        <v>12862.363526463801</v>
      </c>
      <c r="G13" s="181">
        <v>13104.908797978682</v>
      </c>
      <c r="H13" s="181">
        <v>13138.123110773888</v>
      </c>
      <c r="I13" s="181">
        <v>14214.555270732217</v>
      </c>
      <c r="J13" s="181">
        <v>12812.296659708456</v>
      </c>
      <c r="K13" s="181">
        <v>13457.999159161656</v>
      </c>
      <c r="L13" s="181">
        <v>13551.732689065169</v>
      </c>
      <c r="M13" s="181">
        <v>13536.672217490837</v>
      </c>
      <c r="N13" s="181">
        <v>13522.616314178073</v>
      </c>
      <c r="O13" s="181">
        <v>15179.621996118853</v>
      </c>
      <c r="P13" s="181">
        <v>13627.233497918611</v>
      </c>
      <c r="Q13" s="181">
        <v>13385.366460310153</v>
      </c>
      <c r="R13" s="181">
        <v>12642.757666789288</v>
      </c>
      <c r="S13" s="181">
        <v>12743.628149470367</v>
      </c>
      <c r="T13" s="181">
        <v>13039.13552597249</v>
      </c>
      <c r="U13" s="181">
        <v>12842.725531984945</v>
      </c>
      <c r="V13" s="181">
        <v>12690.400980463261</v>
      </c>
      <c r="W13" s="181">
        <v>12622.473468146189</v>
      </c>
      <c r="X13" s="81">
        <v>9</v>
      </c>
    </row>
    <row r="14" spans="1:24" s="55" customFormat="1" ht="14.1" customHeight="1">
      <c r="A14" s="75">
        <v>10</v>
      </c>
      <c r="B14" s="76" t="s">
        <v>308</v>
      </c>
      <c r="C14" s="80" t="s">
        <v>309</v>
      </c>
      <c r="D14" s="181">
        <v>192.9334046621247</v>
      </c>
      <c r="E14" s="181">
        <v>189.14179162197479</v>
      </c>
      <c r="F14" s="181">
        <v>176.4647092941357</v>
      </c>
      <c r="G14" s="181">
        <v>175.91169403389216</v>
      </c>
      <c r="H14" s="181">
        <v>154.9855541461888</v>
      </c>
      <c r="I14" s="181">
        <v>147.08760277015881</v>
      </c>
      <c r="J14" s="181">
        <v>156.70451298166941</v>
      </c>
      <c r="K14" s="181">
        <v>143.18349706866888</v>
      </c>
      <c r="L14" s="181">
        <v>132.07399731582947</v>
      </c>
      <c r="M14" s="181">
        <v>109.94404673286419</v>
      </c>
      <c r="N14" s="181">
        <v>106.01178774516234</v>
      </c>
      <c r="O14" s="181">
        <v>117.14101312285689</v>
      </c>
      <c r="P14" s="181">
        <v>103.72863605261804</v>
      </c>
      <c r="Q14" s="181">
        <v>98.536920898641512</v>
      </c>
      <c r="R14" s="181">
        <v>91.919831428490994</v>
      </c>
      <c r="S14" s="181">
        <v>90.368984243923165</v>
      </c>
      <c r="T14" s="181">
        <v>75.886040285053809</v>
      </c>
      <c r="U14" s="181">
        <v>72.044151799943805</v>
      </c>
      <c r="V14" s="181">
        <v>64.857458302122396</v>
      </c>
      <c r="W14" s="181">
        <v>61.99238666923074</v>
      </c>
      <c r="X14" s="81">
        <v>10</v>
      </c>
    </row>
    <row r="15" spans="1:24" s="55" customFormat="1" ht="14.1" customHeight="1">
      <c r="A15" s="75">
        <v>11</v>
      </c>
      <c r="B15" s="76" t="s">
        <v>310</v>
      </c>
      <c r="C15" s="80" t="s">
        <v>311</v>
      </c>
      <c r="D15" s="181">
        <v>30.11623271997999</v>
      </c>
      <c r="E15" s="181">
        <v>29.871505424482869</v>
      </c>
      <c r="F15" s="181">
        <v>27.095546908587753</v>
      </c>
      <c r="G15" s="181">
        <v>24.499982733772107</v>
      </c>
      <c r="H15" s="181">
        <v>21.439278211046066</v>
      </c>
      <c r="I15" s="181">
        <v>18.78045569763044</v>
      </c>
      <c r="J15" s="181">
        <v>18.392507346284315</v>
      </c>
      <c r="K15" s="181">
        <v>16.774127056776628</v>
      </c>
      <c r="L15" s="181">
        <v>19.878480264473399</v>
      </c>
      <c r="M15" s="181">
        <v>13.780187735496828</v>
      </c>
      <c r="N15" s="181">
        <v>17.625061276898194</v>
      </c>
      <c r="O15" s="181">
        <v>11.531429500907064</v>
      </c>
      <c r="P15" s="181">
        <v>12.638485689510725</v>
      </c>
      <c r="Q15" s="181">
        <v>8.9491125372987561</v>
      </c>
      <c r="R15" s="181">
        <v>8.1139692129746734</v>
      </c>
      <c r="S15" s="181">
        <v>5.4628095250969784</v>
      </c>
      <c r="T15" s="181">
        <v>5.879905668830542</v>
      </c>
      <c r="U15" s="181">
        <v>5.9647947591006796</v>
      </c>
      <c r="V15" s="181">
        <v>6.0974232746409989</v>
      </c>
      <c r="W15" s="181">
        <v>5.2909838153353466</v>
      </c>
      <c r="X15" s="81">
        <v>11</v>
      </c>
    </row>
    <row r="16" spans="1:24" s="55" customFormat="1" ht="14.1" customHeight="1">
      <c r="A16" s="75">
        <v>12</v>
      </c>
      <c r="B16" s="76" t="s">
        <v>312</v>
      </c>
      <c r="C16" s="80" t="s">
        <v>313</v>
      </c>
      <c r="D16" s="181">
        <v>76.902177063456321</v>
      </c>
      <c r="E16" s="181">
        <v>67.436977625576873</v>
      </c>
      <c r="F16" s="181">
        <v>55.026165525163414</v>
      </c>
      <c r="G16" s="181">
        <v>56.394206611948498</v>
      </c>
      <c r="H16" s="181">
        <v>44.756084389468732</v>
      </c>
      <c r="I16" s="181">
        <v>26.527228290934744</v>
      </c>
      <c r="J16" s="181">
        <v>25.33223680301111</v>
      </c>
      <c r="K16" s="181">
        <v>18.653464685514297</v>
      </c>
      <c r="L16" s="181">
        <v>29.979210698755569</v>
      </c>
      <c r="M16" s="181">
        <v>34.806035463807213</v>
      </c>
      <c r="N16" s="181">
        <v>31.593306033449917</v>
      </c>
      <c r="O16" s="181">
        <v>30.662920632567165</v>
      </c>
      <c r="P16" s="181">
        <v>35.462337746533777</v>
      </c>
      <c r="Q16" s="181">
        <v>37.305868145085903</v>
      </c>
      <c r="R16" s="181">
        <v>39.267019996600048</v>
      </c>
      <c r="S16" s="181">
        <v>46.567162969855509</v>
      </c>
      <c r="T16" s="181">
        <v>50.866948356905247</v>
      </c>
      <c r="U16" s="181">
        <v>31.023864579583652</v>
      </c>
      <c r="V16" s="181">
        <v>34.289733000830658</v>
      </c>
      <c r="W16" s="181">
        <v>45.508594831307605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81">
        <v>98.500460336043645</v>
      </c>
      <c r="E17" s="181">
        <v>90.156661016797841</v>
      </c>
      <c r="F17" s="181">
        <v>77.999246087689002</v>
      </c>
      <c r="G17" s="181">
        <v>75.130885615089255</v>
      </c>
      <c r="H17" s="181">
        <v>59.604131078184572</v>
      </c>
      <c r="I17" s="181">
        <v>44.1890664822483</v>
      </c>
      <c r="J17" s="181">
        <v>42.406584890589961</v>
      </c>
      <c r="K17" s="181">
        <v>43.66096059595273</v>
      </c>
      <c r="L17" s="181">
        <v>41.802936758568201</v>
      </c>
      <c r="M17" s="181">
        <v>35.598167104943776</v>
      </c>
      <c r="N17" s="181">
        <v>38.543053814270976</v>
      </c>
      <c r="O17" s="181">
        <v>41.915570124927321</v>
      </c>
      <c r="P17" s="181">
        <v>44.780838110478349</v>
      </c>
      <c r="Q17" s="181">
        <v>43.454508226797316</v>
      </c>
      <c r="R17" s="181">
        <v>41.241483776797239</v>
      </c>
      <c r="S17" s="181">
        <v>60.195001672943576</v>
      </c>
      <c r="T17" s="181">
        <v>36.021758714951872</v>
      </c>
      <c r="U17" s="181">
        <v>31.234344710388328</v>
      </c>
      <c r="V17" s="181">
        <v>34.229844093359993</v>
      </c>
      <c r="W17" s="181">
        <v>30.691467772164096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81">
        <v>9.3924533704503563</v>
      </c>
      <c r="E18" s="181">
        <v>10.930162397559561</v>
      </c>
      <c r="F18" s="181">
        <v>9.1099619920605193</v>
      </c>
      <c r="G18" s="181">
        <v>9.3077276686675141</v>
      </c>
      <c r="H18" s="181">
        <v>8.5613367879827109</v>
      </c>
      <c r="I18" s="181">
        <v>8.4655770022563104</v>
      </c>
      <c r="J18" s="181">
        <v>8.9965454637915627</v>
      </c>
      <c r="K18" s="181">
        <v>7.6642944634674866</v>
      </c>
      <c r="L18" s="181">
        <v>6.3029988029410626</v>
      </c>
      <c r="M18" s="181">
        <v>7.3676340864088985</v>
      </c>
      <c r="N18" s="181">
        <v>7.0909543590285162</v>
      </c>
      <c r="O18" s="181">
        <v>7.9324438713973437</v>
      </c>
      <c r="P18" s="181">
        <v>6.8025278059397873</v>
      </c>
      <c r="Q18" s="181">
        <v>8.9488478223668011</v>
      </c>
      <c r="R18" s="181">
        <v>5.9318579923692765</v>
      </c>
      <c r="S18" s="181">
        <v>5.6006794337967296</v>
      </c>
      <c r="T18" s="181">
        <v>4.8610267626027239</v>
      </c>
      <c r="U18" s="181">
        <v>4.7809222122658124</v>
      </c>
      <c r="V18" s="181">
        <v>4.8794375713183875</v>
      </c>
      <c r="W18" s="181">
        <v>4.2398450962627781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81">
        <v>648.85539853560351</v>
      </c>
      <c r="E19" s="181">
        <v>666.6168161628558</v>
      </c>
      <c r="F19" s="181">
        <v>640.00318807696374</v>
      </c>
      <c r="G19" s="181">
        <v>677.37299488003487</v>
      </c>
      <c r="H19" s="181">
        <v>614.35887561874188</v>
      </c>
      <c r="I19" s="181">
        <v>679.24849671387778</v>
      </c>
      <c r="J19" s="181">
        <v>628.62782844259641</v>
      </c>
      <c r="K19" s="181">
        <v>656.47000533300775</v>
      </c>
      <c r="L19" s="181">
        <v>695.41779374175906</v>
      </c>
      <c r="M19" s="181">
        <v>713.62284885383428</v>
      </c>
      <c r="N19" s="181">
        <v>748.2317889289659</v>
      </c>
      <c r="O19" s="181">
        <v>731.71329576656501</v>
      </c>
      <c r="P19" s="181">
        <v>713.17685894840679</v>
      </c>
      <c r="Q19" s="181">
        <v>700.94138156165263</v>
      </c>
      <c r="R19" s="181">
        <v>664.73331117846965</v>
      </c>
      <c r="S19" s="181">
        <v>594.2081489986615</v>
      </c>
      <c r="T19" s="181">
        <v>583.64871617847848</v>
      </c>
      <c r="U19" s="181">
        <v>556.23209545928353</v>
      </c>
      <c r="V19" s="181">
        <v>561.29721573486711</v>
      </c>
      <c r="W19" s="181">
        <v>527.71639112816763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81">
        <v>35.522991238315534</v>
      </c>
      <c r="E20" s="181">
        <v>36.020229543677203</v>
      </c>
      <c r="F20" s="181">
        <v>32.725827710352405</v>
      </c>
      <c r="G20" s="181">
        <v>31.548135637588476</v>
      </c>
      <c r="H20" s="181">
        <v>27.555600384545375</v>
      </c>
      <c r="I20" s="181">
        <v>30.941656734329033</v>
      </c>
      <c r="J20" s="181">
        <v>26.331905038788687</v>
      </c>
      <c r="K20" s="181">
        <v>26.823907388719633</v>
      </c>
      <c r="L20" s="181">
        <v>19.469039710650964</v>
      </c>
      <c r="M20" s="181">
        <v>21.357495588944509</v>
      </c>
      <c r="N20" s="181">
        <v>21.215851129403337</v>
      </c>
      <c r="O20" s="181">
        <v>21.022561816778168</v>
      </c>
      <c r="P20" s="181">
        <v>22.413590866410519</v>
      </c>
      <c r="Q20" s="181">
        <v>15.69202514622183</v>
      </c>
      <c r="R20" s="181">
        <v>12.888343389847186</v>
      </c>
      <c r="S20" s="181">
        <v>15.54812394385519</v>
      </c>
      <c r="T20" s="181">
        <v>15.210294079671929</v>
      </c>
      <c r="U20" s="181">
        <v>15.320000372589716</v>
      </c>
      <c r="V20" s="181">
        <v>15.742677940589253</v>
      </c>
      <c r="W20" s="181">
        <v>16.687083473143932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81">
        <v>613.332407297288</v>
      </c>
      <c r="E21" s="181">
        <v>630.59658661917888</v>
      </c>
      <c r="F21" s="181">
        <v>607.27736036661133</v>
      </c>
      <c r="G21" s="181">
        <v>645.82485924244645</v>
      </c>
      <c r="H21" s="181">
        <v>586.80327523419646</v>
      </c>
      <c r="I21" s="181">
        <v>648.30683997954884</v>
      </c>
      <c r="J21" s="181">
        <v>602.29592340380771</v>
      </c>
      <c r="K21" s="181">
        <v>629.64609794428827</v>
      </c>
      <c r="L21" s="181">
        <v>675.94875403110814</v>
      </c>
      <c r="M21" s="181">
        <v>692.26535326488977</v>
      </c>
      <c r="N21" s="181">
        <v>727.01593779956261</v>
      </c>
      <c r="O21" s="181">
        <v>710.69073394978682</v>
      </c>
      <c r="P21" s="181">
        <v>690.76326808199633</v>
      </c>
      <c r="Q21" s="181">
        <v>685.24935641543084</v>
      </c>
      <c r="R21" s="181">
        <v>651.84496778862251</v>
      </c>
      <c r="S21" s="181">
        <v>578.66002505480628</v>
      </c>
      <c r="T21" s="181">
        <v>568.43842209880654</v>
      </c>
      <c r="U21" s="181">
        <v>540.91209508669385</v>
      </c>
      <c r="V21" s="181">
        <v>545.55453779427785</v>
      </c>
      <c r="W21" s="181">
        <v>511.02930765502362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81">
        <v>9057.6999120936998</v>
      </c>
      <c r="E22" s="181">
        <v>9429.1517057638775</v>
      </c>
      <c r="F22" s="181">
        <v>8581.4287066862998</v>
      </c>
      <c r="G22" s="181">
        <v>8742.3048997742608</v>
      </c>
      <c r="H22" s="181">
        <v>8961.796013772595</v>
      </c>
      <c r="I22" s="181">
        <v>9634.1447102251823</v>
      </c>
      <c r="J22" s="181">
        <v>8602.4812499164909</v>
      </c>
      <c r="K22" s="181">
        <v>9333.3825391447426</v>
      </c>
      <c r="L22" s="181">
        <v>9300.1701889797405</v>
      </c>
      <c r="M22" s="181">
        <v>9277.0118826403595</v>
      </c>
      <c r="N22" s="181">
        <v>9319.5504637100512</v>
      </c>
      <c r="O22" s="181">
        <v>10855.67432347815</v>
      </c>
      <c r="P22" s="181">
        <v>9289.0682273755901</v>
      </c>
      <c r="Q22" s="181">
        <v>9352.2988617563642</v>
      </c>
      <c r="R22" s="181">
        <v>9147.5177188127418</v>
      </c>
      <c r="S22" s="181">
        <v>9279.3626162688852</v>
      </c>
      <c r="T22" s="181">
        <v>9436.0647687644469</v>
      </c>
      <c r="U22" s="181">
        <v>9309.9487311825233</v>
      </c>
      <c r="V22" s="181">
        <v>9269.404957896706</v>
      </c>
      <c r="W22" s="181">
        <v>9265.2825077321377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81">
        <v>52.522123006758676</v>
      </c>
      <c r="E23" s="181">
        <v>50.746164816904276</v>
      </c>
      <c r="F23" s="181">
        <v>49.435965002843496</v>
      </c>
      <c r="G23" s="181">
        <v>47.765361030247696</v>
      </c>
      <c r="H23" s="181">
        <v>47.413383702688812</v>
      </c>
      <c r="I23" s="181">
        <v>51.148330293946231</v>
      </c>
      <c r="J23" s="181">
        <v>51.284429610502123</v>
      </c>
      <c r="K23" s="181">
        <v>44.698057060696677</v>
      </c>
      <c r="L23" s="181">
        <v>10.537091636796324</v>
      </c>
      <c r="M23" s="181">
        <v>8.0429968867140289</v>
      </c>
      <c r="N23" s="181">
        <v>6.034963402014732</v>
      </c>
      <c r="O23" s="181">
        <v>9.4838317375552492</v>
      </c>
      <c r="P23" s="181">
        <v>8.7052990787488405</v>
      </c>
      <c r="Q23" s="181">
        <v>12.869490481711672</v>
      </c>
      <c r="R23" s="181">
        <v>7.1798963551268642</v>
      </c>
      <c r="S23" s="181">
        <v>5.9983766845809843</v>
      </c>
      <c r="T23" s="181">
        <v>9.7415180509069277</v>
      </c>
      <c r="U23" s="181">
        <v>9.9657818091633814</v>
      </c>
      <c r="V23" s="181">
        <v>8.7514620578248241</v>
      </c>
      <c r="W23" s="181">
        <v>5.4658617928090365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81">
        <v>29.280376420662972</v>
      </c>
      <c r="E24" s="181">
        <v>32.06542177559912</v>
      </c>
      <c r="F24" s="181">
        <v>29.183145708331502</v>
      </c>
      <c r="G24" s="181">
        <v>28.382782185852157</v>
      </c>
      <c r="H24" s="181">
        <v>28.102908061761369</v>
      </c>
      <c r="I24" s="181">
        <v>25.464223508921506</v>
      </c>
      <c r="J24" s="181">
        <v>26.329153558746157</v>
      </c>
      <c r="K24" s="181">
        <v>24.920507097928059</v>
      </c>
      <c r="L24" s="181">
        <v>27.183260620638073</v>
      </c>
      <c r="M24" s="181">
        <v>23.159679956455726</v>
      </c>
      <c r="N24" s="181">
        <v>23.801650600725182</v>
      </c>
      <c r="O24" s="181">
        <v>23.512547424514572</v>
      </c>
      <c r="P24" s="181">
        <v>22.532814527608217</v>
      </c>
      <c r="Q24" s="181">
        <v>26.21147859758242</v>
      </c>
      <c r="R24" s="181">
        <v>23.926288870120665</v>
      </c>
      <c r="S24" s="181">
        <v>33.733895078060357</v>
      </c>
      <c r="T24" s="181">
        <v>20.548680086173185</v>
      </c>
      <c r="U24" s="181">
        <v>20.258477000593071</v>
      </c>
      <c r="V24" s="181">
        <v>18.925765159821854</v>
      </c>
      <c r="W24" s="181">
        <v>16.990503763959129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81">
        <v>3032.7284195330672</v>
      </c>
      <c r="E25" s="181">
        <v>3034.4506934763122</v>
      </c>
      <c r="F25" s="181">
        <v>2843.3549195465753</v>
      </c>
      <c r="G25" s="181">
        <v>2899.0770999519268</v>
      </c>
      <c r="H25" s="181">
        <v>2848.8694444192929</v>
      </c>
      <c r="I25" s="181">
        <v>3121.4868627690089</v>
      </c>
      <c r="J25" s="181">
        <v>2802.8015009322412</v>
      </c>
      <c r="K25" s="181">
        <v>2753.4577528618934</v>
      </c>
      <c r="L25" s="181">
        <v>2897.0628137869198</v>
      </c>
      <c r="M25" s="181">
        <v>2984.0284558229096</v>
      </c>
      <c r="N25" s="181">
        <v>2907.7848037182648</v>
      </c>
      <c r="O25" s="181">
        <v>2981.6745730945959</v>
      </c>
      <c r="P25" s="181">
        <v>3025.9722698004971</v>
      </c>
      <c r="Q25" s="181">
        <v>2731.8934853979399</v>
      </c>
      <c r="R25" s="181">
        <v>2294.2221861079488</v>
      </c>
      <c r="S25" s="181">
        <v>2278.6880502941149</v>
      </c>
      <c r="T25" s="181">
        <v>2495.8400737489201</v>
      </c>
      <c r="U25" s="181">
        <v>2496.0053642489602</v>
      </c>
      <c r="V25" s="181">
        <v>2388.3844266877936</v>
      </c>
      <c r="W25" s="181">
        <v>2361.1996361536526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81">
        <v>1287.1948601250922</v>
      </c>
      <c r="E26" s="181">
        <v>1343.0871552793542</v>
      </c>
      <c r="F26" s="181">
        <v>1075.8347197918606</v>
      </c>
      <c r="G26" s="181">
        <v>1072.5130747492783</v>
      </c>
      <c r="H26" s="181">
        <v>968.33217043999707</v>
      </c>
      <c r="I26" s="181">
        <v>1259.0179776215853</v>
      </c>
      <c r="J26" s="181">
        <v>1121.1566323011662</v>
      </c>
      <c r="K26" s="181">
        <v>1128.3116573376126</v>
      </c>
      <c r="L26" s="181">
        <v>1179.0588081816213</v>
      </c>
      <c r="M26" s="181">
        <v>1166.6808521961927</v>
      </c>
      <c r="N26" s="181">
        <v>1184.473984888027</v>
      </c>
      <c r="O26" s="181">
        <v>1185.4077392998624</v>
      </c>
      <c r="P26" s="181">
        <v>1076.927550163588</v>
      </c>
      <c r="Q26" s="181">
        <v>891.02025886396268</v>
      </c>
      <c r="R26" s="181">
        <v>596.92101912994838</v>
      </c>
      <c r="S26" s="181">
        <v>597.69404545016403</v>
      </c>
      <c r="T26" s="181">
        <v>687.26480606517282</v>
      </c>
      <c r="U26" s="181">
        <v>686.67092641534896</v>
      </c>
      <c r="V26" s="181">
        <v>699.02278382876716</v>
      </c>
      <c r="W26" s="181">
        <v>722.28235147444627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81">
        <v>1745.5335594079747</v>
      </c>
      <c r="E27" s="181">
        <v>1691.363538196958</v>
      </c>
      <c r="F27" s="181">
        <v>1767.5201997547147</v>
      </c>
      <c r="G27" s="181">
        <v>1826.5640252026487</v>
      </c>
      <c r="H27" s="181">
        <v>1880.5372739792958</v>
      </c>
      <c r="I27" s="181">
        <v>1862.4688851474234</v>
      </c>
      <c r="J27" s="181">
        <v>1681.6448686310748</v>
      </c>
      <c r="K27" s="181">
        <v>1625.1460955242806</v>
      </c>
      <c r="L27" s="181">
        <v>1718.0040056052987</v>
      </c>
      <c r="M27" s="181">
        <v>1817.3476036267166</v>
      </c>
      <c r="N27" s="181">
        <v>1723.3108188302378</v>
      </c>
      <c r="O27" s="181">
        <v>1796.266833794733</v>
      </c>
      <c r="P27" s="181">
        <v>1949.0447196369089</v>
      </c>
      <c r="Q27" s="181">
        <v>1840.8732265339772</v>
      </c>
      <c r="R27" s="181">
        <v>1697.3011669780003</v>
      </c>
      <c r="S27" s="181">
        <v>1680.9940048439507</v>
      </c>
      <c r="T27" s="181">
        <v>1808.5752676837471</v>
      </c>
      <c r="U27" s="181">
        <v>1809.334437833611</v>
      </c>
      <c r="V27" s="181">
        <v>1689.3616428590262</v>
      </c>
      <c r="W27" s="181">
        <v>1638.9172846792064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81">
        <v>123.71496648587269</v>
      </c>
      <c r="E28" s="181">
        <v>120.69094170123465</v>
      </c>
      <c r="F28" s="181">
        <v>124.56744816850276</v>
      </c>
      <c r="G28" s="181">
        <v>121.97231884152377</v>
      </c>
      <c r="H28" s="181">
        <v>116.75365526125569</v>
      </c>
      <c r="I28" s="181">
        <v>229.72198825062537</v>
      </c>
      <c r="J28" s="181">
        <v>209.08657681718174</v>
      </c>
      <c r="K28" s="181">
        <v>190.71901548073856</v>
      </c>
      <c r="L28" s="181">
        <v>179.13410231286849</v>
      </c>
      <c r="M28" s="181">
        <v>169.57098882890779</v>
      </c>
      <c r="N28" s="181">
        <v>163.8183959863251</v>
      </c>
      <c r="O28" s="181">
        <v>175.70289981820579</v>
      </c>
      <c r="P28" s="181">
        <v>178.12804399761296</v>
      </c>
      <c r="Q28" s="181">
        <v>179.70556440757179</v>
      </c>
      <c r="R28" s="181">
        <v>134.32353167672156</v>
      </c>
      <c r="S28" s="181">
        <v>163.76862766458325</v>
      </c>
      <c r="T28" s="181">
        <v>153.98700803045372</v>
      </c>
      <c r="U28" s="181">
        <v>146.21900683727458</v>
      </c>
      <c r="V28" s="181">
        <v>143.87562346961826</v>
      </c>
      <c r="W28" s="181">
        <v>156.26587342211212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81">
        <v>91.179135810584086</v>
      </c>
      <c r="E29" s="181">
        <v>85.423934820732455</v>
      </c>
      <c r="F29" s="181">
        <v>88.37914204348705</v>
      </c>
      <c r="G29" s="181">
        <v>87.854359041723043</v>
      </c>
      <c r="H29" s="181">
        <v>84.319007621305332</v>
      </c>
      <c r="I29" s="181">
        <v>74.98575865408101</v>
      </c>
      <c r="J29" s="181">
        <v>64.856734484548014</v>
      </c>
      <c r="K29" s="181">
        <v>62.921443704651992</v>
      </c>
      <c r="L29" s="181">
        <v>67.084480976610507</v>
      </c>
      <c r="M29" s="181">
        <v>66.572954472825501</v>
      </c>
      <c r="N29" s="181">
        <v>59.023845864287004</v>
      </c>
      <c r="O29" s="181">
        <v>66.460363075223285</v>
      </c>
      <c r="P29" s="181">
        <v>64.359315923088232</v>
      </c>
      <c r="Q29" s="181">
        <v>65.251238829541563</v>
      </c>
      <c r="R29" s="181">
        <v>53.9941779471622</v>
      </c>
      <c r="S29" s="181">
        <v>68.84847205924892</v>
      </c>
      <c r="T29" s="181">
        <v>49.297959935503549</v>
      </c>
      <c r="U29" s="181">
        <v>45.439259461332078</v>
      </c>
      <c r="V29" s="181">
        <v>48.069552969844054</v>
      </c>
      <c r="W29" s="181">
        <v>54.248661661325777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81">
        <v>21.69660294005913</v>
      </c>
      <c r="E30" s="181">
        <v>24.324687832902853</v>
      </c>
      <c r="F30" s="181">
        <v>24.265830800924629</v>
      </c>
      <c r="G30" s="181">
        <v>23.849398201006025</v>
      </c>
      <c r="H30" s="181">
        <v>22.577699976893708</v>
      </c>
      <c r="I30" s="181">
        <v>21.658469420597143</v>
      </c>
      <c r="J30" s="181">
        <v>22.967069599361324</v>
      </c>
      <c r="K30" s="181">
        <v>21.625439264428039</v>
      </c>
      <c r="L30" s="181">
        <v>13.731543693815961</v>
      </c>
      <c r="M30" s="181">
        <v>17.427845725222909</v>
      </c>
      <c r="N30" s="181">
        <v>16.078726957901736</v>
      </c>
      <c r="O30" s="181">
        <v>15.095694211416198</v>
      </c>
      <c r="P30" s="181">
        <v>14.823804778528066</v>
      </c>
      <c r="Q30" s="181">
        <v>15.731433521057632</v>
      </c>
      <c r="R30" s="181">
        <v>12.983190063277009</v>
      </c>
      <c r="S30" s="181">
        <v>14.620596618195243</v>
      </c>
      <c r="T30" s="181">
        <v>12.04645701190589</v>
      </c>
      <c r="U30" s="181">
        <v>11.971611125118699</v>
      </c>
      <c r="V30" s="181">
        <v>12.317021816112842</v>
      </c>
      <c r="W30" s="181">
        <v>12.817032564326706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81">
        <v>10.839227735229473</v>
      </c>
      <c r="E31" s="181">
        <v>10.942319047599327</v>
      </c>
      <c r="F31" s="181">
        <v>11.922475324091096</v>
      </c>
      <c r="G31" s="181">
        <v>10.26856159879471</v>
      </c>
      <c r="H31" s="181">
        <v>9.8569476630566459</v>
      </c>
      <c r="I31" s="181">
        <v>133.07776017594725</v>
      </c>
      <c r="J31" s="181">
        <v>121.26277273327241</v>
      </c>
      <c r="K31" s="181">
        <v>106.17213251165855</v>
      </c>
      <c r="L31" s="181">
        <v>98.31807764244202</v>
      </c>
      <c r="M31" s="181">
        <v>85.570188630859377</v>
      </c>
      <c r="N31" s="181">
        <v>88.715823164136353</v>
      </c>
      <c r="O31" s="181">
        <v>94.146842531566307</v>
      </c>
      <c r="P31" s="181">
        <v>98.944923295996659</v>
      </c>
      <c r="Q31" s="181">
        <v>98.722892056972597</v>
      </c>
      <c r="R31" s="181">
        <v>67.346163666282351</v>
      </c>
      <c r="S31" s="181">
        <v>80.299558987139079</v>
      </c>
      <c r="T31" s="181">
        <v>92.64259108304428</v>
      </c>
      <c r="U31" s="181">
        <v>88.808136250823793</v>
      </c>
      <c r="V31" s="181">
        <v>83.48904868366138</v>
      </c>
      <c r="W31" s="181">
        <v>89.200179196459629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81">
        <v>62.412123754713186</v>
      </c>
      <c r="E32" s="181">
        <v>67.744903890017213</v>
      </c>
      <c r="F32" s="181">
        <v>61.653150967040688</v>
      </c>
      <c r="G32" s="181">
        <v>62.057102604210371</v>
      </c>
      <c r="H32" s="181">
        <v>56.879508251785289</v>
      </c>
      <c r="I32" s="181">
        <v>52.911545612001042</v>
      </c>
      <c r="J32" s="181">
        <v>56.581745533024716</v>
      </c>
      <c r="K32" s="181">
        <v>50.022347324476719</v>
      </c>
      <c r="L32" s="181">
        <v>42.588203879028228</v>
      </c>
      <c r="M32" s="181">
        <v>43.806848779315331</v>
      </c>
      <c r="N32" s="181">
        <v>39.515064527402259</v>
      </c>
      <c r="O32" s="181">
        <v>46.151784510485342</v>
      </c>
      <c r="P32" s="181">
        <v>45.923909498331248</v>
      </c>
      <c r="Q32" s="181">
        <v>42.955301324404076</v>
      </c>
      <c r="R32" s="181">
        <v>57.891852074103127</v>
      </c>
      <c r="S32" s="181">
        <v>43.547308457902147</v>
      </c>
      <c r="T32" s="181">
        <v>40.339926177826243</v>
      </c>
      <c r="U32" s="181">
        <v>35.858564190818939</v>
      </c>
      <c r="V32" s="181">
        <v>36.31881186387686</v>
      </c>
      <c r="W32" s="181">
        <v>31.835832952836697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81">
        <v>26.789232250610997</v>
      </c>
      <c r="E33" s="181">
        <v>27.823815822241794</v>
      </c>
      <c r="F33" s="181">
        <v>23.962923195846091</v>
      </c>
      <c r="G33" s="181">
        <v>24.525956413166</v>
      </c>
      <c r="H33" s="181">
        <v>22.477891963737992</v>
      </c>
      <c r="I33" s="181">
        <v>21.223309263283667</v>
      </c>
      <c r="J33" s="181">
        <v>23.409825991883245</v>
      </c>
      <c r="K33" s="181">
        <v>20.745077706671903</v>
      </c>
      <c r="L33" s="181">
        <v>17.725540286427716</v>
      </c>
      <c r="M33" s="181">
        <v>12.7672998260153</v>
      </c>
      <c r="N33" s="181">
        <v>11.818868662928995</v>
      </c>
      <c r="O33" s="181">
        <v>15.286514907035365</v>
      </c>
      <c r="P33" s="181">
        <v>13.574002437266774</v>
      </c>
      <c r="Q33" s="181">
        <v>11.773468191136313</v>
      </c>
      <c r="R33" s="181">
        <v>11.131075931638479</v>
      </c>
      <c r="S33" s="181">
        <v>11.088804548486742</v>
      </c>
      <c r="T33" s="181">
        <v>10.0473588300669</v>
      </c>
      <c r="U33" s="181">
        <v>10.49477881282704</v>
      </c>
      <c r="V33" s="181">
        <v>10.363898135248675</v>
      </c>
      <c r="W33" s="181">
        <v>9.3123901860171969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81">
        <v>25.302829907196919</v>
      </c>
      <c r="E34" s="181">
        <v>25.399702110378399</v>
      </c>
      <c r="F34" s="181">
        <v>20.510821877243064</v>
      </c>
      <c r="G34" s="181">
        <v>21.491700187061539</v>
      </c>
      <c r="H34" s="181">
        <v>18.744203140223192</v>
      </c>
      <c r="I34" s="181">
        <v>18.21128356646264</v>
      </c>
      <c r="J34" s="181">
        <v>18.086594793108866</v>
      </c>
      <c r="K34" s="181">
        <v>22.211956589662538</v>
      </c>
      <c r="L34" s="181">
        <v>23.634958202455497</v>
      </c>
      <c r="M34" s="181">
        <v>12.234725618610852</v>
      </c>
      <c r="N34" s="181">
        <v>11.627747873290641</v>
      </c>
      <c r="O34" s="181">
        <v>14.223007678670029</v>
      </c>
      <c r="P34" s="181">
        <v>13.923763381563024</v>
      </c>
      <c r="Q34" s="181">
        <v>12.888750416714846</v>
      </c>
      <c r="R34" s="181">
        <v>11.835175256033217</v>
      </c>
      <c r="S34" s="181">
        <v>14.033563378668976</v>
      </c>
      <c r="T34" s="181">
        <v>10.98455422990699</v>
      </c>
      <c r="U34" s="181">
        <v>10.926442412115694</v>
      </c>
      <c r="V34" s="181">
        <v>10.360013864867852</v>
      </c>
      <c r="W34" s="181">
        <v>9.9216104493166135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81">
        <v>70.769631524427439</v>
      </c>
      <c r="E35" s="181">
        <v>78.891285646435961</v>
      </c>
      <c r="F35" s="181">
        <v>65.938374774451063</v>
      </c>
      <c r="G35" s="181">
        <v>63.65340643081916</v>
      </c>
      <c r="H35" s="181">
        <v>59.977800944234843</v>
      </c>
      <c r="I35" s="181">
        <v>57.874003233997797</v>
      </c>
      <c r="J35" s="181">
        <v>59.936931054010643</v>
      </c>
      <c r="K35" s="181">
        <v>54.261055070569668</v>
      </c>
      <c r="L35" s="181">
        <v>53.833042775457102</v>
      </c>
      <c r="M35" s="181">
        <v>38.821713571636153</v>
      </c>
      <c r="N35" s="181">
        <v>40.157740439555873</v>
      </c>
      <c r="O35" s="181">
        <v>47.965898502439501</v>
      </c>
      <c r="P35" s="181">
        <v>47.981537956931938</v>
      </c>
      <c r="Q35" s="181">
        <v>48.131672931266465</v>
      </c>
      <c r="R35" s="181">
        <v>46.094828662552942</v>
      </c>
      <c r="S35" s="181">
        <v>47.373426077661399</v>
      </c>
      <c r="T35" s="181">
        <v>43.574299265266305</v>
      </c>
      <c r="U35" s="181">
        <v>42.03181883117572</v>
      </c>
      <c r="V35" s="181">
        <v>39.298903400969664</v>
      </c>
      <c r="W35" s="181">
        <v>35.862022732510646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81">
        <v>40.628444266399562</v>
      </c>
      <c r="E36" s="181">
        <v>48.333645408099599</v>
      </c>
      <c r="F36" s="181">
        <v>43.290297736874493</v>
      </c>
      <c r="G36" s="181">
        <v>44.897698716352394</v>
      </c>
      <c r="H36" s="181">
        <v>43.991343470521812</v>
      </c>
      <c r="I36" s="181">
        <v>47.833027527648284</v>
      </c>
      <c r="J36" s="181">
        <v>46.225774834794542</v>
      </c>
      <c r="K36" s="181">
        <v>45.030699168431958</v>
      </c>
      <c r="L36" s="181">
        <v>43.727312456723766</v>
      </c>
      <c r="M36" s="181">
        <v>29.928618315791105</v>
      </c>
      <c r="N36" s="181">
        <v>27.98411110528987</v>
      </c>
      <c r="O36" s="181">
        <v>39.492332958766809</v>
      </c>
      <c r="P36" s="181">
        <v>38.222321061298032</v>
      </c>
      <c r="Q36" s="181">
        <v>35.791775916623521</v>
      </c>
      <c r="R36" s="181">
        <v>32.53259606219391</v>
      </c>
      <c r="S36" s="181">
        <v>33.360806632306435</v>
      </c>
      <c r="T36" s="181">
        <v>32.326863045295113</v>
      </c>
      <c r="U36" s="181">
        <v>32.829924554920623</v>
      </c>
      <c r="V36" s="181">
        <v>32.190403758585077</v>
      </c>
      <c r="W36" s="181">
        <v>30.235796490006049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81">
        <v>11.709915444199265</v>
      </c>
      <c r="E37" s="181">
        <v>12.733806071614028</v>
      </c>
      <c r="F37" s="181">
        <v>12.514033731154967</v>
      </c>
      <c r="G37" s="181">
        <v>10.321251079150159</v>
      </c>
      <c r="H37" s="181">
        <v>9.7924772777376639</v>
      </c>
      <c r="I37" s="181">
        <v>10.190007738368118</v>
      </c>
      <c r="J37" s="181">
        <v>10.151291429036576</v>
      </c>
      <c r="K37" s="181">
        <v>10.134609058583795</v>
      </c>
      <c r="L37" s="181">
        <v>9.1591478906678425</v>
      </c>
      <c r="M37" s="181">
        <v>6.0231072620622434</v>
      </c>
      <c r="N37" s="181">
        <v>5.6794191032149932</v>
      </c>
      <c r="O37" s="181">
        <v>13.254918441993079</v>
      </c>
      <c r="P37" s="181">
        <v>7.5633429463995805</v>
      </c>
      <c r="Q37" s="181">
        <v>6.5250016918983844</v>
      </c>
      <c r="R37" s="181">
        <v>6.2285212603571978</v>
      </c>
      <c r="S37" s="181">
        <v>9.7680685765599353</v>
      </c>
      <c r="T37" s="181">
        <v>6.190200089283092</v>
      </c>
      <c r="U37" s="181">
        <v>6.3192683112527703</v>
      </c>
      <c r="V37" s="181">
        <v>6.3494425730262805</v>
      </c>
      <c r="W37" s="181">
        <v>6.031421058762775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81">
        <v>19.406895730350019</v>
      </c>
      <c r="E38" s="181">
        <v>18.649642135935309</v>
      </c>
      <c r="F38" s="181">
        <v>17.534977390198627</v>
      </c>
      <c r="G38" s="181">
        <v>16.317296273180286</v>
      </c>
      <c r="H38" s="181">
        <v>15.985241579248978</v>
      </c>
      <c r="I38" s="181">
        <v>15.903284330147523</v>
      </c>
      <c r="J38" s="181">
        <v>21.477072043469224</v>
      </c>
      <c r="K38" s="181">
        <v>18.093731701599896</v>
      </c>
      <c r="L38" s="181">
        <v>17.616374321007712</v>
      </c>
      <c r="M38" s="181">
        <v>14.068506146199724</v>
      </c>
      <c r="N38" s="181">
        <v>13.743389019315945</v>
      </c>
      <c r="O38" s="181">
        <v>12.427553682378786</v>
      </c>
      <c r="P38" s="181">
        <v>15.442664820421307</v>
      </c>
      <c r="Q38" s="181">
        <v>20.56438784504552</v>
      </c>
      <c r="R38" s="181">
        <v>12.934683948436456</v>
      </c>
      <c r="S38" s="181">
        <v>15.058759794112074</v>
      </c>
      <c r="T38" s="181">
        <v>16.280282449294017</v>
      </c>
      <c r="U38" s="181">
        <v>15.528994473968121</v>
      </c>
      <c r="V38" s="181">
        <v>15.544711929210052</v>
      </c>
      <c r="W38" s="181">
        <v>13.088833039307136</v>
      </c>
      <c r="X38" s="81">
        <v>34</v>
      </c>
      <c r="Y38" s="55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81">
        <v>2.4657871887120892</v>
      </c>
      <c r="E39" s="181">
        <v>2.8885629215518724</v>
      </c>
      <c r="F39" s="181">
        <v>3.2899437938380802</v>
      </c>
      <c r="G39" s="181">
        <v>3.5244329475269365</v>
      </c>
      <c r="H39" s="181">
        <v>3.6339786971911359</v>
      </c>
      <c r="I39" s="181">
        <v>4.1442674555148002</v>
      </c>
      <c r="J39" s="181">
        <v>3.9842972660258011</v>
      </c>
      <c r="K39" s="181">
        <v>3.9154616922712715</v>
      </c>
      <c r="L39" s="181">
        <v>3.905234334110117</v>
      </c>
      <c r="M39" s="181">
        <v>2.0884738585032205</v>
      </c>
      <c r="N39" s="181">
        <v>2.0037438719176706</v>
      </c>
      <c r="O39" s="181">
        <v>3.8751368648432463</v>
      </c>
      <c r="P39" s="181">
        <v>3.6056166828541101</v>
      </c>
      <c r="Q39" s="181">
        <v>5.6205821600505015</v>
      </c>
      <c r="R39" s="181">
        <v>5.7318381856117728</v>
      </c>
      <c r="S39" s="181">
        <v>5.443059170167583</v>
      </c>
      <c r="T39" s="181">
        <v>6.0455972378253273</v>
      </c>
      <c r="U39" s="181">
        <v>5.0582057987846838</v>
      </c>
      <c r="V39" s="181">
        <v>4.9814476885734571</v>
      </c>
      <c r="W39" s="181">
        <v>5.5415090602920607</v>
      </c>
      <c r="X39" s="81">
        <v>35</v>
      </c>
      <c r="Y39" s="55"/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81">
        <v>3588.3624887736828</v>
      </c>
      <c r="E40" s="181">
        <v>3318.7744141439321</v>
      </c>
      <c r="F40" s="181">
        <v>3094.9876967501659</v>
      </c>
      <c r="G40" s="181">
        <v>2951.444431898311</v>
      </c>
      <c r="H40" s="181">
        <v>2656.9697613640451</v>
      </c>
      <c r="I40" s="181">
        <v>2353.836225379895</v>
      </c>
      <c r="J40" s="181">
        <v>2380.2463813020859</v>
      </c>
      <c r="K40" s="181">
        <v>2316.3576862788445</v>
      </c>
      <c r="L40" s="181">
        <v>2418.6465444667938</v>
      </c>
      <c r="M40" s="181">
        <v>2349.2813065557225</v>
      </c>
      <c r="N40" s="181">
        <v>2340.6315834690108</v>
      </c>
      <c r="O40" s="181">
        <v>2353.855491763486</v>
      </c>
      <c r="P40" s="181">
        <v>2411.4642001132561</v>
      </c>
      <c r="Q40" s="181">
        <v>2296.7084465077505</v>
      </c>
      <c r="R40" s="181">
        <v>2263.141892759967</v>
      </c>
      <c r="S40" s="181">
        <v>2384.5503849363522</v>
      </c>
      <c r="T40" s="181">
        <v>2517.2819936030646</v>
      </c>
      <c r="U40" s="181">
        <v>2477.666198860562</v>
      </c>
      <c r="V40" s="181">
        <v>2501.8166581765513</v>
      </c>
      <c r="W40" s="181">
        <v>2443.9384996685508</v>
      </c>
      <c r="X40" s="81">
        <v>36</v>
      </c>
      <c r="Y40" s="55"/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81">
        <v>3587.775120799969</v>
      </c>
      <c r="E41" s="181">
        <v>3318.0870679402205</v>
      </c>
      <c r="F41" s="181">
        <v>3094.2055046710389</v>
      </c>
      <c r="G41" s="181">
        <v>2950.6065880306646</v>
      </c>
      <c r="H41" s="181">
        <v>2656.1054690521592</v>
      </c>
      <c r="I41" s="181">
        <v>2352.8522783903049</v>
      </c>
      <c r="J41" s="181">
        <v>2379.301434541399</v>
      </c>
      <c r="K41" s="181">
        <v>2315.4279466800349</v>
      </c>
      <c r="L41" s="181">
        <v>2417.7456832900734</v>
      </c>
      <c r="M41" s="181">
        <v>2348.7790177970091</v>
      </c>
      <c r="N41" s="181">
        <v>2340.1195958332319</v>
      </c>
      <c r="O41" s="181">
        <v>2353.0163227942007</v>
      </c>
      <c r="P41" s="181">
        <v>2410.6482849029503</v>
      </c>
      <c r="Q41" s="181">
        <v>2295.9397309239407</v>
      </c>
      <c r="R41" s="181">
        <v>2262.3603933129039</v>
      </c>
      <c r="S41" s="181">
        <v>2383.5879847934343</v>
      </c>
      <c r="T41" s="181">
        <v>2516.2607247458636</v>
      </c>
      <c r="U41" s="181">
        <v>2476.3896846534135</v>
      </c>
      <c r="V41" s="181">
        <v>2496.7056459362707</v>
      </c>
      <c r="W41" s="181">
        <v>2438.5217873544757</v>
      </c>
      <c r="X41" s="81">
        <v>37</v>
      </c>
      <c r="Y41" s="55"/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81">
        <v>0.58736797371341676</v>
      </c>
      <c r="E42" s="181">
        <v>0.68734620371145894</v>
      </c>
      <c r="F42" s="181">
        <v>0.78219207912718047</v>
      </c>
      <c r="G42" s="181">
        <v>0.83784386764653962</v>
      </c>
      <c r="H42" s="181">
        <v>0.86429231188589417</v>
      </c>
      <c r="I42" s="181">
        <v>0.98394698959011329</v>
      </c>
      <c r="J42" s="181">
        <v>0.94494676068725258</v>
      </c>
      <c r="K42" s="181">
        <v>0.92973959880965884</v>
      </c>
      <c r="L42" s="181">
        <v>0.90086117672028976</v>
      </c>
      <c r="M42" s="181">
        <v>0.50228875871328083</v>
      </c>
      <c r="N42" s="181">
        <v>0.51198763577932083</v>
      </c>
      <c r="O42" s="181">
        <v>0.8391689692857851</v>
      </c>
      <c r="P42" s="181">
        <v>0.81591521030572478</v>
      </c>
      <c r="Q42" s="181">
        <v>0.76871558381031047</v>
      </c>
      <c r="R42" s="181">
        <v>0.7814994470632719</v>
      </c>
      <c r="S42" s="181">
        <v>0.96240014291800335</v>
      </c>
      <c r="T42" s="181">
        <v>1.0212688572007758</v>
      </c>
      <c r="U42" s="181">
        <v>1.2765142071486735</v>
      </c>
      <c r="V42" s="181">
        <v>5.11101224028085</v>
      </c>
      <c r="W42" s="181">
        <v>5.4167123140755287</v>
      </c>
      <c r="X42" s="81">
        <v>38</v>
      </c>
      <c r="Y42" s="55"/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81">
        <v>1202.9448084794144</v>
      </c>
      <c r="E43" s="181">
        <v>1516.9916927124648</v>
      </c>
      <c r="F43" s="181">
        <v>1668.8042889273504</v>
      </c>
      <c r="G43" s="181">
        <v>1808.9113268094513</v>
      </c>
      <c r="H43" s="181">
        <v>2067.231014472809</v>
      </c>
      <c r="I43" s="181">
        <v>2429.7078531371035</v>
      </c>
      <c r="J43" s="181">
        <v>2480.4606228645853</v>
      </c>
      <c r="K43" s="181">
        <v>2945.3189118802529</v>
      </c>
      <c r="L43" s="181">
        <v>2966.6202819949053</v>
      </c>
      <c r="M43" s="181">
        <v>2991.9307834821025</v>
      </c>
      <c r="N43" s="181">
        <v>3001.5658736577407</v>
      </c>
      <c r="O43" s="181">
        <v>3023.7713671745087</v>
      </c>
      <c r="P43" s="181">
        <v>3232.3458463176112</v>
      </c>
      <c r="Q43" s="181">
        <v>3187.7747665004194</v>
      </c>
      <c r="R43" s="181">
        <v>3233.0694033788945</v>
      </c>
      <c r="S43" s="181">
        <v>3185.0261817283758</v>
      </c>
      <c r="T43" s="181">
        <v>3489.6302440622153</v>
      </c>
      <c r="U43" s="181">
        <v>3702.1204020579612</v>
      </c>
      <c r="V43" s="181">
        <v>3607.6734259326504</v>
      </c>
      <c r="W43" s="181">
        <v>3605.6229483238963</v>
      </c>
      <c r="X43" s="81">
        <v>39</v>
      </c>
      <c r="Y43" s="55"/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81">
        <v>0.89568318972801342</v>
      </c>
      <c r="E44" s="181">
        <v>1.0059297667133331</v>
      </c>
      <c r="F44" s="181">
        <v>1.1094594654510084</v>
      </c>
      <c r="G44" s="181">
        <v>1.1775274052943869</v>
      </c>
      <c r="H44" s="181">
        <v>1.234210915770126</v>
      </c>
      <c r="I44" s="181">
        <v>1.3651266875608896</v>
      </c>
      <c r="J44" s="181">
        <v>1.3492346098481469</v>
      </c>
      <c r="K44" s="181">
        <v>1.3432436019296758</v>
      </c>
      <c r="L44" s="181">
        <v>1.3190049805966115</v>
      </c>
      <c r="M44" s="181">
        <v>1.1245101544027476</v>
      </c>
      <c r="N44" s="181">
        <v>1.0948207659688876</v>
      </c>
      <c r="O44" s="181">
        <v>1.2519509806545979</v>
      </c>
      <c r="P44" s="181">
        <v>1.2376014671064643</v>
      </c>
      <c r="Q44" s="181">
        <v>1.2049451746714159</v>
      </c>
      <c r="R44" s="181">
        <v>1.1752789798154353</v>
      </c>
      <c r="S44" s="181">
        <v>1.0828539706163265</v>
      </c>
      <c r="T44" s="181">
        <v>0.97928066203144359</v>
      </c>
      <c r="U44" s="181">
        <v>0.87899072891820218</v>
      </c>
      <c r="V44" s="181">
        <v>0.87472211177632586</v>
      </c>
      <c r="W44" s="181">
        <v>0.85416729847195272</v>
      </c>
      <c r="X44" s="81">
        <v>40</v>
      </c>
      <c r="Y44" s="55"/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81">
        <v>1202.0491252896863</v>
      </c>
      <c r="E45" s="181">
        <v>1515.9857629457515</v>
      </c>
      <c r="F45" s="181">
        <v>1667.6948294618994</v>
      </c>
      <c r="G45" s="181">
        <v>1807.733799404157</v>
      </c>
      <c r="H45" s="181">
        <v>2065.9968035570387</v>
      </c>
      <c r="I45" s="181">
        <v>2428.3427264495426</v>
      </c>
      <c r="J45" s="181">
        <v>2479.111388254737</v>
      </c>
      <c r="K45" s="181">
        <v>2943.9756682783232</v>
      </c>
      <c r="L45" s="181">
        <v>2965.3012770143087</v>
      </c>
      <c r="M45" s="181">
        <v>2990.8062733276997</v>
      </c>
      <c r="N45" s="181">
        <v>3000.4710528917717</v>
      </c>
      <c r="O45" s="181">
        <v>3022.5194161938543</v>
      </c>
      <c r="P45" s="181">
        <v>3231.1082448505049</v>
      </c>
      <c r="Q45" s="181">
        <v>3186.5698213257483</v>
      </c>
      <c r="R45" s="181">
        <v>3231.8941243990789</v>
      </c>
      <c r="S45" s="181">
        <v>3183.9433277577596</v>
      </c>
      <c r="T45" s="181">
        <v>3488.6509634001841</v>
      </c>
      <c r="U45" s="181">
        <v>3701.2414113290429</v>
      </c>
      <c r="V45" s="181">
        <v>3606.7987038208744</v>
      </c>
      <c r="W45" s="181">
        <v>3604.7687810254242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81">
        <v>8.9248507375189945</v>
      </c>
      <c r="E46" s="181">
        <v>10.424012428235075</v>
      </c>
      <c r="F46" s="181">
        <v>11.845714754935202</v>
      </c>
      <c r="G46" s="181">
        <v>12.683377050895979</v>
      </c>
      <c r="H46" s="181">
        <v>13.09298896856734</v>
      </c>
      <c r="I46" s="181">
        <v>14.886710186194151</v>
      </c>
      <c r="J46" s="181">
        <v>14.314735412234644</v>
      </c>
      <c r="K46" s="181">
        <v>14.091805516192764</v>
      </c>
      <c r="L46" s="181">
        <v>13.663166078137953</v>
      </c>
      <c r="M46" s="181">
        <v>8.5339584481979465</v>
      </c>
      <c r="N46" s="181">
        <v>8.0801454973978704</v>
      </c>
      <c r="O46" s="181">
        <v>12.106353989401367</v>
      </c>
      <c r="P46" s="181">
        <v>11.643936582584525</v>
      </c>
      <c r="Q46" s="181">
        <v>11.101040421495332</v>
      </c>
      <c r="R46" s="181">
        <v>10.590980111938997</v>
      </c>
      <c r="S46" s="181">
        <v>9.4713500155835657</v>
      </c>
      <c r="T46" s="181">
        <v>8.7302655162578535</v>
      </c>
      <c r="U46" s="181">
        <v>8.0342023116703452</v>
      </c>
      <c r="V46" s="181">
        <v>7.7102702421668754</v>
      </c>
      <c r="W46" s="181">
        <v>7.5348369539979219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81">
        <v>1193.1242745521674</v>
      </c>
      <c r="E47" s="181">
        <v>1505.5617505175164</v>
      </c>
      <c r="F47" s="181">
        <v>1655.8491147069642</v>
      </c>
      <c r="G47" s="181">
        <v>1795.050422353261</v>
      </c>
      <c r="H47" s="181">
        <v>2052.9038145884715</v>
      </c>
      <c r="I47" s="181">
        <v>2413.4560162633484</v>
      </c>
      <c r="J47" s="181">
        <v>2464.7966528425022</v>
      </c>
      <c r="K47" s="181">
        <v>2929.8838627621303</v>
      </c>
      <c r="L47" s="181">
        <v>2951.638110936171</v>
      </c>
      <c r="M47" s="181">
        <v>2982.2723148795017</v>
      </c>
      <c r="N47" s="181">
        <v>2992.3909073943737</v>
      </c>
      <c r="O47" s="181">
        <v>3010.4130622044527</v>
      </c>
      <c r="P47" s="181">
        <v>3219.4643082679204</v>
      </c>
      <c r="Q47" s="181">
        <v>3175.468780904253</v>
      </c>
      <c r="R47" s="181">
        <v>3221.3031442871402</v>
      </c>
      <c r="S47" s="181">
        <v>3174.471977742176</v>
      </c>
      <c r="T47" s="181">
        <v>3479.9206978839261</v>
      </c>
      <c r="U47" s="181">
        <v>3693.2072090173724</v>
      </c>
      <c r="V47" s="181">
        <v>3599.0884335787073</v>
      </c>
      <c r="W47" s="181">
        <v>3597.2339440714263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81">
        <v>155.21597014747343</v>
      </c>
      <c r="E48" s="181">
        <v>185.5481138199381</v>
      </c>
      <c r="F48" s="181">
        <v>162.35070184827657</v>
      </c>
      <c r="G48" s="181">
        <v>159.69933707621067</v>
      </c>
      <c r="H48" s="181">
        <v>149.50208032993615</v>
      </c>
      <c r="I48" s="181">
        <v>149.41390464032321</v>
      </c>
      <c r="J48" s="181">
        <v>154.84670626586117</v>
      </c>
      <c r="K48" s="181">
        <v>145.59821859612259</v>
      </c>
      <c r="L48" s="181">
        <v>144.79961903398635</v>
      </c>
      <c r="M48" s="181">
        <v>129.27828953599413</v>
      </c>
      <c r="N48" s="181">
        <v>121.04407457709053</v>
      </c>
      <c r="O48" s="181">
        <v>143.11619431125507</v>
      </c>
      <c r="P48" s="181">
        <v>111.2367099361004</v>
      </c>
      <c r="Q48" s="181">
        <v>108.76812772179905</v>
      </c>
      <c r="R48" s="181">
        <v>106.21565875329404</v>
      </c>
      <c r="S48" s="181">
        <v>111.71001846919029</v>
      </c>
      <c r="T48" s="181">
        <v>108.70974160204815</v>
      </c>
      <c r="U48" s="181">
        <v>112.31854268187337</v>
      </c>
      <c r="V48" s="181">
        <v>114.34056193977409</v>
      </c>
      <c r="W48" s="181">
        <v>104.64808502408786</v>
      </c>
      <c r="X48" s="81">
        <v>44</v>
      </c>
    </row>
    <row r="49" spans="1:24" s="55" customFormat="1" ht="14.1" customHeight="1">
      <c r="A49" s="75">
        <v>45</v>
      </c>
      <c r="B49" s="76" t="s">
        <v>377</v>
      </c>
      <c r="C49" s="80" t="s">
        <v>378</v>
      </c>
      <c r="D49" s="181">
        <v>72.921584619273361</v>
      </c>
      <c r="E49" s="181">
        <v>88.31797844537715</v>
      </c>
      <c r="F49" s="181">
        <v>73.900571013883621</v>
      </c>
      <c r="G49" s="181">
        <v>68.507158140000428</v>
      </c>
      <c r="H49" s="181">
        <v>62.377804267358144</v>
      </c>
      <c r="I49" s="181">
        <v>62.617385054453997</v>
      </c>
      <c r="J49" s="181">
        <v>64.272273281158547</v>
      </c>
      <c r="K49" s="181">
        <v>58.751872746151513</v>
      </c>
      <c r="L49" s="181">
        <v>60.03818331179842</v>
      </c>
      <c r="M49" s="181">
        <v>56.259423375800949</v>
      </c>
      <c r="N49" s="181">
        <v>51.80584998121445</v>
      </c>
      <c r="O49" s="181">
        <v>59.841363149583884</v>
      </c>
      <c r="P49" s="181">
        <v>45.52895212194953</v>
      </c>
      <c r="Q49" s="181">
        <v>44.223064313986164</v>
      </c>
      <c r="R49" s="181">
        <v>39.579590354616457</v>
      </c>
      <c r="S49" s="181">
        <v>40.416551040830512</v>
      </c>
      <c r="T49" s="181">
        <v>37.480053242319684</v>
      </c>
      <c r="U49" s="181">
        <v>38.964927319419559</v>
      </c>
      <c r="V49" s="181">
        <v>39.081989725033431</v>
      </c>
      <c r="W49" s="181">
        <v>35.897302466808</v>
      </c>
      <c r="X49" s="81">
        <v>45</v>
      </c>
    </row>
    <row r="50" spans="1:24" s="55" customFormat="1" ht="14.1" customHeight="1">
      <c r="A50" s="75">
        <v>46</v>
      </c>
      <c r="B50" s="76" t="s">
        <v>379</v>
      </c>
      <c r="C50" s="80" t="s">
        <v>380</v>
      </c>
      <c r="D50" s="181">
        <v>82.294385528200053</v>
      </c>
      <c r="E50" s="181">
        <v>97.230135374560945</v>
      </c>
      <c r="F50" s="181">
        <v>88.450130834392965</v>
      </c>
      <c r="G50" s="181">
        <v>91.192178936210254</v>
      </c>
      <c r="H50" s="181">
        <v>87.124276062578019</v>
      </c>
      <c r="I50" s="181">
        <v>86.796519585869234</v>
      </c>
      <c r="J50" s="181">
        <v>90.574432984702625</v>
      </c>
      <c r="K50" s="181">
        <v>86.846345849971101</v>
      </c>
      <c r="L50" s="181">
        <v>84.76143572218794</v>
      </c>
      <c r="M50" s="181">
        <v>73.01886616019317</v>
      </c>
      <c r="N50" s="181">
        <v>69.23822459587609</v>
      </c>
      <c r="O50" s="181">
        <v>83.274831161671187</v>
      </c>
      <c r="P50" s="181">
        <v>65.707757814150881</v>
      </c>
      <c r="Q50" s="181">
        <v>64.545063407812904</v>
      </c>
      <c r="R50" s="181">
        <v>66.636068398677594</v>
      </c>
      <c r="S50" s="181">
        <v>71.293467428359776</v>
      </c>
      <c r="T50" s="181">
        <v>71.229688359728442</v>
      </c>
      <c r="U50" s="181">
        <v>73.353615362453795</v>
      </c>
      <c r="V50" s="181">
        <v>75.258572214740667</v>
      </c>
      <c r="W50" s="181">
        <v>68.750782557279862</v>
      </c>
      <c r="X50" s="81">
        <v>46</v>
      </c>
    </row>
    <row r="51" spans="1:24" s="55" customFormat="1" ht="14.1" customHeight="1">
      <c r="A51" s="75">
        <v>47</v>
      </c>
      <c r="B51" s="76" t="s">
        <v>381</v>
      </c>
      <c r="C51" s="85" t="s">
        <v>382</v>
      </c>
      <c r="D51" s="181">
        <v>465.39454579512363</v>
      </c>
      <c r="E51" s="181">
        <v>557.29454129617488</v>
      </c>
      <c r="F51" s="181">
        <v>517.35346222051157</v>
      </c>
      <c r="G51" s="181">
        <v>537.49756644777108</v>
      </c>
      <c r="H51" s="181">
        <v>511.53273693957743</v>
      </c>
      <c r="I51" s="181">
        <v>520.01892481888569</v>
      </c>
      <c r="J51" s="181">
        <v>540.57261812455738</v>
      </c>
      <c r="K51" s="181">
        <v>498.43470379876902</v>
      </c>
      <c r="L51" s="181">
        <v>483.97009153052431</v>
      </c>
      <c r="M51" s="181">
        <v>337.56472193057954</v>
      </c>
      <c r="N51" s="181">
        <v>322.63134784357419</v>
      </c>
      <c r="O51" s="181">
        <v>426.38131851079464</v>
      </c>
      <c r="P51" s="181">
        <v>351.02649314923474</v>
      </c>
      <c r="Q51" s="181">
        <v>383.65234233760373</v>
      </c>
      <c r="R51" s="181">
        <v>350.73697305996791</v>
      </c>
      <c r="S51" s="181">
        <v>361.00179523457075</v>
      </c>
      <c r="T51" s="181">
        <v>337.35935588776397</v>
      </c>
      <c r="U51" s="181">
        <v>337.27570240599124</v>
      </c>
      <c r="V51" s="181">
        <v>335.78949116315346</v>
      </c>
      <c r="W51" s="181">
        <v>307.330325908627</v>
      </c>
      <c r="X51" s="81">
        <v>47</v>
      </c>
    </row>
    <row r="52" spans="1:24" s="55" customFormat="1" ht="14.1" customHeight="1">
      <c r="A52" s="75">
        <v>48</v>
      </c>
      <c r="B52" s="76" t="s">
        <v>383</v>
      </c>
      <c r="C52" s="80" t="s">
        <v>384</v>
      </c>
      <c r="D52" s="181">
        <v>71.143362433933504</v>
      </c>
      <c r="E52" s="181">
        <v>94.76032295427602</v>
      </c>
      <c r="F52" s="181">
        <v>87.362979850188239</v>
      </c>
      <c r="G52" s="181">
        <v>94.10659629817907</v>
      </c>
      <c r="H52" s="181">
        <v>89.405757963509842</v>
      </c>
      <c r="I52" s="181">
        <v>88.041633885472791</v>
      </c>
      <c r="J52" s="181">
        <v>93.368214398716972</v>
      </c>
      <c r="K52" s="181">
        <v>76.014826863937884</v>
      </c>
      <c r="L52" s="181">
        <v>66.300934455001183</v>
      </c>
      <c r="M52" s="181">
        <v>46.933152922072452</v>
      </c>
      <c r="N52" s="181">
        <v>44.789150078458476</v>
      </c>
      <c r="O52" s="181">
        <v>61.383665863442872</v>
      </c>
      <c r="P52" s="181">
        <v>53.16689884586313</v>
      </c>
      <c r="Q52" s="181">
        <v>58.489109758201806</v>
      </c>
      <c r="R52" s="181">
        <v>55.095390462892581</v>
      </c>
      <c r="S52" s="181">
        <v>52.706891335751173</v>
      </c>
      <c r="T52" s="181">
        <v>45.389034551618742</v>
      </c>
      <c r="U52" s="181">
        <v>45.519216271571338</v>
      </c>
      <c r="V52" s="181">
        <v>45.612440481264187</v>
      </c>
      <c r="W52" s="181">
        <v>42.490526493539647</v>
      </c>
      <c r="X52" s="81">
        <v>48</v>
      </c>
    </row>
    <row r="53" spans="1:24" s="55" customFormat="1" ht="14.1" customHeight="1">
      <c r="A53" s="75">
        <v>49</v>
      </c>
      <c r="B53" s="76" t="s">
        <v>385</v>
      </c>
      <c r="C53" s="80" t="s">
        <v>386</v>
      </c>
      <c r="D53" s="181">
        <v>117.23272015547222</v>
      </c>
      <c r="E53" s="181">
        <v>136.82966752251247</v>
      </c>
      <c r="F53" s="181">
        <v>131.06722866643855</v>
      </c>
      <c r="G53" s="181">
        <v>136.8510290278295</v>
      </c>
      <c r="H53" s="181">
        <v>131.99138815222324</v>
      </c>
      <c r="I53" s="181">
        <v>136.4378090752823</v>
      </c>
      <c r="J53" s="181">
        <v>140.40120066398254</v>
      </c>
      <c r="K53" s="181">
        <v>129.51323072969569</v>
      </c>
      <c r="L53" s="181">
        <v>126.01807043813457</v>
      </c>
      <c r="M53" s="181">
        <v>88.527318273694817</v>
      </c>
      <c r="N53" s="181">
        <v>86.887333750676135</v>
      </c>
      <c r="O53" s="181">
        <v>117.31412083114411</v>
      </c>
      <c r="P53" s="181">
        <v>95.563978302535034</v>
      </c>
      <c r="Q53" s="181">
        <v>99.368906954853827</v>
      </c>
      <c r="R53" s="181">
        <v>92.734388117105624</v>
      </c>
      <c r="S53" s="181">
        <v>94.751740752614012</v>
      </c>
      <c r="T53" s="181">
        <v>92.331981828244892</v>
      </c>
      <c r="U53" s="181">
        <v>92.491139358849296</v>
      </c>
      <c r="V53" s="181">
        <v>93.698353555751652</v>
      </c>
      <c r="W53" s="181">
        <v>91.715402374643915</v>
      </c>
      <c r="X53" s="81">
        <v>49</v>
      </c>
    </row>
    <row r="54" spans="1:24" s="55" customFormat="1" ht="14.1" customHeight="1">
      <c r="A54" s="75">
        <v>50</v>
      </c>
      <c r="B54" s="76" t="s">
        <v>387</v>
      </c>
      <c r="C54" s="80" t="s">
        <v>388</v>
      </c>
      <c r="D54" s="181">
        <v>277.01846320571792</v>
      </c>
      <c r="E54" s="181">
        <v>325.70455081938655</v>
      </c>
      <c r="F54" s="181">
        <v>298.92325370388477</v>
      </c>
      <c r="G54" s="181">
        <v>306.53994112176247</v>
      </c>
      <c r="H54" s="181">
        <v>290.13559082384438</v>
      </c>
      <c r="I54" s="181">
        <v>295.53948185813067</v>
      </c>
      <c r="J54" s="181">
        <v>306.80320306185786</v>
      </c>
      <c r="K54" s="181">
        <v>292.90664620513553</v>
      </c>
      <c r="L54" s="181">
        <v>291.65108663738863</v>
      </c>
      <c r="M54" s="181">
        <v>202.1042507348123</v>
      </c>
      <c r="N54" s="181">
        <v>190.95486401443952</v>
      </c>
      <c r="O54" s="181">
        <v>247.68353181620765</v>
      </c>
      <c r="P54" s="181">
        <v>202.29561600083656</v>
      </c>
      <c r="Q54" s="181">
        <v>225.79432562454812</v>
      </c>
      <c r="R54" s="181">
        <v>202.90719447996969</v>
      </c>
      <c r="S54" s="181">
        <v>213.54316314620559</v>
      </c>
      <c r="T54" s="181">
        <v>199.63833950790035</v>
      </c>
      <c r="U54" s="181">
        <v>199.26534677557055</v>
      </c>
      <c r="V54" s="181">
        <v>196.4786971261376</v>
      </c>
      <c r="W54" s="181">
        <v>173.12439704044345</v>
      </c>
      <c r="X54" s="81">
        <v>50</v>
      </c>
    </row>
    <row r="55" spans="1:24" s="55" customFormat="1" ht="14.1" customHeight="1">
      <c r="A55" s="75">
        <v>51</v>
      </c>
      <c r="B55" s="76" t="s">
        <v>389</v>
      </c>
      <c r="C55" s="85" t="s">
        <v>390</v>
      </c>
      <c r="D55" s="181">
        <v>1204.5805815426477</v>
      </c>
      <c r="E55" s="181">
        <v>1247.5438401849226</v>
      </c>
      <c r="F55" s="181">
        <v>1296.5296255807339</v>
      </c>
      <c r="G55" s="181">
        <v>1325.8199705345858</v>
      </c>
      <c r="H55" s="181">
        <v>1413.4181094172541</v>
      </c>
      <c r="I55" s="181">
        <v>1465.109168429628</v>
      </c>
      <c r="J55" s="181">
        <v>1459.687068189452</v>
      </c>
      <c r="K55" s="181">
        <v>1445.4025753817582</v>
      </c>
      <c r="L55" s="181">
        <v>1463.1192462416502</v>
      </c>
      <c r="M55" s="181">
        <v>1517.4116044002753</v>
      </c>
      <c r="N55" s="181">
        <v>1684.9739272430998</v>
      </c>
      <c r="O55" s="181">
        <v>1767.5936377487053</v>
      </c>
      <c r="P55" s="181">
        <v>1897.7786070864456</v>
      </c>
      <c r="Q55" s="181">
        <v>1921.1973513421658</v>
      </c>
      <c r="R55" s="181">
        <v>1793.3413078517635</v>
      </c>
      <c r="S55" s="181">
        <v>1735.0526658573297</v>
      </c>
      <c r="T55" s="181">
        <v>1680.1415189354454</v>
      </c>
      <c r="U55" s="181">
        <v>1791.7773913986039</v>
      </c>
      <c r="V55" s="181">
        <v>1780.8128574589155</v>
      </c>
      <c r="W55" s="181">
        <v>1752.4833871844335</v>
      </c>
      <c r="X55" s="81">
        <v>51</v>
      </c>
    </row>
    <row r="56" spans="1:24" s="55" customFormat="1" ht="14.1" customHeight="1">
      <c r="A56" s="75">
        <v>52</v>
      </c>
      <c r="B56" s="76" t="s">
        <v>391</v>
      </c>
      <c r="C56" s="80" t="s">
        <v>392</v>
      </c>
      <c r="D56" s="181">
        <v>21.004880736371426</v>
      </c>
      <c r="E56" s="181">
        <v>24.97042955572709</v>
      </c>
      <c r="F56" s="181">
        <v>21.53840205216818</v>
      </c>
      <c r="G56" s="181">
        <v>19.702231962607758</v>
      </c>
      <c r="H56" s="181">
        <v>18.546938135464558</v>
      </c>
      <c r="I56" s="181">
        <v>17.969049530437697</v>
      </c>
      <c r="J56" s="181">
        <v>16.213776722075139</v>
      </c>
      <c r="K56" s="181">
        <v>14.54831255807521</v>
      </c>
      <c r="L56" s="181">
        <v>14.234895981185218</v>
      </c>
      <c r="M56" s="181">
        <v>13.400346782971591</v>
      </c>
      <c r="N56" s="181">
        <v>12.336343751376107</v>
      </c>
      <c r="O56" s="181">
        <v>11.87304551524292</v>
      </c>
      <c r="P56" s="181">
        <v>11.48184345892877</v>
      </c>
      <c r="Q56" s="181">
        <v>11.562294800680043</v>
      </c>
      <c r="R56" s="181">
        <v>10.396140145423932</v>
      </c>
      <c r="S56" s="181">
        <v>10.497531111766691</v>
      </c>
      <c r="T56" s="181">
        <v>10.456025245272063</v>
      </c>
      <c r="U56" s="181">
        <v>9.6796565732097193</v>
      </c>
      <c r="V56" s="181">
        <v>9.6487259673037258</v>
      </c>
      <c r="W56" s="181">
        <v>9.770958972219896</v>
      </c>
      <c r="X56" s="81">
        <v>52</v>
      </c>
    </row>
    <row r="57" spans="1:24" s="55" customFormat="1" ht="14.1" customHeight="1">
      <c r="A57" s="75">
        <v>53</v>
      </c>
      <c r="B57" s="76" t="s">
        <v>393</v>
      </c>
      <c r="C57" s="80" t="s">
        <v>394</v>
      </c>
      <c r="D57" s="181">
        <v>39.971908578576297</v>
      </c>
      <c r="E57" s="181">
        <v>42.914806718330787</v>
      </c>
      <c r="F57" s="181">
        <v>45.034291798573776</v>
      </c>
      <c r="G57" s="181">
        <v>47.055343903271833</v>
      </c>
      <c r="H57" s="181">
        <v>50.108686711673933</v>
      </c>
      <c r="I57" s="181">
        <v>53.001891293475346</v>
      </c>
      <c r="J57" s="181">
        <v>54.6703910898826</v>
      </c>
      <c r="K57" s="181">
        <v>55.513498261266513</v>
      </c>
      <c r="L57" s="181">
        <v>55.252126674699241</v>
      </c>
      <c r="M57" s="181">
        <v>45.777815089406189</v>
      </c>
      <c r="N57" s="181">
        <v>45.757870052166226</v>
      </c>
      <c r="O57" s="181">
        <v>57.26410248067679</v>
      </c>
      <c r="P57" s="181">
        <v>57.361903645045039</v>
      </c>
      <c r="Q57" s="181">
        <v>57.332223079379105</v>
      </c>
      <c r="R57" s="181">
        <v>56.955730397821306</v>
      </c>
      <c r="S57" s="181">
        <v>57.149532480291576</v>
      </c>
      <c r="T57" s="181">
        <v>59.110765307210244</v>
      </c>
      <c r="U57" s="181">
        <v>58.705087826797097</v>
      </c>
      <c r="V57" s="181">
        <v>59.328716404899311</v>
      </c>
      <c r="W57" s="181">
        <v>61.827265492542736</v>
      </c>
      <c r="X57" s="81">
        <v>53</v>
      </c>
    </row>
    <row r="58" spans="1:24" s="55" customFormat="1" ht="14.1" customHeight="1">
      <c r="A58" s="75">
        <v>54</v>
      </c>
      <c r="B58" s="76" t="s">
        <v>395</v>
      </c>
      <c r="C58" s="80" t="s">
        <v>396</v>
      </c>
      <c r="D58" s="181">
        <v>61.690047304588958</v>
      </c>
      <c r="E58" s="181">
        <v>56.017245861730842</v>
      </c>
      <c r="F58" s="181">
        <v>59.1427374327709</v>
      </c>
      <c r="G58" s="181">
        <v>57.547518217506969</v>
      </c>
      <c r="H58" s="181">
        <v>58.768668842016822</v>
      </c>
      <c r="I58" s="181">
        <v>23.407324486029285</v>
      </c>
      <c r="J58" s="181">
        <v>55.484117625317218</v>
      </c>
      <c r="K58" s="181">
        <v>64.036375290655613</v>
      </c>
      <c r="L58" s="181">
        <v>59.956278206406076</v>
      </c>
      <c r="M58" s="181">
        <v>103.42448308712044</v>
      </c>
      <c r="N58" s="181">
        <v>80.617771086670388</v>
      </c>
      <c r="O58" s="181">
        <v>78.723477837864749</v>
      </c>
      <c r="P58" s="181">
        <v>111.85490889841054</v>
      </c>
      <c r="Q58" s="181">
        <v>125.6327457107148</v>
      </c>
      <c r="R58" s="181">
        <v>104.23610606417827</v>
      </c>
      <c r="S58" s="181">
        <v>110.1957513851133</v>
      </c>
      <c r="T58" s="181">
        <v>93.822168317545703</v>
      </c>
      <c r="U58" s="181">
        <v>107.9806675882844</v>
      </c>
      <c r="V58" s="181">
        <v>111.71843931575239</v>
      </c>
      <c r="W58" s="181">
        <v>106.48282124575719</v>
      </c>
      <c r="X58" s="81">
        <v>54</v>
      </c>
    </row>
    <row r="59" spans="1:24" s="55" customFormat="1" ht="14.1" customHeight="1">
      <c r="A59" s="75">
        <v>55</v>
      </c>
      <c r="B59" s="76" t="s">
        <v>397</v>
      </c>
      <c r="C59" s="80" t="s">
        <v>398</v>
      </c>
      <c r="D59" s="181">
        <v>1037.2923891758689</v>
      </c>
      <c r="E59" s="181">
        <v>1074.5734274028341</v>
      </c>
      <c r="F59" s="181">
        <v>1124.604960337663</v>
      </c>
      <c r="G59" s="181">
        <v>1155.3638404341264</v>
      </c>
      <c r="H59" s="181">
        <v>1238.7337858702294</v>
      </c>
      <c r="I59" s="181">
        <v>1320.9100080359858</v>
      </c>
      <c r="J59" s="181">
        <v>1278.8774899588623</v>
      </c>
      <c r="K59" s="181">
        <v>1257.0554639675318</v>
      </c>
      <c r="L59" s="181">
        <v>1278.4593877951067</v>
      </c>
      <c r="M59" s="181">
        <v>1306.5228304236157</v>
      </c>
      <c r="N59" s="181">
        <v>1498.5391549657966</v>
      </c>
      <c r="O59" s="181">
        <v>1565.4941988108365</v>
      </c>
      <c r="P59" s="181">
        <v>1667.5757927322759</v>
      </c>
      <c r="Q59" s="181">
        <v>1672.7685043015395</v>
      </c>
      <c r="R59" s="181">
        <v>1571.0527003436016</v>
      </c>
      <c r="S59" s="181">
        <v>1504.3149846658164</v>
      </c>
      <c r="T59" s="181">
        <v>1467.9298275375054</v>
      </c>
      <c r="U59" s="181">
        <v>1566.3255520119674</v>
      </c>
      <c r="V59" s="181">
        <v>1544.451088178319</v>
      </c>
      <c r="W59" s="181">
        <v>1518.1275611946508</v>
      </c>
      <c r="X59" s="81">
        <v>55</v>
      </c>
    </row>
    <row r="60" spans="1:24" s="55" customFormat="1" ht="14.1" customHeight="1">
      <c r="A60" s="75">
        <v>56</v>
      </c>
      <c r="B60" s="76" t="s">
        <v>399</v>
      </c>
      <c r="C60" s="80" t="s">
        <v>400</v>
      </c>
      <c r="D60" s="181">
        <v>29.750283580483348</v>
      </c>
      <c r="E60" s="181">
        <v>32.752111726912645</v>
      </c>
      <c r="F60" s="181">
        <v>31.065318731934724</v>
      </c>
      <c r="G60" s="181">
        <v>31.289524599426407</v>
      </c>
      <c r="H60" s="181">
        <v>32.270596169465819</v>
      </c>
      <c r="I60" s="181">
        <v>34.601413104797551</v>
      </c>
      <c r="J60" s="181">
        <v>38.219197201692637</v>
      </c>
      <c r="K60" s="181">
        <v>38.527117697638488</v>
      </c>
      <c r="L60" s="181">
        <v>39.61028614456508</v>
      </c>
      <c r="M60" s="181">
        <v>35.006483869546663</v>
      </c>
      <c r="N60" s="181">
        <v>34.343636004492808</v>
      </c>
      <c r="O60" s="181">
        <v>38.628426216648222</v>
      </c>
      <c r="P60" s="181">
        <v>34.97384096946459</v>
      </c>
      <c r="Q60" s="181">
        <v>39.009095494405962</v>
      </c>
      <c r="R60" s="181">
        <v>36.614112401149356</v>
      </c>
      <c r="S60" s="181">
        <v>38.311273951302176</v>
      </c>
      <c r="T60" s="181">
        <v>37.343629633624687</v>
      </c>
      <c r="U60" s="181">
        <v>37.677850267004473</v>
      </c>
      <c r="V60" s="181">
        <v>42.392737041545089</v>
      </c>
      <c r="W60" s="181">
        <v>41.737730221375017</v>
      </c>
      <c r="X60" s="81">
        <v>56</v>
      </c>
    </row>
    <row r="61" spans="1:24" s="55" customFormat="1" ht="14.1" customHeight="1">
      <c r="A61" s="75">
        <v>57</v>
      </c>
      <c r="B61" s="76" t="s">
        <v>401</v>
      </c>
      <c r="C61" s="80" t="s">
        <v>402</v>
      </c>
      <c r="D61" s="181">
        <v>14.871072166758754</v>
      </c>
      <c r="E61" s="181">
        <v>16.31581891938751</v>
      </c>
      <c r="F61" s="181">
        <v>15.143915227623179</v>
      </c>
      <c r="G61" s="181">
        <v>14.861511417646204</v>
      </c>
      <c r="H61" s="181">
        <v>14.989433688403551</v>
      </c>
      <c r="I61" s="181">
        <v>15.21948197890212</v>
      </c>
      <c r="J61" s="181">
        <v>16.22209559162247</v>
      </c>
      <c r="K61" s="181">
        <v>15.72180760659047</v>
      </c>
      <c r="L61" s="181">
        <v>15.606271439687591</v>
      </c>
      <c r="M61" s="181">
        <v>13.279645147614429</v>
      </c>
      <c r="N61" s="181">
        <v>13.379151382597755</v>
      </c>
      <c r="O61" s="181">
        <v>15.610386887436242</v>
      </c>
      <c r="P61" s="181">
        <v>14.530317382320153</v>
      </c>
      <c r="Q61" s="181">
        <v>14.892487955445919</v>
      </c>
      <c r="R61" s="181">
        <v>14.086518499589316</v>
      </c>
      <c r="S61" s="181">
        <v>14.583592263039693</v>
      </c>
      <c r="T61" s="181">
        <v>11.479102894287566</v>
      </c>
      <c r="U61" s="181">
        <v>11.408577131340937</v>
      </c>
      <c r="V61" s="181">
        <v>13.27315055109602</v>
      </c>
      <c r="W61" s="181">
        <v>14.537050057887587</v>
      </c>
      <c r="X61" s="81">
        <v>57</v>
      </c>
    </row>
    <row r="62" spans="1:24" s="55" customFormat="1" ht="14.1" customHeight="1">
      <c r="A62" s="75">
        <v>58</v>
      </c>
      <c r="B62" s="76" t="s">
        <v>403</v>
      </c>
      <c r="C62" s="85" t="s">
        <v>404</v>
      </c>
      <c r="D62" s="181">
        <v>104.01198791294972</v>
      </c>
      <c r="E62" s="181">
        <v>129.98717098303834</v>
      </c>
      <c r="F62" s="181">
        <v>109.3954867119752</v>
      </c>
      <c r="G62" s="181">
        <v>109.84266956507651</v>
      </c>
      <c r="H62" s="181">
        <v>102.56443782974989</v>
      </c>
      <c r="I62" s="181">
        <v>98.095922433332376</v>
      </c>
      <c r="J62" s="181">
        <v>107.83572211518255</v>
      </c>
      <c r="K62" s="181">
        <v>106.36972162051346</v>
      </c>
      <c r="L62" s="181">
        <v>105.58052439928665</v>
      </c>
      <c r="M62" s="181">
        <v>92.79435742239535</v>
      </c>
      <c r="N62" s="181">
        <v>93.300565050949245</v>
      </c>
      <c r="O62" s="181">
        <v>102.68062505649739</v>
      </c>
      <c r="P62" s="181">
        <v>72.971541244305428</v>
      </c>
      <c r="Q62" s="181">
        <v>82.763293220523366</v>
      </c>
      <c r="R62" s="181">
        <v>83.481597389815306</v>
      </c>
      <c r="S62" s="181">
        <v>88.790606002834707</v>
      </c>
      <c r="T62" s="181">
        <v>80.504246947616707</v>
      </c>
      <c r="U62" s="181">
        <v>83.315935050842896</v>
      </c>
      <c r="V62" s="181">
        <v>85.956626339371937</v>
      </c>
      <c r="W62" s="181">
        <v>72.787550011792064</v>
      </c>
      <c r="X62" s="81">
        <v>58</v>
      </c>
    </row>
    <row r="63" spans="1:24" s="55" customFormat="1" ht="14.1" customHeight="1">
      <c r="A63" s="75">
        <v>59</v>
      </c>
      <c r="B63" s="76" t="s">
        <v>405</v>
      </c>
      <c r="C63" s="85" t="s">
        <v>406</v>
      </c>
      <c r="D63" s="181">
        <v>59.747230483942076</v>
      </c>
      <c r="E63" s="181">
        <v>70.134650277453801</v>
      </c>
      <c r="F63" s="181">
        <v>69.698432206715154</v>
      </c>
      <c r="G63" s="181">
        <v>74.402437556931972</v>
      </c>
      <c r="H63" s="181">
        <v>74.820283562763152</v>
      </c>
      <c r="I63" s="181">
        <v>80.482667651654467</v>
      </c>
      <c r="J63" s="181">
        <v>85.208719054746894</v>
      </c>
      <c r="K63" s="181">
        <v>73.274373960877469</v>
      </c>
      <c r="L63" s="181">
        <v>71.252709543289527</v>
      </c>
      <c r="M63" s="181">
        <v>59.826271967626838</v>
      </c>
      <c r="N63" s="181">
        <v>61.437571323042704</v>
      </c>
      <c r="O63" s="181">
        <v>75.622291584940569</v>
      </c>
      <c r="P63" s="181">
        <v>63.631481714779106</v>
      </c>
      <c r="Q63" s="181">
        <v>64.344968525841452</v>
      </c>
      <c r="R63" s="181">
        <v>57.697695956680867</v>
      </c>
      <c r="S63" s="181">
        <v>53.773150869765118</v>
      </c>
      <c r="T63" s="181">
        <v>55.080923122820913</v>
      </c>
      <c r="U63" s="181">
        <v>54.730716924923215</v>
      </c>
      <c r="V63" s="181">
        <v>54.996455586176367</v>
      </c>
      <c r="W63" s="181">
        <v>48.381014586519463</v>
      </c>
      <c r="X63" s="81">
        <v>59</v>
      </c>
    </row>
    <row r="64" spans="1:24" s="55" customFormat="1" ht="14.1" customHeight="1">
      <c r="A64" s="75">
        <v>60</v>
      </c>
      <c r="B64" s="76" t="s">
        <v>407</v>
      </c>
      <c r="C64" s="85" t="s">
        <v>408</v>
      </c>
      <c r="D64" s="181">
        <v>58.121107317114195</v>
      </c>
      <c r="E64" s="181">
        <v>68.014419633205961</v>
      </c>
      <c r="F64" s="181">
        <v>56.042396330009709</v>
      </c>
      <c r="G64" s="181">
        <v>57.763386698110452</v>
      </c>
      <c r="H64" s="181">
        <v>52.826513569248164</v>
      </c>
      <c r="I64" s="181">
        <v>51.120162790570163</v>
      </c>
      <c r="J64" s="181">
        <v>56.089200789107146</v>
      </c>
      <c r="K64" s="181">
        <v>52.878490562686238</v>
      </c>
      <c r="L64" s="181">
        <v>53.810855542732625</v>
      </c>
      <c r="M64" s="181">
        <v>41.072757100441521</v>
      </c>
      <c r="N64" s="181">
        <v>41.261802872460699</v>
      </c>
      <c r="O64" s="181">
        <v>46.737562215343182</v>
      </c>
      <c r="P64" s="181">
        <v>34.325110958786681</v>
      </c>
      <c r="Q64" s="181">
        <v>36.441932178606642</v>
      </c>
      <c r="R64" s="181">
        <v>31.373935704985247</v>
      </c>
      <c r="S64" s="181">
        <v>30.718771105933033</v>
      </c>
      <c r="T64" s="181">
        <v>26.23219356691768</v>
      </c>
      <c r="U64" s="181">
        <v>28.105549350185434</v>
      </c>
      <c r="V64" s="181">
        <v>30.032789008541901</v>
      </c>
      <c r="W64" s="181">
        <v>24.300536583646853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81">
        <v>28.246212967719615</v>
      </c>
      <c r="E65" s="181">
        <v>33.454565316564043</v>
      </c>
      <c r="F65" s="181">
        <v>35.425828319363283</v>
      </c>
      <c r="G65" s="181">
        <v>38.147268134268622</v>
      </c>
      <c r="H65" s="181">
        <v>38.00314666495516</v>
      </c>
      <c r="I65" s="181">
        <v>41.634403203644027</v>
      </c>
      <c r="J65" s="181">
        <v>40.724538939397647</v>
      </c>
      <c r="K65" s="181">
        <v>39.689934374812786</v>
      </c>
      <c r="L65" s="181">
        <v>38.73321356468125</v>
      </c>
      <c r="M65" s="181">
        <v>23.440983753487497</v>
      </c>
      <c r="N65" s="181">
        <v>22.281710779005486</v>
      </c>
      <c r="O65" s="181">
        <v>35.09062281597069</v>
      </c>
      <c r="P65" s="181">
        <v>30.917437094224333</v>
      </c>
      <c r="Q65" s="181">
        <v>30.501019230112526</v>
      </c>
      <c r="R65" s="181">
        <v>27.141885622990813</v>
      </c>
      <c r="S65" s="181">
        <v>25.783547437613784</v>
      </c>
      <c r="T65" s="181">
        <v>24.693457427010806</v>
      </c>
      <c r="U65" s="181">
        <v>25.260861795657082</v>
      </c>
      <c r="V65" s="181">
        <v>24.610214691328689</v>
      </c>
      <c r="W65" s="181">
        <v>23.503454342513173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81">
        <v>221.12750704492714</v>
      </c>
      <c r="E66" s="181">
        <v>264.86700975185363</v>
      </c>
      <c r="F66" s="181">
        <v>287.59890081688968</v>
      </c>
      <c r="G66" s="181">
        <v>308.46708637218467</v>
      </c>
      <c r="H66" s="181">
        <v>311.94659264076603</v>
      </c>
      <c r="I66" s="181">
        <v>348.73330490200533</v>
      </c>
      <c r="J66" s="181">
        <v>340.37156208058491</v>
      </c>
      <c r="K66" s="181">
        <v>332.25032350726093</v>
      </c>
      <c r="L66" s="181">
        <v>324.28924031842428</v>
      </c>
      <c r="M66" s="181">
        <v>194.87702203023559</v>
      </c>
      <c r="N66" s="181">
        <v>189.63240444602815</v>
      </c>
      <c r="O66" s="181">
        <v>289.27965302388895</v>
      </c>
      <c r="P66" s="181">
        <v>263.10033411721986</v>
      </c>
      <c r="Q66" s="181">
        <v>263.72958517172549</v>
      </c>
      <c r="R66" s="181">
        <v>238.64819948020514</v>
      </c>
      <c r="S66" s="181">
        <v>219.55528542548132</v>
      </c>
      <c r="T66" s="181">
        <v>202.5353832564536</v>
      </c>
      <c r="U66" s="181">
        <v>196.78141933056594</v>
      </c>
      <c r="V66" s="181">
        <v>191.1127606036398</v>
      </c>
      <c r="W66" s="181">
        <v>181.39145223136958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81">
        <v>19.061669068515542</v>
      </c>
      <c r="E67" s="181">
        <v>23.490480187920099</v>
      </c>
      <c r="F67" s="181">
        <v>23.534183310375312</v>
      </c>
      <c r="G67" s="181">
        <v>25.234053978652931</v>
      </c>
      <c r="H67" s="181">
        <v>24.869097408953103</v>
      </c>
      <c r="I67" s="181">
        <v>26.552377426703437</v>
      </c>
      <c r="J67" s="181">
        <v>27.061031217992486</v>
      </c>
      <c r="K67" s="181">
        <v>26.259889396434964</v>
      </c>
      <c r="L67" s="181">
        <v>26.681141622212728</v>
      </c>
      <c r="M67" s="181">
        <v>17.521528778181121</v>
      </c>
      <c r="N67" s="181">
        <v>19.041132935638871</v>
      </c>
      <c r="O67" s="181">
        <v>25.71142318040194</v>
      </c>
      <c r="P67" s="181">
        <v>21.895158745175351</v>
      </c>
      <c r="Q67" s="181">
        <v>23.615618744506946</v>
      </c>
      <c r="R67" s="181">
        <v>23.988638446836596</v>
      </c>
      <c r="S67" s="181">
        <v>24.909177825896069</v>
      </c>
      <c r="T67" s="181">
        <v>23.615877589935764</v>
      </c>
      <c r="U67" s="181">
        <v>23.358283754414366</v>
      </c>
      <c r="V67" s="181">
        <v>23.575679483224711</v>
      </c>
      <c r="W67" s="181">
        <v>24.398874134469331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81">
        <v>272.43610145142117</v>
      </c>
      <c r="E68" s="181">
        <v>272.72699986676196</v>
      </c>
      <c r="F68" s="181">
        <v>257.06294879169758</v>
      </c>
      <c r="G68" s="181">
        <v>268.34585198799539</v>
      </c>
      <c r="H68" s="181">
        <v>231.78260324072176</v>
      </c>
      <c r="I68" s="181">
        <v>218.51770820648846</v>
      </c>
      <c r="J68" s="181">
        <v>208.86618153890549</v>
      </c>
      <c r="K68" s="181">
        <v>207.00789389895857</v>
      </c>
      <c r="L68" s="181">
        <v>208.20190575656716</v>
      </c>
      <c r="M68" s="181">
        <v>202.4061777621969</v>
      </c>
      <c r="N68" s="181">
        <v>207.10718988734919</v>
      </c>
      <c r="O68" s="181">
        <v>183.92161768306954</v>
      </c>
      <c r="P68" s="181">
        <v>145.12098450230843</v>
      </c>
      <c r="Q68" s="181">
        <v>165.91929318133367</v>
      </c>
      <c r="R68" s="181">
        <v>148.18969847856647</v>
      </c>
      <c r="S68" s="181">
        <v>142.84303259200803</v>
      </c>
      <c r="T68" s="181">
        <v>115.66396063943947</v>
      </c>
      <c r="U68" s="181">
        <v>105.78994310405712</v>
      </c>
      <c r="V68" s="181">
        <v>108.55639273289574</v>
      </c>
      <c r="W68" s="181">
        <v>103.37364347887998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81">
        <v>82.469126047969539</v>
      </c>
      <c r="E69" s="181">
        <v>100.97163539948542</v>
      </c>
      <c r="F69" s="181">
        <v>80.858308631820918</v>
      </c>
      <c r="G69" s="181">
        <v>82.821404293698947</v>
      </c>
      <c r="H69" s="181">
        <v>74.02509727030295</v>
      </c>
      <c r="I69" s="181">
        <v>66.166485899823357</v>
      </c>
      <c r="J69" s="181">
        <v>76.971963294804581</v>
      </c>
      <c r="K69" s="181">
        <v>75.382061823924744</v>
      </c>
      <c r="L69" s="181">
        <v>76.881187201875491</v>
      </c>
      <c r="M69" s="181">
        <v>68.523430407377674</v>
      </c>
      <c r="N69" s="181">
        <v>65.573098580752784</v>
      </c>
      <c r="O69" s="181">
        <v>66.01080383241144</v>
      </c>
      <c r="P69" s="181">
        <v>46.45432161678864</v>
      </c>
      <c r="Q69" s="181">
        <v>73.291581660153028</v>
      </c>
      <c r="R69" s="181">
        <v>61.343390497023009</v>
      </c>
      <c r="S69" s="181">
        <v>59.872519438028064</v>
      </c>
      <c r="T69" s="181">
        <v>52.146555053762405</v>
      </c>
      <c r="U69" s="181">
        <v>52.761239199096131</v>
      </c>
      <c r="V69" s="181">
        <v>54.973487468738121</v>
      </c>
      <c r="W69" s="181">
        <v>46.504758537417622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81">
        <v>119.17316014009415</v>
      </c>
      <c r="E70" s="181">
        <v>146.16364222289764</v>
      </c>
      <c r="F70" s="181">
        <v>133.08712872427594</v>
      </c>
      <c r="G70" s="181">
        <v>136.95488300259436</v>
      </c>
      <c r="H70" s="181">
        <v>130.49716567315528</v>
      </c>
      <c r="I70" s="181">
        <v>130.17588024254084</v>
      </c>
      <c r="J70" s="181">
        <v>138.9201858951503</v>
      </c>
      <c r="K70" s="181">
        <v>139.13505962768178</v>
      </c>
      <c r="L70" s="181">
        <v>136.57762052464335</v>
      </c>
      <c r="M70" s="181">
        <v>105.59341528256657</v>
      </c>
      <c r="N70" s="181">
        <v>104.19531951348823</v>
      </c>
      <c r="O70" s="181">
        <v>128.51176316512607</v>
      </c>
      <c r="P70" s="181">
        <v>98.945317381033874</v>
      </c>
      <c r="Q70" s="181">
        <v>122.94921490241597</v>
      </c>
      <c r="R70" s="181">
        <v>111.83210007219211</v>
      </c>
      <c r="S70" s="181">
        <v>115.43091771256186</v>
      </c>
      <c r="T70" s="181">
        <v>100.93335658507112</v>
      </c>
      <c r="U70" s="181">
        <v>105.40282641981841</v>
      </c>
      <c r="V70" s="181">
        <v>108.712529558954</v>
      </c>
      <c r="W70" s="181">
        <v>98.530769923514299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81">
        <v>132.94488445254433</v>
      </c>
      <c r="E71" s="181">
        <v>154.05595727535234</v>
      </c>
      <c r="F71" s="181">
        <v>141.69775767982071</v>
      </c>
      <c r="G71" s="181">
        <v>153.19994364594876</v>
      </c>
      <c r="H71" s="181">
        <v>148.48679983484186</v>
      </c>
      <c r="I71" s="181">
        <v>150.86279202455117</v>
      </c>
      <c r="J71" s="181">
        <v>158.67297944559544</v>
      </c>
      <c r="K71" s="181">
        <v>151.21348833751608</v>
      </c>
      <c r="L71" s="181">
        <v>144.28033789569255</v>
      </c>
      <c r="M71" s="181">
        <v>108.53652720711801</v>
      </c>
      <c r="N71" s="181">
        <v>111.5718827780222</v>
      </c>
      <c r="O71" s="181">
        <v>132.59612399427058</v>
      </c>
      <c r="P71" s="181">
        <v>107.93158782291275</v>
      </c>
      <c r="Q71" s="181">
        <v>124.56013947488064</v>
      </c>
      <c r="R71" s="181">
        <v>104.9360661877347</v>
      </c>
      <c r="S71" s="181">
        <v>101.51598939781999</v>
      </c>
      <c r="T71" s="181">
        <v>91.597447389610835</v>
      </c>
      <c r="U71" s="181">
        <v>89.184920443514926</v>
      </c>
      <c r="V71" s="181">
        <v>88.976014412579346</v>
      </c>
      <c r="W71" s="181">
        <v>80.041644614933219</v>
      </c>
      <c r="X71" s="81">
        <v>67</v>
      </c>
    </row>
    <row r="72" spans="1:26" s="55" customFormat="1" ht="6.95" customHeight="1">
      <c r="A72" s="92"/>
      <c r="B72" s="93"/>
      <c r="C72" s="94"/>
      <c r="D72" s="181"/>
      <c r="E72" s="181"/>
      <c r="F72" s="181"/>
      <c r="G72" s="181"/>
      <c r="H72" s="181"/>
      <c r="I72" s="181"/>
      <c r="J72" s="181"/>
      <c r="K72" s="181"/>
      <c r="L72" s="181"/>
      <c r="M72" s="181"/>
      <c r="N72" s="181"/>
      <c r="O72" s="181"/>
      <c r="P72" s="181"/>
      <c r="Q72" s="181"/>
      <c r="R72" s="181"/>
      <c r="S72" s="181"/>
      <c r="T72" s="181"/>
      <c r="U72" s="181"/>
      <c r="V72" s="181"/>
      <c r="W72" s="181"/>
      <c r="X72" s="95"/>
    </row>
    <row r="73" spans="1:26" s="55" customFormat="1" ht="14.1" customHeight="1">
      <c r="A73" s="75">
        <v>68</v>
      </c>
      <c r="B73" s="93"/>
      <c r="C73" s="96" t="s">
        <v>423</v>
      </c>
      <c r="D73" s="119">
        <v>658007.56663186208</v>
      </c>
      <c r="E73" s="119">
        <v>662116.00614132092</v>
      </c>
      <c r="F73" s="119">
        <v>654047.77533889725</v>
      </c>
      <c r="G73" s="119">
        <v>659909.28004047018</v>
      </c>
      <c r="H73" s="119">
        <v>666336.96863917971</v>
      </c>
      <c r="I73" s="119">
        <v>666567.16479090648</v>
      </c>
      <c r="J73" s="119">
        <v>676268.34446457215</v>
      </c>
      <c r="K73" s="119">
        <v>663155.28814253164</v>
      </c>
      <c r="L73" s="119">
        <v>663924.31278779067</v>
      </c>
      <c r="M73" s="119">
        <v>656546.58433669852</v>
      </c>
      <c r="N73" s="119">
        <v>654279.35155883746</v>
      </c>
      <c r="O73" s="119">
        <v>660346.9843705761</v>
      </c>
      <c r="P73" s="119">
        <v>662379.58323300839</v>
      </c>
      <c r="Q73" s="119">
        <v>672559.46062779962</v>
      </c>
      <c r="R73" s="119">
        <v>691859.88623954507</v>
      </c>
      <c r="S73" s="119">
        <v>664219.29946975096</v>
      </c>
      <c r="T73" s="119">
        <v>706812.39848441514</v>
      </c>
      <c r="U73" s="119">
        <v>689610.94939638278</v>
      </c>
      <c r="V73" s="119">
        <v>714854.67925031146</v>
      </c>
      <c r="W73" s="119">
        <v>725307.24199348188</v>
      </c>
      <c r="X73" s="81">
        <v>68</v>
      </c>
      <c r="Z73" s="82"/>
    </row>
    <row r="74" spans="1:26" s="55" customFormat="1" ht="14.1" customHeight="1">
      <c r="A74" s="75">
        <v>69</v>
      </c>
      <c r="B74" s="93"/>
      <c r="C74" s="97" t="s">
        <v>424</v>
      </c>
      <c r="D74" s="119">
        <v>21894.97068816928</v>
      </c>
      <c r="E74" s="119">
        <v>25083.208287843416</v>
      </c>
      <c r="F74" s="119">
        <v>28228.771340319618</v>
      </c>
      <c r="G74" s="119">
        <v>29797.685221446238</v>
      </c>
      <c r="H74" s="119">
        <v>30162.893978593202</v>
      </c>
      <c r="I74" s="119">
        <v>33507.815088224001</v>
      </c>
      <c r="J74" s="119">
        <v>32377.351430706884</v>
      </c>
      <c r="K74" s="119">
        <v>31381.412257728953</v>
      </c>
      <c r="L74" s="119">
        <v>30454.211572290846</v>
      </c>
      <c r="M74" s="119">
        <v>29687.020629494553</v>
      </c>
      <c r="N74" s="119">
        <v>27536.52948311342</v>
      </c>
      <c r="O74" s="119">
        <v>26278.082848235856</v>
      </c>
      <c r="P74" s="119">
        <v>24469.473967265694</v>
      </c>
      <c r="Q74" s="119">
        <v>23558.94091966073</v>
      </c>
      <c r="R74" s="119">
        <v>22243.045732936553</v>
      </c>
      <c r="S74" s="119">
        <v>20810.114267881774</v>
      </c>
      <c r="T74" s="119">
        <v>20072.34207468191</v>
      </c>
      <c r="U74" s="119">
        <v>18820.193462968724</v>
      </c>
      <c r="V74" s="119">
        <v>18101.847543616459</v>
      </c>
      <c r="W74" s="119">
        <v>17282.120002789015</v>
      </c>
      <c r="X74" s="81">
        <v>69</v>
      </c>
    </row>
    <row r="75" spans="1:26" s="55" customFormat="1" ht="14.1" customHeight="1">
      <c r="A75" s="75">
        <v>70</v>
      </c>
      <c r="B75" s="93"/>
      <c r="C75" s="98" t="s">
        <v>611</v>
      </c>
      <c r="D75" s="119">
        <v>679902.53732003132</v>
      </c>
      <c r="E75" s="119">
        <v>687199.21442916431</v>
      </c>
      <c r="F75" s="119">
        <v>682276.5466792169</v>
      </c>
      <c r="G75" s="119">
        <v>689706.9652619164</v>
      </c>
      <c r="H75" s="119">
        <v>696499.86261777289</v>
      </c>
      <c r="I75" s="119">
        <v>700074.97987913038</v>
      </c>
      <c r="J75" s="119">
        <v>708645.69589527906</v>
      </c>
      <c r="K75" s="119">
        <v>694536.70040026063</v>
      </c>
      <c r="L75" s="119">
        <v>694378.52436008153</v>
      </c>
      <c r="M75" s="119">
        <v>686233.60496619309</v>
      </c>
      <c r="N75" s="119">
        <v>681815.8810419509</v>
      </c>
      <c r="O75" s="119">
        <v>686625.06721881195</v>
      </c>
      <c r="P75" s="119">
        <v>686849.05720027396</v>
      </c>
      <c r="Q75" s="119">
        <v>696118.40154746035</v>
      </c>
      <c r="R75" s="119">
        <v>714102.93197248166</v>
      </c>
      <c r="S75" s="119">
        <v>685029.4137376328</v>
      </c>
      <c r="T75" s="119">
        <v>726884.74055909715</v>
      </c>
      <c r="U75" s="119">
        <v>708431.14285935147</v>
      </c>
      <c r="V75" s="119">
        <v>732956.52679392789</v>
      </c>
      <c r="W75" s="119">
        <v>742589.36199627095</v>
      </c>
      <c r="X75" s="99">
        <v>70</v>
      </c>
      <c r="Y75" s="82"/>
    </row>
    <row r="76" spans="1:26" s="55" customFormat="1" ht="14.1" customHeight="1">
      <c r="A76" s="75">
        <v>71</v>
      </c>
      <c r="B76" s="93"/>
      <c r="C76" s="97" t="s">
        <v>432</v>
      </c>
      <c r="D76" s="119">
        <v>-1408.1982697897515</v>
      </c>
      <c r="E76" s="119">
        <v>-1506.901604315739</v>
      </c>
      <c r="F76" s="119">
        <v>-1674.2768249804853</v>
      </c>
      <c r="G76" s="119">
        <v>-1737.9869677539778</v>
      </c>
      <c r="H76" s="119">
        <v>-1941.2657885976214</v>
      </c>
      <c r="I76" s="119">
        <v>-2279.5659326738369</v>
      </c>
      <c r="J76" s="119">
        <v>-2563.3663698511054</v>
      </c>
      <c r="K76" s="119">
        <v>-2662.6582023770547</v>
      </c>
      <c r="L76" s="119">
        <v>-2991.2478591414815</v>
      </c>
      <c r="M76" s="119">
        <v>-3244.4318367546202</v>
      </c>
      <c r="N76" s="119">
        <v>-3497.8744239793918</v>
      </c>
      <c r="O76" s="119">
        <v>-3706.6630881434385</v>
      </c>
      <c r="P76" s="119">
        <v>-3676.5329738003347</v>
      </c>
      <c r="Q76" s="119">
        <v>-3712.4288845234532</v>
      </c>
      <c r="R76" s="119">
        <v>-3479.0654621055037</v>
      </c>
      <c r="S76" s="119">
        <v>-3409.2805675215986</v>
      </c>
      <c r="T76" s="119">
        <v>-3314.5386282185937</v>
      </c>
      <c r="U76" s="119">
        <v>-3338.0068154677333</v>
      </c>
      <c r="V76" s="119">
        <v>-3019.2055324674752</v>
      </c>
      <c r="W76" s="119">
        <v>-2817.362867949535</v>
      </c>
      <c r="X76" s="99">
        <v>71</v>
      </c>
      <c r="Y76" s="82"/>
    </row>
    <row r="77" spans="1:26" s="55" customFormat="1" ht="14.1" customHeight="1">
      <c r="A77" s="75">
        <v>72</v>
      </c>
      <c r="B77" s="93"/>
      <c r="C77" s="113" t="s">
        <v>444</v>
      </c>
      <c r="D77" s="119">
        <v>678494.33905024151</v>
      </c>
      <c r="E77" s="119">
        <v>685692.31282484857</v>
      </c>
      <c r="F77" s="119">
        <v>680602.26985423639</v>
      </c>
      <c r="G77" s="119">
        <v>687968.97829416243</v>
      </c>
      <c r="H77" s="119">
        <v>694558.59682917525</v>
      </c>
      <c r="I77" s="119">
        <v>697795.41394645651</v>
      </c>
      <c r="J77" s="119">
        <v>706082.32952542801</v>
      </c>
      <c r="K77" s="119">
        <v>691874.04219788359</v>
      </c>
      <c r="L77" s="119">
        <v>691387.27650094009</v>
      </c>
      <c r="M77" s="119">
        <v>682989.17312943842</v>
      </c>
      <c r="N77" s="119">
        <v>678318.00661797146</v>
      </c>
      <c r="O77" s="119">
        <v>682918.4041306685</v>
      </c>
      <c r="P77" s="119">
        <v>683172.52422647364</v>
      </c>
      <c r="Q77" s="119">
        <v>692405.9726629369</v>
      </c>
      <c r="R77" s="119">
        <v>710623.8665103761</v>
      </c>
      <c r="S77" s="119">
        <v>681620.13317011122</v>
      </c>
      <c r="T77" s="119">
        <v>723570.20193087857</v>
      </c>
      <c r="U77" s="119">
        <v>705093.13604388374</v>
      </c>
      <c r="V77" s="119">
        <v>729937.32126146043</v>
      </c>
      <c r="W77" s="119">
        <v>739771.99912832142</v>
      </c>
      <c r="X77" s="99">
        <v>72</v>
      </c>
      <c r="Y77" s="82"/>
    </row>
    <row r="78" spans="1:26" ht="15" customHeight="1">
      <c r="A78" s="241" t="s">
        <v>619</v>
      </c>
    </row>
    <row r="79" spans="1:26" s="107" customFormat="1" ht="12.95" customHeight="1">
      <c r="A79" s="105" t="s">
        <v>445</v>
      </c>
      <c r="C79" s="105"/>
      <c r="D79" s="106"/>
      <c r="E79" s="106"/>
      <c r="F79" s="106"/>
      <c r="G79" s="106"/>
      <c r="H79" s="106"/>
      <c r="I79" s="106"/>
      <c r="J79" s="106"/>
      <c r="K79" s="106"/>
      <c r="L79" s="106"/>
      <c r="M79" s="106"/>
      <c r="N79" s="106"/>
      <c r="O79" s="106"/>
      <c r="P79" s="106"/>
      <c r="Q79" s="106"/>
      <c r="R79" s="106"/>
      <c r="S79" s="106"/>
      <c r="T79" s="106"/>
      <c r="U79" s="106"/>
      <c r="V79" s="106"/>
      <c r="W79" s="106"/>
    </row>
    <row r="80" spans="1:26" ht="12.95" customHeight="1">
      <c r="A80" s="105" t="s">
        <v>435</v>
      </c>
      <c r="C80" s="105"/>
    </row>
    <row r="81" spans="1:23" ht="12.95" customHeight="1">
      <c r="A81" s="108" t="s">
        <v>446</v>
      </c>
      <c r="C81" s="109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</row>
    <row r="82" spans="1:23" ht="12" customHeight="1">
      <c r="B82" s="108"/>
      <c r="C82" s="109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</row>
    <row r="83" spans="1:23" ht="12" customHeight="1">
      <c r="B83" s="108"/>
      <c r="C83" s="109"/>
    </row>
    <row r="84" spans="1:23" ht="12" customHeight="1">
      <c r="B84" s="108"/>
    </row>
    <row r="85" spans="1:23" ht="12" customHeight="1">
      <c r="B85" s="108"/>
    </row>
    <row r="86" spans="1:23" ht="12" customHeight="1">
      <c r="B86" s="108"/>
    </row>
    <row r="87" spans="1:23" ht="15" customHeight="1">
      <c r="B87" s="108"/>
    </row>
    <row r="88" spans="1:23" ht="15" customHeight="1">
      <c r="B88" s="108"/>
    </row>
    <row r="89" spans="1:23" ht="15" customHeight="1">
      <c r="B89" s="108"/>
    </row>
    <row r="90" spans="1:23" ht="15" customHeight="1">
      <c r="B90" s="108"/>
    </row>
    <row r="91" spans="1:23" ht="15" customHeight="1">
      <c r="B91" s="108"/>
      <c r="C91" s="109"/>
    </row>
    <row r="92" spans="1:23" ht="15" customHeight="1">
      <c r="B92" s="108"/>
      <c r="C92" s="109"/>
    </row>
    <row r="93" spans="1:23" ht="15" customHeight="1">
      <c r="B93" s="108"/>
      <c r="C93" s="109"/>
    </row>
    <row r="94" spans="1:23" ht="15" customHeight="1">
      <c r="B94" s="108"/>
      <c r="C94" s="109"/>
    </row>
    <row r="95" spans="1:23" ht="15" customHeight="1">
      <c r="B95" s="108"/>
      <c r="C95" s="109"/>
    </row>
    <row r="96" spans="1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C183" s="109"/>
    </row>
    <row r="184" spans="2:3" ht="15" customHeight="1"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660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190.89805843422073</v>
      </c>
      <c r="E5" s="181">
        <v>219.80421802768237</v>
      </c>
      <c r="F5" s="181">
        <v>155.12078652548104</v>
      </c>
      <c r="G5" s="181">
        <v>136.71683770869166</v>
      </c>
      <c r="H5" s="181">
        <v>127.00593917785922</v>
      </c>
      <c r="I5" s="181">
        <v>94.272733298397341</v>
      </c>
      <c r="J5" s="181">
        <v>106.5284028669505</v>
      </c>
      <c r="K5" s="181">
        <v>105.96526784688439</v>
      </c>
      <c r="L5" s="181">
        <v>94.149864112425959</v>
      </c>
      <c r="M5" s="181">
        <v>85.751325939967131</v>
      </c>
      <c r="N5" s="181">
        <v>77.4677940674827</v>
      </c>
      <c r="O5" s="181">
        <v>82.390862962654211</v>
      </c>
      <c r="P5" s="181">
        <v>66.754280400827753</v>
      </c>
      <c r="Q5" s="181">
        <v>91.917282456798262</v>
      </c>
      <c r="R5" s="181">
        <v>90.857274142486133</v>
      </c>
      <c r="S5" s="181">
        <v>77.568079403523015</v>
      </c>
      <c r="T5" s="181">
        <v>68.658728179341566</v>
      </c>
      <c r="U5" s="181">
        <v>75.061305110166487</v>
      </c>
      <c r="V5" s="181">
        <v>73.732807406255944</v>
      </c>
      <c r="W5" s="181">
        <v>69.339410350435131</v>
      </c>
      <c r="X5" s="263">
        <v>1</v>
      </c>
    </row>
    <row r="6" spans="1:25" s="55" customFormat="1" ht="14.1" customHeight="1">
      <c r="A6" s="75">
        <v>2</v>
      </c>
      <c r="B6" s="76" t="s">
        <v>292</v>
      </c>
      <c r="C6" s="80" t="s">
        <v>293</v>
      </c>
      <c r="D6" s="181">
        <v>190.25006186181432</v>
      </c>
      <c r="E6" s="181">
        <v>219.16816241360596</v>
      </c>
      <c r="F6" s="181">
        <v>154.47796645341805</v>
      </c>
      <c r="G6" s="181">
        <v>136.06345201502904</v>
      </c>
      <c r="H6" s="181">
        <v>126.35110503040407</v>
      </c>
      <c r="I6" s="181">
        <v>93.489466805555239</v>
      </c>
      <c r="J6" s="181">
        <v>105.8861368061159</v>
      </c>
      <c r="K6" s="181">
        <v>105.3010219417846</v>
      </c>
      <c r="L6" s="181">
        <v>93.411435587313363</v>
      </c>
      <c r="M6" s="181">
        <v>84.970978367605653</v>
      </c>
      <c r="N6" s="181">
        <v>76.659680283717009</v>
      </c>
      <c r="O6" s="181">
        <v>81.5409166218857</v>
      </c>
      <c r="P6" s="181">
        <v>65.744040641267247</v>
      </c>
      <c r="Q6" s="181">
        <v>91.111286095257853</v>
      </c>
      <c r="R6" s="181">
        <v>90.178413900710353</v>
      </c>
      <c r="S6" s="181">
        <v>76.838026488570421</v>
      </c>
      <c r="T6" s="181">
        <v>67.950729937594573</v>
      </c>
      <c r="U6" s="181">
        <v>74.468228920969395</v>
      </c>
      <c r="V6" s="181">
        <v>73.121963051063943</v>
      </c>
      <c r="W6" s="181">
        <v>68.694023483159413</v>
      </c>
      <c r="X6" s="263">
        <v>2</v>
      </c>
    </row>
    <row r="7" spans="1:25" s="55" customFormat="1" ht="14.1" customHeight="1">
      <c r="A7" s="75">
        <v>3</v>
      </c>
      <c r="B7" s="76" t="s">
        <v>294</v>
      </c>
      <c r="C7" s="80" t="s">
        <v>295</v>
      </c>
      <c r="D7" s="181">
        <v>0.46707960454320002</v>
      </c>
      <c r="E7" s="181">
        <v>0.45715660151710003</v>
      </c>
      <c r="F7" s="181">
        <v>0.47150543742020001</v>
      </c>
      <c r="G7" s="181">
        <v>0.48280368407069996</v>
      </c>
      <c r="H7" s="181">
        <v>0.48264002618276236</v>
      </c>
      <c r="I7" s="181">
        <v>0.60802809869889995</v>
      </c>
      <c r="J7" s="181">
        <v>0.46835217489159997</v>
      </c>
      <c r="K7" s="181">
        <v>0.49817705904299997</v>
      </c>
      <c r="L7" s="181">
        <v>0.57608439356980001</v>
      </c>
      <c r="M7" s="181">
        <v>0.61557598374510003</v>
      </c>
      <c r="N7" s="181">
        <v>0.64725430501979997</v>
      </c>
      <c r="O7" s="181">
        <v>0.69378706320279993</v>
      </c>
      <c r="P7" s="181">
        <v>0.84988601241419992</v>
      </c>
      <c r="Q7" s="181">
        <v>0.64637112568809996</v>
      </c>
      <c r="R7" s="181">
        <v>0.52008728744289989</v>
      </c>
      <c r="S7" s="181">
        <v>0.57412875414789999</v>
      </c>
      <c r="T7" s="181">
        <v>0.56245454077220003</v>
      </c>
      <c r="U7" s="181">
        <v>0.45106163329119997</v>
      </c>
      <c r="V7" s="181">
        <v>0.46950939337410003</v>
      </c>
      <c r="W7" s="181">
        <v>0.49139291445832745</v>
      </c>
      <c r="X7" s="263">
        <v>3</v>
      </c>
      <c r="Y7" s="82"/>
    </row>
    <row r="8" spans="1:25" s="55" customFormat="1" ht="14.1" customHeight="1">
      <c r="A8" s="75">
        <v>4</v>
      </c>
      <c r="B8" s="76" t="s">
        <v>296</v>
      </c>
      <c r="C8" s="80" t="s">
        <v>297</v>
      </c>
      <c r="D8" s="181">
        <v>0.1809169678632</v>
      </c>
      <c r="E8" s="181">
        <v>0.17889901255929999</v>
      </c>
      <c r="F8" s="181">
        <v>0.17131463464279997</v>
      </c>
      <c r="G8" s="181">
        <v>0.17058200959190001</v>
      </c>
      <c r="H8" s="181">
        <v>0.1721941212724</v>
      </c>
      <c r="I8" s="181">
        <v>0.1752383941432</v>
      </c>
      <c r="J8" s="181">
        <v>0.17391388594299997</v>
      </c>
      <c r="K8" s="181">
        <v>0.1660688460568</v>
      </c>
      <c r="L8" s="181">
        <v>0.1623441315428</v>
      </c>
      <c r="M8" s="181">
        <v>0.16477158861639998</v>
      </c>
      <c r="N8" s="181">
        <v>0.16085947874589998</v>
      </c>
      <c r="O8" s="181">
        <v>0.1561592775657</v>
      </c>
      <c r="P8" s="181">
        <v>0.16035374714629999</v>
      </c>
      <c r="Q8" s="181">
        <v>0.15962523585229998</v>
      </c>
      <c r="R8" s="181">
        <v>0.15877295433290001</v>
      </c>
      <c r="S8" s="181">
        <v>0.15592416080470001</v>
      </c>
      <c r="T8" s="181">
        <v>0.14554370097480002</v>
      </c>
      <c r="U8" s="181">
        <v>0.14201455590590001</v>
      </c>
      <c r="V8" s="181">
        <v>0.14133496181790001</v>
      </c>
      <c r="W8" s="181">
        <v>0.1539939528174</v>
      </c>
      <c r="X8" s="263">
        <v>4</v>
      </c>
    </row>
    <row r="9" spans="1:25" s="55" customFormat="1" ht="14.1" customHeight="1">
      <c r="A9" s="75">
        <v>5</v>
      </c>
      <c r="B9" s="76" t="s">
        <v>298</v>
      </c>
      <c r="C9" s="83" t="s">
        <v>299</v>
      </c>
      <c r="D9" s="181">
        <v>32.304988726964247</v>
      </c>
      <c r="E9" s="181">
        <v>30.116304017478235</v>
      </c>
      <c r="F9" s="181">
        <v>29.433515130358455</v>
      </c>
      <c r="G9" s="181">
        <v>26.27593042514642</v>
      </c>
      <c r="H9" s="181">
        <v>23.378639112372539</v>
      </c>
      <c r="I9" s="181">
        <v>20.90983461908079</v>
      </c>
      <c r="J9" s="181">
        <v>20.524823190609215</v>
      </c>
      <c r="K9" s="181">
        <v>20.596907291361024</v>
      </c>
      <c r="L9" s="181">
        <v>19.472265006672963</v>
      </c>
      <c r="M9" s="181">
        <v>22.168342240338426</v>
      </c>
      <c r="N9" s="181">
        <v>19.871287317000021</v>
      </c>
      <c r="O9" s="181">
        <v>16.639680464478971</v>
      </c>
      <c r="P9" s="181">
        <v>18.171166034220587</v>
      </c>
      <c r="Q9" s="181">
        <v>19.760774441353174</v>
      </c>
      <c r="R9" s="181">
        <v>15.266747798626929</v>
      </c>
      <c r="S9" s="181">
        <v>13.758106628199227</v>
      </c>
      <c r="T9" s="181">
        <v>12.114567924480596</v>
      </c>
      <c r="U9" s="181">
        <v>11.309050110939058</v>
      </c>
      <c r="V9" s="181">
        <v>11.537451406134696</v>
      </c>
      <c r="W9" s="181">
        <v>11.567903383344643</v>
      </c>
      <c r="X9" s="263">
        <v>5</v>
      </c>
    </row>
    <row r="10" spans="1:25" s="55" customFormat="1" ht="14.1" customHeight="1">
      <c r="A10" s="75">
        <v>6</v>
      </c>
      <c r="B10" s="76" t="s">
        <v>300</v>
      </c>
      <c r="C10" s="84" t="s">
        <v>301</v>
      </c>
      <c r="D10" s="181">
        <v>13.479749999999999</v>
      </c>
      <c r="E10" s="181">
        <v>11.746499999999999</v>
      </c>
      <c r="F10" s="181">
        <v>12.59525</v>
      </c>
      <c r="G10" s="181">
        <v>10.978499999999999</v>
      </c>
      <c r="H10" s="181">
        <v>7.0257500000000004</v>
      </c>
      <c r="I10" s="181">
        <v>5.6917499999999999</v>
      </c>
      <c r="J10" s="181">
        <v>5.2582500000000003</v>
      </c>
      <c r="K10" s="181">
        <v>6.8345000000000002</v>
      </c>
      <c r="L10" s="181">
        <v>7.3219102070171989</v>
      </c>
      <c r="M10" s="181">
        <v>7.7151899199061127</v>
      </c>
      <c r="N10" s="181">
        <v>6.9275138962271061</v>
      </c>
      <c r="O10" s="181">
        <v>6.2915724806794762</v>
      </c>
      <c r="P10" s="181">
        <v>7.8152789464862922</v>
      </c>
      <c r="Q10" s="181">
        <v>7.1924398501220841</v>
      </c>
      <c r="R10" s="181">
        <v>7.002290632561972</v>
      </c>
      <c r="S10" s="181">
        <v>5.7986374999999999</v>
      </c>
      <c r="T10" s="181">
        <v>5.410334999999999</v>
      </c>
      <c r="U10" s="181">
        <v>5.8219656297570319</v>
      </c>
      <c r="V10" s="181">
        <v>6.0840660059863545</v>
      </c>
      <c r="W10" s="181">
        <v>5.8685776994259742</v>
      </c>
      <c r="X10" s="263">
        <v>6</v>
      </c>
    </row>
    <row r="11" spans="1:25" s="55" customFormat="1" ht="14.1" customHeight="1">
      <c r="A11" s="75">
        <v>7</v>
      </c>
      <c r="B11" s="76" t="s">
        <v>302</v>
      </c>
      <c r="C11" s="80" t="s">
        <v>303</v>
      </c>
      <c r="D11" s="181">
        <v>2.9845999999999999</v>
      </c>
      <c r="E11" s="181">
        <v>3.6263000000000001</v>
      </c>
      <c r="F11" s="181">
        <v>3.2870000000000004</v>
      </c>
      <c r="G11" s="181">
        <v>3.4043999999999994</v>
      </c>
      <c r="H11" s="181">
        <v>3.3595499999999996</v>
      </c>
      <c r="I11" s="181">
        <v>3.2450499999999995</v>
      </c>
      <c r="J11" s="181">
        <v>3.0639500000000006</v>
      </c>
      <c r="K11" s="181">
        <v>2.7513999999999994</v>
      </c>
      <c r="L11" s="181">
        <v>1.2205363370113602</v>
      </c>
      <c r="M11" s="181">
        <v>1.509735123271988</v>
      </c>
      <c r="N11" s="181">
        <v>1.4675138847719211</v>
      </c>
      <c r="O11" s="181">
        <v>0.6271298909425761</v>
      </c>
      <c r="P11" s="181">
        <v>0.5615667520651263</v>
      </c>
      <c r="Q11" s="181">
        <v>0.42063776040313788</v>
      </c>
      <c r="R11" s="181">
        <v>0.22716668955572344</v>
      </c>
      <c r="S11" s="181">
        <v>0.47910757398051246</v>
      </c>
      <c r="T11" s="181">
        <v>0.25342288801571711</v>
      </c>
      <c r="U11" s="181">
        <v>0.20001492650004349</v>
      </c>
      <c r="V11" s="181">
        <v>0.225853580979157</v>
      </c>
      <c r="W11" s="181">
        <v>0.22444977357168489</v>
      </c>
      <c r="X11" s="263">
        <v>7</v>
      </c>
    </row>
    <row r="12" spans="1:25" s="55" customFormat="1" ht="14.1" customHeight="1">
      <c r="A12" s="75">
        <v>8</v>
      </c>
      <c r="B12" s="76" t="s">
        <v>304</v>
      </c>
      <c r="C12" s="80" t="s">
        <v>305</v>
      </c>
      <c r="D12" s="181">
        <v>15.840638726964251</v>
      </c>
      <c r="E12" s="181">
        <v>14.743504017478232</v>
      </c>
      <c r="F12" s="181">
        <v>13.551265130358454</v>
      </c>
      <c r="G12" s="181">
        <v>11.893030425146421</v>
      </c>
      <c r="H12" s="181">
        <v>12.993339112372542</v>
      </c>
      <c r="I12" s="181">
        <v>11.97303461908079</v>
      </c>
      <c r="J12" s="181">
        <v>12.202623190609216</v>
      </c>
      <c r="K12" s="181">
        <v>11.011007291361025</v>
      </c>
      <c r="L12" s="181">
        <v>10.9298184626444</v>
      </c>
      <c r="M12" s="181">
        <v>12.943417197160326</v>
      </c>
      <c r="N12" s="181">
        <v>11.476259536001001</v>
      </c>
      <c r="O12" s="181">
        <v>9.7209780928569174</v>
      </c>
      <c r="P12" s="181">
        <v>9.7943203356691697</v>
      </c>
      <c r="Q12" s="181">
        <v>12.147696830827952</v>
      </c>
      <c r="R12" s="181">
        <v>8.0372904765092343</v>
      </c>
      <c r="S12" s="181">
        <v>7.4803615542187138</v>
      </c>
      <c r="T12" s="181">
        <v>6.4508100364648788</v>
      </c>
      <c r="U12" s="181">
        <v>5.2870695546819828</v>
      </c>
      <c r="V12" s="181">
        <v>5.2275318191691857</v>
      </c>
      <c r="W12" s="181">
        <v>5.4748759103469844</v>
      </c>
      <c r="X12" s="263">
        <v>8</v>
      </c>
    </row>
    <row r="13" spans="1:25" s="55" customFormat="1" ht="14.1" customHeight="1">
      <c r="A13" s="75">
        <v>9</v>
      </c>
      <c r="B13" s="76" t="s">
        <v>306</v>
      </c>
      <c r="C13" s="85" t="s">
        <v>307</v>
      </c>
      <c r="D13" s="181">
        <v>1662.7938419529007</v>
      </c>
      <c r="E13" s="181">
        <v>1664.4495928309723</v>
      </c>
      <c r="F13" s="181">
        <v>1537.9138257054753</v>
      </c>
      <c r="G13" s="181">
        <v>1531.4872761330444</v>
      </c>
      <c r="H13" s="181">
        <v>1384.3643020662812</v>
      </c>
      <c r="I13" s="181">
        <v>1344.082545504458</v>
      </c>
      <c r="J13" s="181">
        <v>1299.5464202970372</v>
      </c>
      <c r="K13" s="181">
        <v>1275.8536646589816</v>
      </c>
      <c r="L13" s="181">
        <v>1246.415387271084</v>
      </c>
      <c r="M13" s="181">
        <v>1247.6545193780412</v>
      </c>
      <c r="N13" s="181">
        <v>1269.2312295745216</v>
      </c>
      <c r="O13" s="181">
        <v>1262.4901749936394</v>
      </c>
      <c r="P13" s="181">
        <v>1251.8028393872403</v>
      </c>
      <c r="Q13" s="181">
        <v>1287.8049367782667</v>
      </c>
      <c r="R13" s="181">
        <v>1239.1016874408856</v>
      </c>
      <c r="S13" s="181">
        <v>1203.8917784776402</v>
      </c>
      <c r="T13" s="181">
        <v>1207.4786542358579</v>
      </c>
      <c r="U13" s="181">
        <v>1102.4645966475207</v>
      </c>
      <c r="V13" s="181">
        <v>1065.8811967264726</v>
      </c>
      <c r="W13" s="181">
        <v>1008.4071628523481</v>
      </c>
      <c r="X13" s="263">
        <v>9</v>
      </c>
    </row>
    <row r="14" spans="1:25" s="55" customFormat="1" ht="14.1" customHeight="1">
      <c r="A14" s="75">
        <v>10</v>
      </c>
      <c r="B14" s="76" t="s">
        <v>308</v>
      </c>
      <c r="C14" s="80" t="s">
        <v>309</v>
      </c>
      <c r="D14" s="181">
        <v>182.66175179177748</v>
      </c>
      <c r="E14" s="181">
        <v>177.10585921025006</v>
      </c>
      <c r="F14" s="181">
        <v>162.7546678206391</v>
      </c>
      <c r="G14" s="181">
        <v>161.22210965719199</v>
      </c>
      <c r="H14" s="181">
        <v>139.83960985106782</v>
      </c>
      <c r="I14" s="181">
        <v>129.82976850566754</v>
      </c>
      <c r="J14" s="181">
        <v>140.14511523650791</v>
      </c>
      <c r="K14" s="181">
        <v>126.89651463076302</v>
      </c>
      <c r="L14" s="181">
        <v>116.29892188055047</v>
      </c>
      <c r="M14" s="181">
        <v>101.83125637849068</v>
      </c>
      <c r="N14" s="181">
        <v>98.372517254499527</v>
      </c>
      <c r="O14" s="181">
        <v>103.24391725309718</v>
      </c>
      <c r="P14" s="181">
        <v>90.394765369065979</v>
      </c>
      <c r="Q14" s="181">
        <v>85.848983439504877</v>
      </c>
      <c r="R14" s="181">
        <v>79.839741086739807</v>
      </c>
      <c r="S14" s="181">
        <v>78.409865501696729</v>
      </c>
      <c r="T14" s="181">
        <v>64.531059566323691</v>
      </c>
      <c r="U14" s="181">
        <v>60.293635769184675</v>
      </c>
      <c r="V14" s="181">
        <v>53.587010726309053</v>
      </c>
      <c r="W14" s="181">
        <v>50.672339516220553</v>
      </c>
      <c r="X14" s="263">
        <v>10</v>
      </c>
    </row>
    <row r="15" spans="1:25" s="55" customFormat="1" ht="14.1" customHeight="1">
      <c r="A15" s="75">
        <v>11</v>
      </c>
      <c r="B15" s="76" t="s">
        <v>310</v>
      </c>
      <c r="C15" s="80" t="s">
        <v>311</v>
      </c>
      <c r="D15" s="181">
        <v>28.851064519631173</v>
      </c>
      <c r="E15" s="181">
        <v>28.389540198134892</v>
      </c>
      <c r="F15" s="181">
        <v>25.407877605084721</v>
      </c>
      <c r="G15" s="181">
        <v>22.691865542087029</v>
      </c>
      <c r="H15" s="181">
        <v>19.574752911214699</v>
      </c>
      <c r="I15" s="181">
        <v>16.656430867222316</v>
      </c>
      <c r="J15" s="181">
        <v>16.353982192118831</v>
      </c>
      <c r="K15" s="181">
        <v>14.768947413956157</v>
      </c>
      <c r="L15" s="181">
        <v>17.936131221626162</v>
      </c>
      <c r="M15" s="181">
        <v>12.779404179432161</v>
      </c>
      <c r="N15" s="181">
        <v>16.682394908261429</v>
      </c>
      <c r="O15" s="181">
        <v>9.8192589449587917</v>
      </c>
      <c r="P15" s="181">
        <v>10.995281651409758</v>
      </c>
      <c r="Q15" s="181">
        <v>7.3851913425591444</v>
      </c>
      <c r="R15" s="181">
        <v>6.6246436440498799</v>
      </c>
      <c r="S15" s="181">
        <v>3.9854867145670996</v>
      </c>
      <c r="T15" s="181">
        <v>4.4251766069325162</v>
      </c>
      <c r="U15" s="181">
        <v>4.6289194920622991</v>
      </c>
      <c r="V15" s="181">
        <v>4.8189614632232898</v>
      </c>
      <c r="W15" s="181">
        <v>4.0069045211158096</v>
      </c>
      <c r="X15" s="263">
        <v>11</v>
      </c>
    </row>
    <row r="16" spans="1:25" s="55" customFormat="1" ht="14.1" customHeight="1">
      <c r="A16" s="75">
        <v>12</v>
      </c>
      <c r="B16" s="76" t="s">
        <v>312</v>
      </c>
      <c r="C16" s="80" t="s">
        <v>313</v>
      </c>
      <c r="D16" s="181">
        <v>75.525903676048586</v>
      </c>
      <c r="E16" s="181">
        <v>65.824339856556037</v>
      </c>
      <c r="F16" s="181">
        <v>53.189244382641178</v>
      </c>
      <c r="G16" s="181">
        <v>54.426049709360214</v>
      </c>
      <c r="H16" s="181">
        <v>42.726770460700592</v>
      </c>
      <c r="I16" s="181">
        <v>24.214980506190564</v>
      </c>
      <c r="J16" s="181">
        <v>23.113542849195603</v>
      </c>
      <c r="K16" s="181">
        <v>16.471259954274437</v>
      </c>
      <c r="L16" s="181">
        <v>27.865583385242864</v>
      </c>
      <c r="M16" s="181">
        <v>33.719029317867964</v>
      </c>
      <c r="N16" s="181">
        <v>30.569727719586609</v>
      </c>
      <c r="O16" s="181">
        <v>28.800859059423789</v>
      </c>
      <c r="P16" s="181">
        <v>33.675719782281661</v>
      </c>
      <c r="Q16" s="181">
        <v>35.605782478848255</v>
      </c>
      <c r="R16" s="181">
        <v>37.64836377069971</v>
      </c>
      <c r="S16" s="181">
        <v>44.959055150983666</v>
      </c>
      <c r="T16" s="181">
        <v>49.370367906938021</v>
      </c>
      <c r="U16" s="181">
        <v>29.507191470320258</v>
      </c>
      <c r="V16" s="181">
        <v>32.833941833408502</v>
      </c>
      <c r="W16" s="181">
        <v>44.046393603151174</v>
      </c>
      <c r="X16" s="263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81">
        <v>96.270955010621165</v>
      </c>
      <c r="E17" s="181">
        <v>87.545155396854739</v>
      </c>
      <c r="F17" s="181">
        <v>75.025287241952867</v>
      </c>
      <c r="G17" s="181">
        <v>71.944688487648236</v>
      </c>
      <c r="H17" s="181">
        <v>56.318513433428002</v>
      </c>
      <c r="I17" s="181">
        <v>40.446207016214082</v>
      </c>
      <c r="J17" s="181">
        <v>38.814349416885001</v>
      </c>
      <c r="K17" s="181">
        <v>40.127469392488038</v>
      </c>
      <c r="L17" s="181">
        <v>38.380147909859858</v>
      </c>
      <c r="M17" s="181">
        <v>33.834361215150416</v>
      </c>
      <c r="N17" s="181">
        <v>36.881651353332018</v>
      </c>
      <c r="O17" s="181">
        <v>38.898309145304282</v>
      </c>
      <c r="P17" s="181">
        <v>41.885076438895943</v>
      </c>
      <c r="Q17" s="181">
        <v>40.698436591300862</v>
      </c>
      <c r="R17" s="181">
        <v>38.616842599856966</v>
      </c>
      <c r="S17" s="181">
        <v>57.587047508672448</v>
      </c>
      <c r="T17" s="181">
        <v>33.565764061419742</v>
      </c>
      <c r="U17" s="181">
        <v>28.847037556455966</v>
      </c>
      <c r="V17" s="181">
        <v>31.946308071198288</v>
      </c>
      <c r="W17" s="181">
        <v>28.397901701807108</v>
      </c>
      <c r="X17" s="263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81">
        <v>8.0839206699658686</v>
      </c>
      <c r="E18" s="181">
        <v>9.3975411529449051</v>
      </c>
      <c r="F18" s="181">
        <v>7.364721707850757</v>
      </c>
      <c r="G18" s="181">
        <v>7.4379665099158974</v>
      </c>
      <c r="H18" s="181">
        <v>6.6331801136742756</v>
      </c>
      <c r="I18" s="181">
        <v>6.2691964405220411</v>
      </c>
      <c r="J18" s="181">
        <v>6.8884512726753222</v>
      </c>
      <c r="K18" s="181">
        <v>5.5906319480691682</v>
      </c>
      <c r="L18" s="181">
        <v>4.2942600431188103</v>
      </c>
      <c r="M18" s="181">
        <v>6.331876667866311</v>
      </c>
      <c r="N18" s="181">
        <v>6.115270134947381</v>
      </c>
      <c r="O18" s="181">
        <v>6.1614637952242104</v>
      </c>
      <c r="P18" s="181">
        <v>5.1027672495545113</v>
      </c>
      <c r="Q18" s="181">
        <v>7.3310119320384013</v>
      </c>
      <c r="R18" s="181">
        <v>4.3910999516493519</v>
      </c>
      <c r="S18" s="181">
        <v>4.0778360365323261</v>
      </c>
      <c r="T18" s="181">
        <v>3.4911356003180383</v>
      </c>
      <c r="U18" s="181">
        <v>3.446926529182329</v>
      </c>
      <c r="V18" s="181">
        <v>3.6065478397363013</v>
      </c>
      <c r="W18" s="181">
        <v>2.9613748037528485</v>
      </c>
      <c r="X18" s="263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81">
        <v>645.58795827954998</v>
      </c>
      <c r="E19" s="181">
        <v>662.79015762104984</v>
      </c>
      <c r="F19" s="181">
        <v>635.6459420525</v>
      </c>
      <c r="G19" s="181">
        <v>672.70495094069997</v>
      </c>
      <c r="H19" s="181">
        <v>609.54488614210004</v>
      </c>
      <c r="I19" s="181">
        <v>673.76515630379993</v>
      </c>
      <c r="J19" s="181">
        <v>623.36459383710007</v>
      </c>
      <c r="K19" s="181">
        <v>651.29261035474997</v>
      </c>
      <c r="L19" s="181">
        <v>690.40236913856529</v>
      </c>
      <c r="M19" s="181">
        <v>711.03566669387374</v>
      </c>
      <c r="N19" s="181">
        <v>745.79446406960858</v>
      </c>
      <c r="O19" s="181">
        <v>727.29081348902912</v>
      </c>
      <c r="P19" s="181">
        <v>708.93194581144849</v>
      </c>
      <c r="Q19" s="181">
        <v>696.90085368655912</v>
      </c>
      <c r="R19" s="181">
        <v>660.88506849588236</v>
      </c>
      <c r="S19" s="181">
        <v>590.36443090776936</v>
      </c>
      <c r="T19" s="181">
        <v>579.40892361223428</v>
      </c>
      <c r="U19" s="181">
        <v>551.52542495099294</v>
      </c>
      <c r="V19" s="181">
        <v>556.80622451438444</v>
      </c>
      <c r="W19" s="181">
        <v>523.20571106526961</v>
      </c>
      <c r="X19" s="263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81">
        <v>35.503050000000002</v>
      </c>
      <c r="E20" s="181">
        <v>35.996859999999991</v>
      </c>
      <c r="F20" s="181">
        <v>32.699204999999999</v>
      </c>
      <c r="G20" s="181">
        <v>31.51961</v>
      </c>
      <c r="H20" s="181">
        <v>27.52619</v>
      </c>
      <c r="I20" s="181">
        <v>30.9081425</v>
      </c>
      <c r="J20" s="181">
        <v>26.29975</v>
      </c>
      <c r="K20" s="181">
        <v>26.792282500000006</v>
      </c>
      <c r="L20" s="181">
        <v>19.438410000000001</v>
      </c>
      <c r="M20" s="181">
        <v>21.341753804780879</v>
      </c>
      <c r="N20" s="181">
        <v>21.201030000000003</v>
      </c>
      <c r="O20" s="181">
        <v>20.995585000000002</v>
      </c>
      <c r="P20" s="181">
        <v>22.387709999999998</v>
      </c>
      <c r="Q20" s="181">
        <v>15.667399999999999</v>
      </c>
      <c r="R20" s="181">
        <v>12.8649</v>
      </c>
      <c r="S20" s="181">
        <v>15.524899999999999</v>
      </c>
      <c r="T20" s="181">
        <v>15.180999999999999</v>
      </c>
      <c r="U20" s="181">
        <v>15.295</v>
      </c>
      <c r="V20" s="181">
        <v>15.7187</v>
      </c>
      <c r="W20" s="181">
        <v>16.663</v>
      </c>
      <c r="X20" s="263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81">
        <v>610.08490827954995</v>
      </c>
      <c r="E21" s="181">
        <v>626.7932976210501</v>
      </c>
      <c r="F21" s="181">
        <v>602.9467370525</v>
      </c>
      <c r="G21" s="181">
        <v>641.18534094070003</v>
      </c>
      <c r="H21" s="181">
        <v>582.0186961421</v>
      </c>
      <c r="I21" s="181">
        <v>642.85701380379999</v>
      </c>
      <c r="J21" s="181">
        <v>597.06484383710006</v>
      </c>
      <c r="K21" s="181">
        <v>624.50032785475003</v>
      </c>
      <c r="L21" s="181">
        <v>670.96395913856531</v>
      </c>
      <c r="M21" s="181">
        <v>689.69391288909287</v>
      </c>
      <c r="N21" s="181">
        <v>724.59343406960863</v>
      </c>
      <c r="O21" s="181">
        <v>706.29522848902911</v>
      </c>
      <c r="P21" s="181">
        <v>686.54423581144852</v>
      </c>
      <c r="Q21" s="181">
        <v>681.23345368655907</v>
      </c>
      <c r="R21" s="181">
        <v>648.02016849588233</v>
      </c>
      <c r="S21" s="181">
        <v>574.83953090776936</v>
      </c>
      <c r="T21" s="181">
        <v>564.22792361223424</v>
      </c>
      <c r="U21" s="181">
        <v>536.23042495099298</v>
      </c>
      <c r="V21" s="181">
        <v>541.08752451438443</v>
      </c>
      <c r="W21" s="181">
        <v>506.5427110652696</v>
      </c>
      <c r="X21" s="263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81">
        <v>128.49780583286798</v>
      </c>
      <c r="E22" s="181">
        <v>133.24412624956841</v>
      </c>
      <c r="F22" s="181">
        <v>132.35794203938562</v>
      </c>
      <c r="G22" s="181">
        <v>113.84921624524672</v>
      </c>
      <c r="H22" s="181">
        <v>113.13468221168701</v>
      </c>
      <c r="I22" s="181">
        <v>105.36803720678992</v>
      </c>
      <c r="J22" s="181">
        <v>95.780103703277902</v>
      </c>
      <c r="K22" s="181">
        <v>94.231253169210163</v>
      </c>
      <c r="L22" s="181">
        <v>87.316222571330144</v>
      </c>
      <c r="M22" s="181">
        <v>94.868469287521819</v>
      </c>
      <c r="N22" s="181">
        <v>85.916365368284119</v>
      </c>
      <c r="O22" s="181">
        <v>95.53480333175456</v>
      </c>
      <c r="P22" s="181">
        <v>100.80641279253535</v>
      </c>
      <c r="Q22" s="181">
        <v>128.78894358207688</v>
      </c>
      <c r="R22" s="181">
        <v>128.92113304042542</v>
      </c>
      <c r="S22" s="181">
        <v>132.35408763670779</v>
      </c>
      <c r="T22" s="181">
        <v>225.04062848815809</v>
      </c>
      <c r="U22" s="181">
        <v>169.04298566167802</v>
      </c>
      <c r="V22" s="181">
        <v>149.73361035056828</v>
      </c>
      <c r="W22" s="181">
        <v>141.59580480755093</v>
      </c>
      <c r="X22" s="263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81">
        <v>50.643942268433797</v>
      </c>
      <c r="E23" s="181">
        <v>48.544839040898488</v>
      </c>
      <c r="F23" s="181">
        <v>46.927996264861726</v>
      </c>
      <c r="G23" s="181">
        <v>45.078065164909418</v>
      </c>
      <c r="H23" s="181">
        <v>44.642853141748326</v>
      </c>
      <c r="I23" s="181">
        <v>47.990973294411738</v>
      </c>
      <c r="J23" s="181">
        <v>48.255344985920296</v>
      </c>
      <c r="K23" s="181">
        <v>41.719005859070926</v>
      </c>
      <c r="L23" s="181">
        <v>7.6518793222400356</v>
      </c>
      <c r="M23" s="181">
        <v>6.5611514718921189</v>
      </c>
      <c r="N23" s="181">
        <v>4.6399252629033931</v>
      </c>
      <c r="O23" s="181">
        <v>6.9432193877221575</v>
      </c>
      <c r="P23" s="181">
        <v>6.2681065608519386</v>
      </c>
      <c r="Q23" s="181">
        <v>10.550703284004912</v>
      </c>
      <c r="R23" s="181">
        <v>4.9725462591733969</v>
      </c>
      <c r="S23" s="181">
        <v>3.8240243750595648</v>
      </c>
      <c r="T23" s="181">
        <v>7.7211466519260936</v>
      </c>
      <c r="U23" s="181">
        <v>7.8195021646370257</v>
      </c>
      <c r="V23" s="181">
        <v>6.6900704653208347</v>
      </c>
      <c r="W23" s="181">
        <v>3.3953898675662066</v>
      </c>
      <c r="X23" s="263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81">
        <v>25.425294609888102</v>
      </c>
      <c r="E24" s="181">
        <v>27.549009202349417</v>
      </c>
      <c r="F24" s="181">
        <v>24.039222794371717</v>
      </c>
      <c r="G24" s="181">
        <v>22.871552950807612</v>
      </c>
      <c r="H24" s="181">
        <v>22.420081263314156</v>
      </c>
      <c r="I24" s="181">
        <v>18.989785967600358</v>
      </c>
      <c r="J24" s="181">
        <v>20.115995581141583</v>
      </c>
      <c r="K24" s="181">
        <v>18.809253597051928</v>
      </c>
      <c r="L24" s="181">
        <v>21.263774359737177</v>
      </c>
      <c r="M24" s="181">
        <v>20.112611064553274</v>
      </c>
      <c r="N24" s="181">
        <v>20.93194739808591</v>
      </c>
      <c r="O24" s="181">
        <v>18.296057699761366</v>
      </c>
      <c r="P24" s="181">
        <v>17.527053348619059</v>
      </c>
      <c r="Q24" s="181">
        <v>21.447696063023034</v>
      </c>
      <c r="R24" s="181">
        <v>19.390197053766045</v>
      </c>
      <c r="S24" s="181">
        <v>29.21659573039252</v>
      </c>
      <c r="T24" s="181">
        <v>16.13423961787527</v>
      </c>
      <c r="U24" s="181">
        <v>15.861171923063049</v>
      </c>
      <c r="V24" s="181">
        <v>14.709893819480111</v>
      </c>
      <c r="W24" s="181">
        <v>12.756084335849977</v>
      </c>
      <c r="X24" s="263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81">
        <v>98.387662841635503</v>
      </c>
      <c r="E25" s="181">
        <v>91.533018843495768</v>
      </c>
      <c r="F25" s="181">
        <v>82.32959782280372</v>
      </c>
      <c r="G25" s="181">
        <v>76.614334086059756</v>
      </c>
      <c r="H25" s="181">
        <v>70.118123022277004</v>
      </c>
      <c r="I25" s="181">
        <v>78.419667947202484</v>
      </c>
      <c r="J25" s="181">
        <v>76.402674502717588</v>
      </c>
      <c r="K25" s="181">
        <v>73.683553620544018</v>
      </c>
      <c r="L25" s="181">
        <v>52.553700158268008</v>
      </c>
      <c r="M25" s="181">
        <v>54.446336700867448</v>
      </c>
      <c r="N25" s="181">
        <v>63.494107964626302</v>
      </c>
      <c r="O25" s="181">
        <v>59.488423223339304</v>
      </c>
      <c r="P25" s="181">
        <v>74.900477459748856</v>
      </c>
      <c r="Q25" s="181">
        <v>87.107587842795738</v>
      </c>
      <c r="R25" s="181">
        <v>94.525343549679121</v>
      </c>
      <c r="S25" s="181">
        <v>89.181658562037057</v>
      </c>
      <c r="T25" s="181">
        <v>94.112089135642748</v>
      </c>
      <c r="U25" s="181">
        <v>108.35549812927124</v>
      </c>
      <c r="V25" s="181">
        <v>85.273200707585843</v>
      </c>
      <c r="W25" s="181">
        <v>79.925251788919198</v>
      </c>
      <c r="X25" s="263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81">
        <v>19.750212704311934</v>
      </c>
      <c r="E26" s="181">
        <v>16.921046361536565</v>
      </c>
      <c r="F26" s="181">
        <v>15.312032022219199</v>
      </c>
      <c r="G26" s="181">
        <v>13.707362453349587</v>
      </c>
      <c r="H26" s="181">
        <v>11.69750895588669</v>
      </c>
      <c r="I26" s="181">
        <v>11.373209768521964</v>
      </c>
      <c r="J26" s="181">
        <v>11.969560313774902</v>
      </c>
      <c r="K26" s="181">
        <v>10.85928737979097</v>
      </c>
      <c r="L26" s="181">
        <v>6.7191150360326688</v>
      </c>
      <c r="M26" s="181">
        <v>7.8807458330649238</v>
      </c>
      <c r="N26" s="181">
        <v>8.4344799566075537</v>
      </c>
      <c r="O26" s="181">
        <v>4.5558871412013504</v>
      </c>
      <c r="P26" s="181">
        <v>5.9433017852363204</v>
      </c>
      <c r="Q26" s="181">
        <v>7.8835341838219293</v>
      </c>
      <c r="R26" s="181">
        <v>5.5491552982535968</v>
      </c>
      <c r="S26" s="181">
        <v>5.6434305638881543</v>
      </c>
      <c r="T26" s="181">
        <v>7.4625340758011607</v>
      </c>
      <c r="U26" s="181">
        <v>5.9493598347207781</v>
      </c>
      <c r="V26" s="181">
        <v>4.6880800338647992</v>
      </c>
      <c r="W26" s="181">
        <v>7.4281829649642042</v>
      </c>
      <c r="X26" s="263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81">
        <v>78.637450137323569</v>
      </c>
      <c r="E27" s="181">
        <v>74.611972481959185</v>
      </c>
      <c r="F27" s="181">
        <v>67.017565800584535</v>
      </c>
      <c r="G27" s="181">
        <v>62.906971632710167</v>
      </c>
      <c r="H27" s="181">
        <v>58.420614066390307</v>
      </c>
      <c r="I27" s="181">
        <v>67.046458178680538</v>
      </c>
      <c r="J27" s="181">
        <v>64.433114188942682</v>
      </c>
      <c r="K27" s="181">
        <v>62.824266240753033</v>
      </c>
      <c r="L27" s="181">
        <v>45.834585122235339</v>
      </c>
      <c r="M27" s="181">
        <v>46.565590867802534</v>
      </c>
      <c r="N27" s="181">
        <v>55.059628008018741</v>
      </c>
      <c r="O27" s="181">
        <v>54.93253608213795</v>
      </c>
      <c r="P27" s="181">
        <v>68.957175674512541</v>
      </c>
      <c r="Q27" s="181">
        <v>79.224053658973816</v>
      </c>
      <c r="R27" s="181">
        <v>88.976188251425526</v>
      </c>
      <c r="S27" s="181">
        <v>83.538227998148884</v>
      </c>
      <c r="T27" s="181">
        <v>86.649555059841589</v>
      </c>
      <c r="U27" s="181">
        <v>102.40613829455046</v>
      </c>
      <c r="V27" s="181">
        <v>80.58512067372105</v>
      </c>
      <c r="W27" s="181">
        <v>72.497068823955004</v>
      </c>
      <c r="X27" s="263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81">
        <v>118.6698637314623</v>
      </c>
      <c r="E28" s="181">
        <v>114.78409421949351</v>
      </c>
      <c r="F28" s="181">
        <v>117.84301828934558</v>
      </c>
      <c r="G28" s="181">
        <v>114.76868403760717</v>
      </c>
      <c r="H28" s="181">
        <v>109.32400710302792</v>
      </c>
      <c r="I28" s="181">
        <v>66.519033597611482</v>
      </c>
      <c r="J28" s="181">
        <v>59.450100960927927</v>
      </c>
      <c r="K28" s="181">
        <v>55.402241275521206</v>
      </c>
      <c r="L28" s="181">
        <v>55.091815424359034</v>
      </c>
      <c r="M28" s="181">
        <v>56.262732473596614</v>
      </c>
      <c r="N28" s="181">
        <v>48.651920683282491</v>
      </c>
      <c r="O28" s="181">
        <v>50.214106887055472</v>
      </c>
      <c r="P28" s="181">
        <v>46.981170378028878</v>
      </c>
      <c r="Q28" s="181">
        <v>50.353430568509012</v>
      </c>
      <c r="R28" s="181">
        <v>44.136780582489223</v>
      </c>
      <c r="S28" s="181">
        <v>55.159448513231318</v>
      </c>
      <c r="T28" s="181">
        <v>31.52205403662213</v>
      </c>
      <c r="U28" s="181">
        <v>29.117474457478433</v>
      </c>
      <c r="V28" s="181">
        <v>32.708839930800401</v>
      </c>
      <c r="W28" s="181">
        <v>38.129185931567243</v>
      </c>
      <c r="X28" s="263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81">
        <v>88.446676722126952</v>
      </c>
      <c r="E29" s="181">
        <v>82.224689693316094</v>
      </c>
      <c r="F29" s="181">
        <v>84.73703104001477</v>
      </c>
      <c r="G29" s="181">
        <v>83.95268390018478</v>
      </c>
      <c r="H29" s="181">
        <v>80.294945375364506</v>
      </c>
      <c r="I29" s="181">
        <v>43.433111379493447</v>
      </c>
      <c r="J29" s="181">
        <v>34.845645859160207</v>
      </c>
      <c r="K29" s="181">
        <v>32.461403519897551</v>
      </c>
      <c r="L29" s="181">
        <v>37.167100307797959</v>
      </c>
      <c r="M29" s="181">
        <v>36.743618355705685</v>
      </c>
      <c r="N29" s="181">
        <v>30.845146842565484</v>
      </c>
      <c r="O29" s="181">
        <v>34.269033960781996</v>
      </c>
      <c r="P29" s="181">
        <v>31.744847637981231</v>
      </c>
      <c r="Q29" s="181">
        <v>34.325252625838424</v>
      </c>
      <c r="R29" s="181">
        <v>30.677133593388046</v>
      </c>
      <c r="S29" s="181">
        <v>40.147396635487176</v>
      </c>
      <c r="T29" s="181">
        <v>19.552767152713344</v>
      </c>
      <c r="U29" s="181">
        <v>16.902765072379452</v>
      </c>
      <c r="V29" s="181">
        <v>19.765772998713938</v>
      </c>
      <c r="W29" s="181">
        <v>25.884676503128475</v>
      </c>
      <c r="X29" s="263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81">
        <v>20.106903204796041</v>
      </c>
      <c r="E30" s="181">
        <v>22.463658434755516</v>
      </c>
      <c r="F30" s="181">
        <v>22.147381821024414</v>
      </c>
      <c r="G30" s="181">
        <v>21.580034085738436</v>
      </c>
      <c r="H30" s="181">
        <v>20.237040560655583</v>
      </c>
      <c r="I30" s="181">
        <v>18.993062639008102</v>
      </c>
      <c r="J30" s="181">
        <v>20.407980744240703</v>
      </c>
      <c r="K30" s="181">
        <v>19.107810029365176</v>
      </c>
      <c r="L30" s="181">
        <v>11.292394365717792</v>
      </c>
      <c r="M30" s="181">
        <v>16.166901950313804</v>
      </c>
      <c r="N30" s="181">
        <v>14.890389998570972</v>
      </c>
      <c r="O30" s="181">
        <v>12.943372904557741</v>
      </c>
      <c r="P30" s="181">
        <v>12.757282635412885</v>
      </c>
      <c r="Q30" s="181">
        <v>13.76394574385035</v>
      </c>
      <c r="R30" s="181">
        <v>11.108855298141259</v>
      </c>
      <c r="S30" s="181">
        <v>12.736442719196621</v>
      </c>
      <c r="T30" s="181">
        <v>9.9288745159745986</v>
      </c>
      <c r="U30" s="181">
        <v>9.8342722381685714</v>
      </c>
      <c r="V30" s="181">
        <v>10.282021319466383</v>
      </c>
      <c r="W30" s="181">
        <v>10.773126115538457</v>
      </c>
      <c r="X30" s="263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81">
        <v>10.11628380453929</v>
      </c>
      <c r="E31" s="181">
        <v>10.095746091421891</v>
      </c>
      <c r="F31" s="181">
        <v>10.958605428306404</v>
      </c>
      <c r="G31" s="181">
        <v>9.2359660516839632</v>
      </c>
      <c r="H31" s="181">
        <v>8.7920211670078281</v>
      </c>
      <c r="I31" s="181">
        <v>4.0928595791099536</v>
      </c>
      <c r="J31" s="181">
        <v>4.1964743575270242</v>
      </c>
      <c r="K31" s="181">
        <v>3.8330277262584875</v>
      </c>
      <c r="L31" s="181">
        <v>6.6323207508432747</v>
      </c>
      <c r="M31" s="181">
        <v>3.3522121675771257</v>
      </c>
      <c r="N31" s="181">
        <v>2.9163838421460335</v>
      </c>
      <c r="O31" s="181">
        <v>3.0017000217157346</v>
      </c>
      <c r="P31" s="181">
        <v>2.479040104634767</v>
      </c>
      <c r="Q31" s="181">
        <v>2.2642321988202396</v>
      </c>
      <c r="R31" s="181">
        <v>2.3507916909599245</v>
      </c>
      <c r="S31" s="181">
        <v>2.2756091585475167</v>
      </c>
      <c r="T31" s="181">
        <v>2.0404123679341861</v>
      </c>
      <c r="U31" s="181">
        <v>2.3804371469304093</v>
      </c>
      <c r="V31" s="181">
        <v>2.6610456126200801</v>
      </c>
      <c r="W31" s="181">
        <v>1.4713833129003129</v>
      </c>
      <c r="X31" s="263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81">
        <v>55.795929824970322</v>
      </c>
      <c r="E32" s="181">
        <v>59.993860254763419</v>
      </c>
      <c r="F32" s="181">
        <v>52.825297355507566</v>
      </c>
      <c r="G32" s="181">
        <v>52.598925309533655</v>
      </c>
      <c r="H32" s="181">
        <v>47.126774973425917</v>
      </c>
      <c r="I32" s="181">
        <v>41.80040445050296</v>
      </c>
      <c r="J32" s="181">
        <v>45.918870910185888</v>
      </c>
      <c r="K32" s="181">
        <v>39.534305310452474</v>
      </c>
      <c r="L32" s="181">
        <v>32.429215593417368</v>
      </c>
      <c r="M32" s="181">
        <v>38.576933050414858</v>
      </c>
      <c r="N32" s="181">
        <v>34.589492440507726</v>
      </c>
      <c r="O32" s="181">
        <v>37.198978504335571</v>
      </c>
      <c r="P32" s="181">
        <v>37.332647061604547</v>
      </c>
      <c r="Q32" s="181">
        <v>34.779251038801888</v>
      </c>
      <c r="R32" s="181">
        <v>50.106493712667081</v>
      </c>
      <c r="S32" s="181">
        <v>35.803246293777562</v>
      </c>
      <c r="T32" s="181">
        <v>29.850288580395326</v>
      </c>
      <c r="U32" s="181">
        <v>28.153125418580625</v>
      </c>
      <c r="V32" s="181">
        <v>28.932572132926925</v>
      </c>
      <c r="W32" s="181">
        <v>24.417100276407638</v>
      </c>
      <c r="X32" s="263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81">
        <v>21.273734827420821</v>
      </c>
      <c r="E33" s="181">
        <v>21.362696511488299</v>
      </c>
      <c r="F33" s="181">
        <v>16.60455471120742</v>
      </c>
      <c r="G33" s="181">
        <v>16.642298387247216</v>
      </c>
      <c r="H33" s="181">
        <v>14.348515015499229</v>
      </c>
      <c r="I33" s="181">
        <v>11.962039312665771</v>
      </c>
      <c r="J33" s="181">
        <v>14.521803555212703</v>
      </c>
      <c r="K33" s="181">
        <v>12.002626958006477</v>
      </c>
      <c r="L33" s="181">
        <v>9.2572143087440679</v>
      </c>
      <c r="M33" s="181">
        <v>8.4063341480325739</v>
      </c>
      <c r="N33" s="181">
        <v>7.7114279890370918</v>
      </c>
      <c r="O33" s="181">
        <v>7.8227520839487834</v>
      </c>
      <c r="P33" s="181">
        <v>6.4112934726999882</v>
      </c>
      <c r="Q33" s="181">
        <v>4.9566617529547345</v>
      </c>
      <c r="R33" s="181">
        <v>4.6397343403961306</v>
      </c>
      <c r="S33" s="181">
        <v>4.624572584008332</v>
      </c>
      <c r="T33" s="181">
        <v>3.7159322148937859</v>
      </c>
      <c r="U33" s="181">
        <v>4.4998637924933256</v>
      </c>
      <c r="V33" s="181">
        <v>4.6173915444324489</v>
      </c>
      <c r="W33" s="181">
        <v>3.540604777906021</v>
      </c>
      <c r="X33" s="263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81">
        <v>20.525860245935895</v>
      </c>
      <c r="E34" s="181">
        <v>19.805727839417976</v>
      </c>
      <c r="F34" s="181">
        <v>14.141686062850278</v>
      </c>
      <c r="G34" s="181">
        <v>14.668406387229812</v>
      </c>
      <c r="H34" s="181">
        <v>11.707318283525344</v>
      </c>
      <c r="I34" s="181">
        <v>10.196506674998526</v>
      </c>
      <c r="J34" s="181">
        <v>10.393024562439841</v>
      </c>
      <c r="K34" s="181">
        <v>14.643651841324491</v>
      </c>
      <c r="L34" s="181">
        <v>16.303206647154049</v>
      </c>
      <c r="M34" s="181">
        <v>8.450568409803541</v>
      </c>
      <c r="N34" s="181">
        <v>8.0624530362130482</v>
      </c>
      <c r="O34" s="181">
        <v>7.7568724525728836</v>
      </c>
      <c r="P34" s="181">
        <v>7.7167809982192264</v>
      </c>
      <c r="Q34" s="181">
        <v>6.9802693169698706</v>
      </c>
      <c r="R34" s="181">
        <v>6.2075095553987074</v>
      </c>
      <c r="S34" s="181">
        <v>8.4373105052184023</v>
      </c>
      <c r="T34" s="181">
        <v>5.4588659702353004</v>
      </c>
      <c r="U34" s="181">
        <v>5.5739279631853584</v>
      </c>
      <c r="V34" s="181">
        <v>5.2561104687627394</v>
      </c>
      <c r="W34" s="181">
        <v>4.7953426520774309</v>
      </c>
      <c r="X34" s="263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81">
        <v>59.629403030867486</v>
      </c>
      <c r="E35" s="181">
        <v>65.840189403031957</v>
      </c>
      <c r="F35" s="181">
        <v>51.074137775970158</v>
      </c>
      <c r="G35" s="181">
        <v>47.727830515827193</v>
      </c>
      <c r="H35" s="181">
        <v>43.556267879545317</v>
      </c>
      <c r="I35" s="181">
        <v>39.165172938698184</v>
      </c>
      <c r="J35" s="181">
        <v>41.98291301947242</v>
      </c>
      <c r="K35" s="181">
        <v>36.601428532401563</v>
      </c>
      <c r="L35" s="181">
        <v>36.727483219273772</v>
      </c>
      <c r="M35" s="181">
        <v>30.014857758396321</v>
      </c>
      <c r="N35" s="181">
        <v>31.863416327964391</v>
      </c>
      <c r="O35" s="181">
        <v>32.891349602943485</v>
      </c>
      <c r="P35" s="181">
        <v>33.515772063378257</v>
      </c>
      <c r="Q35" s="181">
        <v>34.36504910940539</v>
      </c>
      <c r="R35" s="181">
        <v>32.986059980433488</v>
      </c>
      <c r="S35" s="181">
        <v>34.358246615637306</v>
      </c>
      <c r="T35" s="181">
        <v>30.264324190615952</v>
      </c>
      <c r="U35" s="181">
        <v>28.455165273684258</v>
      </c>
      <c r="V35" s="181">
        <v>26.29827502522307</v>
      </c>
      <c r="W35" s="181">
        <v>22.804245443867423</v>
      </c>
      <c r="X35" s="263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81">
        <v>21.873408051440357</v>
      </c>
      <c r="E36" s="181">
        <v>26.418050149809641</v>
      </c>
      <c r="F36" s="181">
        <v>18.377186700853358</v>
      </c>
      <c r="G36" s="181">
        <v>18.220247696651796</v>
      </c>
      <c r="H36" s="181">
        <v>16.45705392756323</v>
      </c>
      <c r="I36" s="181">
        <v>16.51693257592358</v>
      </c>
      <c r="J36" s="181">
        <v>16.122140907908943</v>
      </c>
      <c r="K36" s="181">
        <v>15.399679011940872</v>
      </c>
      <c r="L36" s="181">
        <v>15.004609477383294</v>
      </c>
      <c r="M36" s="181">
        <v>14.955374233132027</v>
      </c>
      <c r="N36" s="181">
        <v>13.849143932256039</v>
      </c>
      <c r="O36" s="181">
        <v>14.063575679371423</v>
      </c>
      <c r="P36" s="181">
        <v>13.773547772223891</v>
      </c>
      <c r="Q36" s="181">
        <v>12.489382294628022</v>
      </c>
      <c r="R36" s="181">
        <v>10.307502836848732</v>
      </c>
      <c r="S36" s="181">
        <v>11.185028129704772</v>
      </c>
      <c r="T36" s="181">
        <v>9.99872531078449</v>
      </c>
      <c r="U36" s="181">
        <v>10.107044221532746</v>
      </c>
      <c r="V36" s="181">
        <v>10.45728815445311</v>
      </c>
      <c r="W36" s="181">
        <v>8.4071814642542364</v>
      </c>
      <c r="X36" s="263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81">
        <v>7.7646831420978621</v>
      </c>
      <c r="E37" s="181">
        <v>8.111092567579032</v>
      </c>
      <c r="F37" s="181">
        <v>7.2484683456096777</v>
      </c>
      <c r="G37" s="181">
        <v>4.6795172785448029</v>
      </c>
      <c r="H37" s="181">
        <v>3.9753986152031864</v>
      </c>
      <c r="I37" s="181">
        <v>3.5619697475551266</v>
      </c>
      <c r="J37" s="181">
        <v>3.7913505251514819</v>
      </c>
      <c r="K37" s="181">
        <v>3.8792348795513689</v>
      </c>
      <c r="L37" s="181">
        <v>3.1003224803066827</v>
      </c>
      <c r="M37" s="181">
        <v>2.9068888525593164</v>
      </c>
      <c r="N37" s="181">
        <v>2.7449864933277421</v>
      </c>
      <c r="O37" s="181">
        <v>7.9170503312656733</v>
      </c>
      <c r="P37" s="181">
        <v>2.4416765154770097</v>
      </c>
      <c r="Q37" s="181">
        <v>1.6513445949202348</v>
      </c>
      <c r="R37" s="181">
        <v>1.588246243546388</v>
      </c>
      <c r="S37" s="181">
        <v>5.1619887204735235</v>
      </c>
      <c r="T37" s="181">
        <v>1.7572257199554362</v>
      </c>
      <c r="U37" s="181">
        <v>1.7932977325681561</v>
      </c>
      <c r="V37" s="181">
        <v>2.0047716704091418</v>
      </c>
      <c r="W37" s="181">
        <v>1.6676195022863143</v>
      </c>
      <c r="X37" s="263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81">
        <v>17.323682853571732</v>
      </c>
      <c r="E38" s="181">
        <v>16.209578136154793</v>
      </c>
      <c r="F38" s="181">
        <v>14.756324526753236</v>
      </c>
      <c r="G38" s="181">
        <v>13.340364748649371</v>
      </c>
      <c r="H38" s="181">
        <v>12.915380771754933</v>
      </c>
      <c r="I38" s="181">
        <v>12.406286458286258</v>
      </c>
      <c r="J38" s="181">
        <v>18.120728395822614</v>
      </c>
      <c r="K38" s="181">
        <v>14.792243653629644</v>
      </c>
      <c r="L38" s="181">
        <v>14.418288468259224</v>
      </c>
      <c r="M38" s="181">
        <v>12.420014106759751</v>
      </c>
      <c r="N38" s="181">
        <v>12.190560888429692</v>
      </c>
      <c r="O38" s="181">
        <v>9.6082007146144104</v>
      </c>
      <c r="P38" s="181">
        <v>12.736772254682647</v>
      </c>
      <c r="Q38" s="181">
        <v>17.988973935007831</v>
      </c>
      <c r="R38" s="181">
        <v>10.482031716918749</v>
      </c>
      <c r="S38" s="181">
        <v>12.620580457114162</v>
      </c>
      <c r="T38" s="181">
        <v>13.95332909508075</v>
      </c>
      <c r="U38" s="181">
        <v>13.171135689155406</v>
      </c>
      <c r="V38" s="181">
        <v>13.292198675846688</v>
      </c>
      <c r="W38" s="181">
        <v>10.826435221741537</v>
      </c>
      <c r="X38" s="263">
        <v>34</v>
      </c>
      <c r="Y38" s="88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81">
        <v>1.0167447142663604E-3</v>
      </c>
      <c r="E39" s="181">
        <v>7.1697713123951182E-4</v>
      </c>
      <c r="F39" s="181">
        <v>6.5220528665744625E-4</v>
      </c>
      <c r="G39" s="181">
        <v>2.0247782615883067E-4</v>
      </c>
      <c r="H39" s="181">
        <v>1.3294552409623671E-4</v>
      </c>
      <c r="I39" s="181">
        <v>3.9956925950969885E-3</v>
      </c>
      <c r="J39" s="181">
        <v>1.1333882375142818E-2</v>
      </c>
      <c r="K39" s="181">
        <v>7.7532559755543523E-3</v>
      </c>
      <c r="L39" s="181">
        <v>0.12024166164755426</v>
      </c>
      <c r="M39" s="181">
        <v>0.14065336783024482</v>
      </c>
      <c r="N39" s="181">
        <v>0.16945634936808951</v>
      </c>
      <c r="O39" s="181">
        <v>0.54016340791672002</v>
      </c>
      <c r="P39" s="181">
        <v>0.40557240651413989</v>
      </c>
      <c r="Q39" s="181">
        <v>2.5753839243585692</v>
      </c>
      <c r="R39" s="181">
        <v>2.8323490202651889</v>
      </c>
      <c r="S39" s="181">
        <v>2.5812685340562607</v>
      </c>
      <c r="T39" s="181">
        <v>3.1573778695063868</v>
      </c>
      <c r="U39" s="181">
        <v>2.2652684519944937</v>
      </c>
      <c r="V39" s="181">
        <v>2.3079793324032778</v>
      </c>
      <c r="W39" s="181">
        <v>2.8562915710368779</v>
      </c>
      <c r="X39" s="263">
        <v>35</v>
      </c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81">
        <v>3581.557388588606</v>
      </c>
      <c r="E40" s="181">
        <v>3310.8094907113418</v>
      </c>
      <c r="F40" s="181">
        <v>3085.9224516933987</v>
      </c>
      <c r="G40" s="181">
        <v>2941.7338220440997</v>
      </c>
      <c r="H40" s="181">
        <v>2646.9533075205168</v>
      </c>
      <c r="I40" s="181">
        <v>2342.4316500415289</v>
      </c>
      <c r="J40" s="181">
        <v>2369.2952017982934</v>
      </c>
      <c r="K40" s="181">
        <v>2305.5833044291089</v>
      </c>
      <c r="L40" s="181">
        <v>2408.2073911955304</v>
      </c>
      <c r="M40" s="181">
        <v>2343.4875014149184</v>
      </c>
      <c r="N40" s="181">
        <v>2335.1760914626307</v>
      </c>
      <c r="O40" s="181">
        <v>2344.6404691293592</v>
      </c>
      <c r="P40" s="181">
        <v>2402.6151331150236</v>
      </c>
      <c r="Q40" s="181">
        <v>2288.2824137963808</v>
      </c>
      <c r="R40" s="181">
        <v>2255.1137304434319</v>
      </c>
      <c r="S40" s="181">
        <v>2376.2468942526575</v>
      </c>
      <c r="T40" s="181">
        <v>2510.5214635125776</v>
      </c>
      <c r="U40" s="181">
        <v>2470.8144408632111</v>
      </c>
      <c r="V40" s="181">
        <v>2494.9845179927802</v>
      </c>
      <c r="W40" s="181">
        <v>2437.0195944483271</v>
      </c>
      <c r="X40" s="263">
        <v>36</v>
      </c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81">
        <v>3581.557388588606</v>
      </c>
      <c r="E41" s="181">
        <v>3310.8094907113418</v>
      </c>
      <c r="F41" s="181">
        <v>3085.9224516933987</v>
      </c>
      <c r="G41" s="181">
        <v>2941.7338220440997</v>
      </c>
      <c r="H41" s="181">
        <v>2646.9533075205168</v>
      </c>
      <c r="I41" s="181">
        <v>2342.4316500415289</v>
      </c>
      <c r="J41" s="181">
        <v>2369.2952017982934</v>
      </c>
      <c r="K41" s="181">
        <v>2305.5833044291089</v>
      </c>
      <c r="L41" s="181">
        <v>2408.2073911955304</v>
      </c>
      <c r="M41" s="181">
        <v>2343.4875014149184</v>
      </c>
      <c r="N41" s="181">
        <v>2335.1371009099744</v>
      </c>
      <c r="O41" s="181">
        <v>2344.596790498972</v>
      </c>
      <c r="P41" s="181">
        <v>2402.5632245746051</v>
      </c>
      <c r="Q41" s="181">
        <v>2288.2412618603007</v>
      </c>
      <c r="R41" s="181">
        <v>2255.0255226068534</v>
      </c>
      <c r="S41" s="181">
        <v>2376.0099844195929</v>
      </c>
      <c r="T41" s="181">
        <v>2510.2634198069541</v>
      </c>
      <c r="U41" s="181">
        <v>2470.2989476106845</v>
      </c>
      <c r="V41" s="181">
        <v>2490.6300524182384</v>
      </c>
      <c r="W41" s="181">
        <v>2432.36900461716</v>
      </c>
      <c r="X41" s="263">
        <v>37</v>
      </c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3.899055265642843E-2</v>
      </c>
      <c r="O42" s="181">
        <v>4.3678630387668227E-2</v>
      </c>
      <c r="P42" s="181">
        <v>5.1908540418522442E-2</v>
      </c>
      <c r="Q42" s="181">
        <v>4.1151936080228005E-2</v>
      </c>
      <c r="R42" s="181">
        <v>8.8207836578808652E-2</v>
      </c>
      <c r="S42" s="181">
        <v>0.23690983306457325</v>
      </c>
      <c r="T42" s="181">
        <v>0.25804370562315887</v>
      </c>
      <c r="U42" s="181">
        <v>0.51549325252652989</v>
      </c>
      <c r="V42" s="181">
        <v>4.3544655745420489</v>
      </c>
      <c r="W42" s="181">
        <v>4.650589831167089</v>
      </c>
      <c r="X42" s="263">
        <v>38</v>
      </c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81">
        <v>5.12088308364768</v>
      </c>
      <c r="E43" s="181">
        <v>5.3495598990633617</v>
      </c>
      <c r="F43" s="181">
        <v>4.8924189358931205</v>
      </c>
      <c r="G43" s="181">
        <v>5.0506048017480376</v>
      </c>
      <c r="H43" s="181">
        <v>4.8285550855084534</v>
      </c>
      <c r="I43" s="181">
        <v>4.739771645449097</v>
      </c>
      <c r="J43" s="181">
        <v>7.2969363047672289</v>
      </c>
      <c r="K43" s="181">
        <v>7.2672609149284675</v>
      </c>
      <c r="L43" s="181">
        <v>3.9082664521888986</v>
      </c>
      <c r="M43" s="181">
        <v>7.3950225328375474</v>
      </c>
      <c r="N43" s="181">
        <v>7.6845666224589442</v>
      </c>
      <c r="O43" s="181">
        <v>15.683166631281729</v>
      </c>
      <c r="P43" s="181">
        <v>10.321277810942</v>
      </c>
      <c r="Q43" s="181">
        <v>8.1618764904899646</v>
      </c>
      <c r="R43" s="181">
        <v>4.2002328164108782</v>
      </c>
      <c r="S43" s="181">
        <v>8.5884813693632296</v>
      </c>
      <c r="T43" s="181">
        <v>8.7219234839246642</v>
      </c>
      <c r="U43" s="181">
        <v>6.8197052447564941</v>
      </c>
      <c r="V43" s="181">
        <v>7.0274255458427124</v>
      </c>
      <c r="W43" s="181">
        <v>5.8514448132454637</v>
      </c>
      <c r="X43" s="263">
        <v>39</v>
      </c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1.50015406088697E-3</v>
      </c>
      <c r="M44" s="181">
        <v>1.4974150947697435E-3</v>
      </c>
      <c r="N44" s="181">
        <v>1.3729278761640165E-3</v>
      </c>
      <c r="O44" s="181">
        <v>1.42547001336787E-3</v>
      </c>
      <c r="P44" s="181">
        <v>1.5001678914703766E-3</v>
      </c>
      <c r="Q44" s="181">
        <v>1.5000360057724565E-3</v>
      </c>
      <c r="R44" s="181">
        <v>1.5001374838387485E-3</v>
      </c>
      <c r="S44" s="181">
        <v>1.4999541618673782E-3</v>
      </c>
      <c r="T44" s="181">
        <v>1.5000461124631769E-3</v>
      </c>
      <c r="U44" s="181">
        <v>7.4996700940232024E-3</v>
      </c>
      <c r="V44" s="181">
        <v>5.9998832315663999E-3</v>
      </c>
      <c r="W44" s="181">
        <v>5.749977055696201E-3</v>
      </c>
      <c r="X44" s="263">
        <v>40</v>
      </c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81">
        <v>5.12088308364768</v>
      </c>
      <c r="E45" s="181">
        <v>5.3495598990633617</v>
      </c>
      <c r="F45" s="181">
        <v>4.8924189358931205</v>
      </c>
      <c r="G45" s="181">
        <v>5.0506048017480376</v>
      </c>
      <c r="H45" s="181">
        <v>4.8285550855084534</v>
      </c>
      <c r="I45" s="181">
        <v>4.739771645449097</v>
      </c>
      <c r="J45" s="181">
        <v>7.2969363047672289</v>
      </c>
      <c r="K45" s="181">
        <v>7.2672609149284675</v>
      </c>
      <c r="L45" s="181">
        <v>3.9067662981280118</v>
      </c>
      <c r="M45" s="181">
        <v>7.3935251177427777</v>
      </c>
      <c r="N45" s="181">
        <v>7.6831936945827799</v>
      </c>
      <c r="O45" s="181">
        <v>15.681741161268363</v>
      </c>
      <c r="P45" s="181">
        <v>10.31977764305053</v>
      </c>
      <c r="Q45" s="181">
        <v>8.1603764544841919</v>
      </c>
      <c r="R45" s="181">
        <v>4.1987326789270387</v>
      </c>
      <c r="S45" s="181">
        <v>8.5869814152013628</v>
      </c>
      <c r="T45" s="181">
        <v>8.720423437812201</v>
      </c>
      <c r="U45" s="181">
        <v>6.812205574662471</v>
      </c>
      <c r="V45" s="181">
        <v>7.0214256626111453</v>
      </c>
      <c r="W45" s="181">
        <v>5.845694836189768</v>
      </c>
      <c r="X45" s="263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1.50015406088697E-3</v>
      </c>
      <c r="M46" s="181">
        <v>1.4974150947697435E-3</v>
      </c>
      <c r="N46" s="181">
        <v>1.3729278761640165E-3</v>
      </c>
      <c r="O46" s="181">
        <v>1.42547001336787E-3</v>
      </c>
      <c r="P46" s="181">
        <v>1.5001678914703766E-3</v>
      </c>
      <c r="Q46" s="181">
        <v>1.5000360057724565E-3</v>
      </c>
      <c r="R46" s="181">
        <v>1.5001374838387485E-3</v>
      </c>
      <c r="S46" s="181">
        <v>1.4999541618673782E-3</v>
      </c>
      <c r="T46" s="181">
        <v>1.5000461124631769E-3</v>
      </c>
      <c r="U46" s="181">
        <v>5.9997360752185626E-3</v>
      </c>
      <c r="V46" s="181">
        <v>8.9998248473495985E-3</v>
      </c>
      <c r="W46" s="181">
        <v>8.6249655835442997E-3</v>
      </c>
      <c r="X46" s="263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81">
        <v>5.12088308364768</v>
      </c>
      <c r="E47" s="181">
        <v>5.3495598990633617</v>
      </c>
      <c r="F47" s="181">
        <v>4.8924189358931205</v>
      </c>
      <c r="G47" s="181">
        <v>5.0506048017480376</v>
      </c>
      <c r="H47" s="181">
        <v>4.8285550855084534</v>
      </c>
      <c r="I47" s="181">
        <v>4.739771645449097</v>
      </c>
      <c r="J47" s="181">
        <v>7.2969363047672289</v>
      </c>
      <c r="K47" s="181">
        <v>7.2672609149284675</v>
      </c>
      <c r="L47" s="181">
        <v>3.9052661440671246</v>
      </c>
      <c r="M47" s="181">
        <v>7.3920277026480079</v>
      </c>
      <c r="N47" s="181">
        <v>7.6818207667066165</v>
      </c>
      <c r="O47" s="181">
        <v>15.680315691254997</v>
      </c>
      <c r="P47" s="181">
        <v>10.318277475159061</v>
      </c>
      <c r="Q47" s="181">
        <v>8.1588764184784193</v>
      </c>
      <c r="R47" s="181">
        <v>4.1972325414432001</v>
      </c>
      <c r="S47" s="181">
        <v>8.5854814610394961</v>
      </c>
      <c r="T47" s="181">
        <v>8.7189233916997377</v>
      </c>
      <c r="U47" s="181">
        <v>6.8062058385872515</v>
      </c>
      <c r="V47" s="181">
        <v>7.0124258377637956</v>
      </c>
      <c r="W47" s="181">
        <v>5.8370698706062232</v>
      </c>
      <c r="X47" s="263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81">
        <v>113.50375082778952</v>
      </c>
      <c r="E48" s="181">
        <v>137.45460217474653</v>
      </c>
      <c r="F48" s="181">
        <v>108.22148359494213</v>
      </c>
      <c r="G48" s="181">
        <v>101.90395795945945</v>
      </c>
      <c r="H48" s="181">
        <v>89.550034321230982</v>
      </c>
      <c r="I48" s="181">
        <v>81.842186873568451</v>
      </c>
      <c r="J48" s="181">
        <v>89.302597148974343</v>
      </c>
      <c r="K48" s="181">
        <v>80.841222142130576</v>
      </c>
      <c r="L48" s="181">
        <v>81.781882792832221</v>
      </c>
      <c r="M48" s="181">
        <v>83.222021506804694</v>
      </c>
      <c r="N48" s="181">
        <v>77.024637799320914</v>
      </c>
      <c r="O48" s="181">
        <v>85.986005194322033</v>
      </c>
      <c r="P48" s="181">
        <v>55.770503920231697</v>
      </c>
      <c r="Q48" s="181">
        <v>55.499758072550648</v>
      </c>
      <c r="R48" s="181">
        <v>54.996412199647807</v>
      </c>
      <c r="S48" s="181">
        <v>59.713710042652679</v>
      </c>
      <c r="T48" s="181">
        <v>54.640967361999557</v>
      </c>
      <c r="U48" s="181">
        <v>58.276831855682019</v>
      </c>
      <c r="V48" s="181">
        <v>61.418731230308708</v>
      </c>
      <c r="W48" s="181">
        <v>51.497779166383282</v>
      </c>
      <c r="X48" s="263">
        <v>44</v>
      </c>
    </row>
    <row r="49" spans="1:25" s="55" customFormat="1" ht="14.1" customHeight="1">
      <c r="A49" s="75">
        <v>45</v>
      </c>
      <c r="B49" s="76" t="s">
        <v>377</v>
      </c>
      <c r="C49" s="80" t="s">
        <v>378</v>
      </c>
      <c r="D49" s="181">
        <v>59.088075809788883</v>
      </c>
      <c r="E49" s="181">
        <v>72.304984519536191</v>
      </c>
      <c r="F49" s="181">
        <v>55.824363314431167</v>
      </c>
      <c r="G49" s="181">
        <v>49.189958109502939</v>
      </c>
      <c r="H49" s="181">
        <v>42.369839831523571</v>
      </c>
      <c r="I49" s="181">
        <v>40.00526352034364</v>
      </c>
      <c r="J49" s="181">
        <v>42.397822548031222</v>
      </c>
      <c r="K49" s="181">
        <v>37.164204586393232</v>
      </c>
      <c r="L49" s="181">
        <v>39.054715517757664</v>
      </c>
      <c r="M49" s="181">
        <v>41.221077974586926</v>
      </c>
      <c r="N49" s="181">
        <v>37.479194153236101</v>
      </c>
      <c r="O49" s="181">
        <v>40.950706366254906</v>
      </c>
      <c r="P49" s="181">
        <v>27.240413165545263</v>
      </c>
      <c r="Q49" s="181">
        <v>26.697720938777831</v>
      </c>
      <c r="R49" s="181">
        <v>22.76764302719964</v>
      </c>
      <c r="S49" s="181">
        <v>24.148721170880084</v>
      </c>
      <c r="T49" s="181">
        <v>20.519990193648916</v>
      </c>
      <c r="U49" s="181">
        <v>21.30868829972702</v>
      </c>
      <c r="V49" s="181">
        <v>22.019503857384706</v>
      </c>
      <c r="W49" s="181">
        <v>18.761115748349628</v>
      </c>
      <c r="X49" s="263">
        <v>45</v>
      </c>
    </row>
    <row r="50" spans="1:25" s="55" customFormat="1" ht="14.1" customHeight="1">
      <c r="A50" s="75">
        <v>46</v>
      </c>
      <c r="B50" s="76" t="s">
        <v>379</v>
      </c>
      <c r="C50" s="80" t="s">
        <v>380</v>
      </c>
      <c r="D50" s="181">
        <v>54.415675018000634</v>
      </c>
      <c r="E50" s="181">
        <v>65.149617655210321</v>
      </c>
      <c r="F50" s="181">
        <v>52.397120280510961</v>
      </c>
      <c r="G50" s="181">
        <v>52.713999849956501</v>
      </c>
      <c r="H50" s="181">
        <v>47.180194489707418</v>
      </c>
      <c r="I50" s="181">
        <v>41.836923353224812</v>
      </c>
      <c r="J50" s="181">
        <v>46.904774600943135</v>
      </c>
      <c r="K50" s="181">
        <v>43.677017555737351</v>
      </c>
      <c r="L50" s="181">
        <v>42.727167275074542</v>
      </c>
      <c r="M50" s="181">
        <v>42.000943532217761</v>
      </c>
      <c r="N50" s="181">
        <v>39.545443646084806</v>
      </c>
      <c r="O50" s="181">
        <v>45.035298828067148</v>
      </c>
      <c r="P50" s="181">
        <v>28.530090754686434</v>
      </c>
      <c r="Q50" s="181">
        <v>28.802037133772821</v>
      </c>
      <c r="R50" s="181">
        <v>32.228769172448175</v>
      </c>
      <c r="S50" s="181">
        <v>35.564988871772591</v>
      </c>
      <c r="T50" s="181">
        <v>34.120977168350635</v>
      </c>
      <c r="U50" s="181">
        <v>36.968143555954995</v>
      </c>
      <c r="V50" s="181">
        <v>39.399227372924003</v>
      </c>
      <c r="W50" s="181">
        <v>32.73666341803365</v>
      </c>
      <c r="X50" s="263">
        <v>46</v>
      </c>
    </row>
    <row r="51" spans="1:25" s="55" customFormat="1" ht="14.1" customHeight="1">
      <c r="A51" s="75">
        <v>47</v>
      </c>
      <c r="B51" s="76" t="s">
        <v>381</v>
      </c>
      <c r="C51" s="85" t="s">
        <v>382</v>
      </c>
      <c r="D51" s="181">
        <v>286.68222608517118</v>
      </c>
      <c r="E51" s="181">
        <v>347.75858273069122</v>
      </c>
      <c r="F51" s="181">
        <v>278.56605972838162</v>
      </c>
      <c r="G51" s="181">
        <v>281.61669999986685</v>
      </c>
      <c r="H51" s="181">
        <v>247.76130124491192</v>
      </c>
      <c r="I51" s="181">
        <v>219.34768474500086</v>
      </c>
      <c r="J51" s="181">
        <v>252.1849854790035</v>
      </c>
      <c r="K51" s="181">
        <v>214.83872635517207</v>
      </c>
      <c r="L51" s="181">
        <v>209.33591372887534</v>
      </c>
      <c r="M51" s="181">
        <v>186.60445360109014</v>
      </c>
      <c r="N51" s="181">
        <v>180.78108167974599</v>
      </c>
      <c r="O51" s="181">
        <v>184.70471769863929</v>
      </c>
      <c r="P51" s="181">
        <v>119.25078816827737</v>
      </c>
      <c r="Q51" s="181">
        <v>163.18427043514009</v>
      </c>
      <c r="R51" s="181">
        <v>140.91291967979754</v>
      </c>
      <c r="S51" s="181">
        <v>155.43697814112329</v>
      </c>
      <c r="T51" s="181">
        <v>137.50591492045521</v>
      </c>
      <c r="U51" s="181">
        <v>146.47126233914105</v>
      </c>
      <c r="V51" s="181">
        <v>153.26711985026358</v>
      </c>
      <c r="W51" s="181">
        <v>123.71806337462559</v>
      </c>
      <c r="X51" s="263">
        <v>47</v>
      </c>
    </row>
    <row r="52" spans="1:25" s="55" customFormat="1" ht="14.1" customHeight="1">
      <c r="A52" s="75">
        <v>48</v>
      </c>
      <c r="B52" s="76" t="s">
        <v>383</v>
      </c>
      <c r="C52" s="80" t="s">
        <v>384</v>
      </c>
      <c r="D52" s="181">
        <v>45.981448271511752</v>
      </c>
      <c r="E52" s="181">
        <v>65.285034534906316</v>
      </c>
      <c r="F52" s="181">
        <v>53.79497988015266</v>
      </c>
      <c r="G52" s="181">
        <v>58.142439593112051</v>
      </c>
      <c r="H52" s="181">
        <v>52.320393541453001</v>
      </c>
      <c r="I52" s="181">
        <v>45.793249530047724</v>
      </c>
      <c r="J52" s="181">
        <v>52.821990987561591</v>
      </c>
      <c r="K52" s="181">
        <v>36.132466922234876</v>
      </c>
      <c r="L52" s="181">
        <v>27.66888679538317</v>
      </c>
      <c r="M52" s="181">
        <v>25.403551068527815</v>
      </c>
      <c r="N52" s="181">
        <v>24.534253211064605</v>
      </c>
      <c r="O52" s="181">
        <v>27.333165555386774</v>
      </c>
      <c r="P52" s="181">
        <v>20.489348820369312</v>
      </c>
      <c r="Q52" s="181">
        <v>27.389260424498779</v>
      </c>
      <c r="R52" s="181">
        <v>25.480008810663062</v>
      </c>
      <c r="S52" s="181">
        <v>23.537590216177033</v>
      </c>
      <c r="T52" s="181">
        <v>20.180162816986915</v>
      </c>
      <c r="U52" s="181">
        <v>22.627315455646904</v>
      </c>
      <c r="V52" s="181">
        <v>23.820631642956112</v>
      </c>
      <c r="W52" s="181">
        <v>20.502200079365579</v>
      </c>
      <c r="X52" s="263">
        <v>48</v>
      </c>
      <c r="Y52" s="82"/>
    </row>
    <row r="53" spans="1:25" s="55" customFormat="1" ht="14.1" customHeight="1">
      <c r="A53" s="75">
        <v>49</v>
      </c>
      <c r="B53" s="76" t="s">
        <v>385</v>
      </c>
      <c r="C53" s="80" t="s">
        <v>386</v>
      </c>
      <c r="D53" s="181">
        <v>58.781283165132692</v>
      </c>
      <c r="E53" s="181">
        <v>69.875846751760704</v>
      </c>
      <c r="F53" s="181">
        <v>56.083735982758128</v>
      </c>
      <c r="G53" s="181">
        <v>56.905109231058979</v>
      </c>
      <c r="H53" s="181">
        <v>48.852977804919973</v>
      </c>
      <c r="I53" s="181">
        <v>43.158924915435428</v>
      </c>
      <c r="J53" s="181">
        <v>49.509615594268354</v>
      </c>
      <c r="K53" s="181">
        <v>39.545462039596089</v>
      </c>
      <c r="L53" s="181">
        <v>38.296908989995487</v>
      </c>
      <c r="M53" s="181">
        <v>35.842132416959117</v>
      </c>
      <c r="N53" s="181">
        <v>36.461035440524384</v>
      </c>
      <c r="O53" s="181">
        <v>36.867052259089817</v>
      </c>
      <c r="P53" s="181">
        <v>17.098774542381008</v>
      </c>
      <c r="Q53" s="181">
        <v>23.744806675058733</v>
      </c>
      <c r="R53" s="181">
        <v>19.746339862642628</v>
      </c>
      <c r="S53" s="181">
        <v>20.779544209095171</v>
      </c>
      <c r="T53" s="181">
        <v>17.895289447779479</v>
      </c>
      <c r="U53" s="181">
        <v>20.096247682803895</v>
      </c>
      <c r="V53" s="181">
        <v>23.678253913048259</v>
      </c>
      <c r="W53" s="181">
        <v>20.793323262931604</v>
      </c>
      <c r="X53" s="263">
        <v>49</v>
      </c>
    </row>
    <row r="54" spans="1:25" s="55" customFormat="1" ht="14.1" customHeight="1">
      <c r="A54" s="75">
        <v>50</v>
      </c>
      <c r="B54" s="76" t="s">
        <v>387</v>
      </c>
      <c r="C54" s="80" t="s">
        <v>388</v>
      </c>
      <c r="D54" s="181">
        <v>181.91949464852678</v>
      </c>
      <c r="E54" s="181">
        <v>212.59770144402424</v>
      </c>
      <c r="F54" s="181">
        <v>168.68734386547081</v>
      </c>
      <c r="G54" s="181">
        <v>166.56915117569579</v>
      </c>
      <c r="H54" s="181">
        <v>146.5879298985389</v>
      </c>
      <c r="I54" s="181">
        <v>130.3955102995177</v>
      </c>
      <c r="J54" s="181">
        <v>149.85337889717354</v>
      </c>
      <c r="K54" s="181">
        <v>139.16079739334111</v>
      </c>
      <c r="L54" s="181">
        <v>143.37011794349672</v>
      </c>
      <c r="M54" s="181">
        <v>125.35877011560322</v>
      </c>
      <c r="N54" s="181">
        <v>119.78579302815699</v>
      </c>
      <c r="O54" s="181">
        <v>120.5044998841627</v>
      </c>
      <c r="P54" s="181">
        <v>81.662664805527044</v>
      </c>
      <c r="Q54" s="181">
        <v>112.05020333558255</v>
      </c>
      <c r="R54" s="181">
        <v>95.68657100649186</v>
      </c>
      <c r="S54" s="181">
        <v>111.11984371585108</v>
      </c>
      <c r="T54" s="181">
        <v>99.430462655688828</v>
      </c>
      <c r="U54" s="181">
        <v>103.74769920069023</v>
      </c>
      <c r="V54" s="181">
        <v>105.76823429425922</v>
      </c>
      <c r="W54" s="181">
        <v>82.422540032328413</v>
      </c>
      <c r="X54" s="263">
        <v>50</v>
      </c>
    </row>
    <row r="55" spans="1:25" s="55" customFormat="1" ht="14.1" customHeight="1">
      <c r="A55" s="75">
        <v>51</v>
      </c>
      <c r="B55" s="76" t="s">
        <v>389</v>
      </c>
      <c r="C55" s="85" t="s">
        <v>390</v>
      </c>
      <c r="D55" s="181">
        <v>1142.5633936664626</v>
      </c>
      <c r="E55" s="181">
        <v>1181.2688675518114</v>
      </c>
      <c r="F55" s="181">
        <v>1226.3732169878031</v>
      </c>
      <c r="G55" s="181">
        <v>1252.2937362156122</v>
      </c>
      <c r="H55" s="181">
        <v>1334.6594061801738</v>
      </c>
      <c r="I55" s="181">
        <v>1381.4081275656581</v>
      </c>
      <c r="J55" s="181">
        <v>1373.6012528263514</v>
      </c>
      <c r="K55" s="181">
        <v>1358.3561826986941</v>
      </c>
      <c r="L55" s="181">
        <v>1376.391671002443</v>
      </c>
      <c r="M55" s="181">
        <v>1446.6949548615489</v>
      </c>
      <c r="N55" s="181">
        <v>1614.5017793191155</v>
      </c>
      <c r="O55" s="181">
        <v>1678.0102393395032</v>
      </c>
      <c r="P55" s="181">
        <v>1806.5080520959409</v>
      </c>
      <c r="Q55" s="181">
        <v>1830.3552694383752</v>
      </c>
      <c r="R55" s="181">
        <v>1702.7463268138911</v>
      </c>
      <c r="S55" s="181">
        <v>1642.3043634540752</v>
      </c>
      <c r="T55" s="181">
        <v>1587.8297450516031</v>
      </c>
      <c r="U55" s="181">
        <v>1701.0388412358443</v>
      </c>
      <c r="V55" s="181">
        <v>1686.856189283814</v>
      </c>
      <c r="W55" s="181">
        <v>1653.4908245928912</v>
      </c>
      <c r="X55" s="263">
        <v>51</v>
      </c>
    </row>
    <row r="56" spans="1:25" s="55" customFormat="1" ht="14.1" customHeight="1">
      <c r="A56" s="75">
        <v>52</v>
      </c>
      <c r="B56" s="76" t="s">
        <v>391</v>
      </c>
      <c r="C56" s="80" t="s">
        <v>392</v>
      </c>
      <c r="D56" s="181">
        <v>20.687976306006277</v>
      </c>
      <c r="E56" s="181">
        <v>24.630618484137479</v>
      </c>
      <c r="F56" s="181">
        <v>21.177637677570797</v>
      </c>
      <c r="G56" s="181">
        <v>19.323790534733305</v>
      </c>
      <c r="H56" s="181">
        <v>18.142204414733254</v>
      </c>
      <c r="I56" s="181">
        <v>17.537656891538894</v>
      </c>
      <c r="J56" s="181">
        <v>15.771384882208578</v>
      </c>
      <c r="K56" s="181">
        <v>14.101480611774607</v>
      </c>
      <c r="L56" s="181">
        <v>13.790191514389043</v>
      </c>
      <c r="M56" s="181">
        <v>13.042045536577362</v>
      </c>
      <c r="N56" s="181">
        <v>11.979837672234018</v>
      </c>
      <c r="O56" s="181">
        <v>11.416299853127843</v>
      </c>
      <c r="P56" s="181">
        <v>11.017391199424816</v>
      </c>
      <c r="Q56" s="181">
        <v>11.100656121779465</v>
      </c>
      <c r="R56" s="181">
        <v>9.936379511185196</v>
      </c>
      <c r="S56" s="181">
        <v>10.039954883523343</v>
      </c>
      <c r="T56" s="181">
        <v>10.01463550943185</v>
      </c>
      <c r="U56" s="181">
        <v>9.3883480091308851</v>
      </c>
      <c r="V56" s="181">
        <v>9.3600212919178176</v>
      </c>
      <c r="W56" s="181">
        <v>9.4669064411119273</v>
      </c>
      <c r="X56" s="263">
        <v>52</v>
      </c>
    </row>
    <row r="57" spans="1:25" s="55" customFormat="1" ht="14.1" customHeight="1">
      <c r="A57" s="75">
        <v>53</v>
      </c>
      <c r="B57" s="76" t="s">
        <v>393</v>
      </c>
      <c r="C57" s="80" t="s">
        <v>394</v>
      </c>
      <c r="D57" s="181">
        <v>3.5609999999999999</v>
      </c>
      <c r="E57" s="181">
        <v>3.9849000000000001</v>
      </c>
      <c r="F57" s="181">
        <v>3.8068499999999998</v>
      </c>
      <c r="G57" s="181">
        <v>3.8418000000000001</v>
      </c>
      <c r="H57" s="181">
        <v>3.8305500000000001</v>
      </c>
      <c r="I57" s="181">
        <v>3.7986</v>
      </c>
      <c r="J57" s="181">
        <v>4.0868080745845363</v>
      </c>
      <c r="K57" s="181">
        <v>4.3737777879745279</v>
      </c>
      <c r="L57" s="181">
        <v>4.3079146098379884</v>
      </c>
      <c r="M57" s="181">
        <v>4.2957315695215721</v>
      </c>
      <c r="N57" s="181">
        <v>4.4293720935017591</v>
      </c>
      <c r="O57" s="181">
        <v>4.6858518169281238</v>
      </c>
      <c r="P57" s="181">
        <v>3.8083913238441567</v>
      </c>
      <c r="Q57" s="181">
        <v>4.0407007132927708</v>
      </c>
      <c r="R57" s="181">
        <v>3.8195666030488455</v>
      </c>
      <c r="S57" s="181">
        <v>3.3460878216978878</v>
      </c>
      <c r="T57" s="181">
        <v>3.4549821786389923</v>
      </c>
      <c r="U57" s="181">
        <v>3.5815968502895177</v>
      </c>
      <c r="V57" s="181">
        <v>4.7392363236660904</v>
      </c>
      <c r="W57" s="181">
        <v>4.312265606010901</v>
      </c>
      <c r="X57" s="263">
        <v>53</v>
      </c>
    </row>
    <row r="58" spans="1:25" s="55" customFormat="1" ht="14.1" customHeight="1">
      <c r="A58" s="75">
        <v>54</v>
      </c>
      <c r="B58" s="76" t="s">
        <v>395</v>
      </c>
      <c r="C58" s="80" t="s">
        <v>396</v>
      </c>
      <c r="D58" s="181">
        <v>61.481085957379918</v>
      </c>
      <c r="E58" s="181">
        <v>55.793967719420529</v>
      </c>
      <c r="F58" s="181">
        <v>58.906409795335477</v>
      </c>
      <c r="G58" s="181">
        <v>57.299847964490162</v>
      </c>
      <c r="H58" s="181">
        <v>58.503356854558</v>
      </c>
      <c r="I58" s="181">
        <v>23.125395672541835</v>
      </c>
      <c r="J58" s="181">
        <v>55.194123145715871</v>
      </c>
      <c r="K58" s="181">
        <v>63.743132241688713</v>
      </c>
      <c r="L58" s="181">
        <v>59.664096627219294</v>
      </c>
      <c r="M58" s="181">
        <v>103.18613705501478</v>
      </c>
      <c r="N58" s="181">
        <v>80.380234584872582</v>
      </c>
      <c r="O58" s="181">
        <v>78.421608492801724</v>
      </c>
      <c r="P58" s="181">
        <v>111.54733141585089</v>
      </c>
      <c r="Q58" s="181">
        <v>125.32659595328268</v>
      </c>
      <c r="R58" s="181">
        <v>103.93077313803468</v>
      </c>
      <c r="S58" s="181">
        <v>109.88937802579193</v>
      </c>
      <c r="T58" s="181">
        <v>93.517109900745481</v>
      </c>
      <c r="U58" s="181">
        <v>107.68316939451402</v>
      </c>
      <c r="V58" s="181">
        <v>111.42253288677121</v>
      </c>
      <c r="W58" s="181">
        <v>106.17105172799347</v>
      </c>
      <c r="X58" s="263">
        <v>54</v>
      </c>
    </row>
    <row r="59" spans="1:25" s="55" customFormat="1" ht="14.1" customHeight="1">
      <c r="A59" s="75">
        <v>55</v>
      </c>
      <c r="B59" s="76" t="s">
        <v>397</v>
      </c>
      <c r="C59" s="80" t="s">
        <v>398</v>
      </c>
      <c r="D59" s="181">
        <v>1037.0780541315007</v>
      </c>
      <c r="E59" s="181">
        <v>1074.3445362590401</v>
      </c>
      <c r="F59" s="181">
        <v>1124.3628095973208</v>
      </c>
      <c r="G59" s="181">
        <v>1155.1101066667061</v>
      </c>
      <c r="H59" s="181">
        <v>1238.4619067672993</v>
      </c>
      <c r="I59" s="181">
        <v>1320.6212421559492</v>
      </c>
      <c r="J59" s="181">
        <v>1278.5803179464788</v>
      </c>
      <c r="K59" s="181">
        <v>1256.7549073381815</v>
      </c>
      <c r="L59" s="181">
        <v>1278.1598640686091</v>
      </c>
      <c r="M59" s="181">
        <v>1306.2781017697562</v>
      </c>
      <c r="N59" s="181">
        <v>1498.2951902094264</v>
      </c>
      <c r="O59" s="181">
        <v>1565.1844521170513</v>
      </c>
      <c r="P59" s="181">
        <v>1667.2600885735355</v>
      </c>
      <c r="Q59" s="181">
        <v>1672.4541946212419</v>
      </c>
      <c r="R59" s="181">
        <v>1570.7391595170875</v>
      </c>
      <c r="S59" s="181">
        <v>1504.0025304134708</v>
      </c>
      <c r="T59" s="181">
        <v>1467.6144562270665</v>
      </c>
      <c r="U59" s="181">
        <v>1566.0161724242084</v>
      </c>
      <c r="V59" s="181">
        <v>1544.147001569846</v>
      </c>
      <c r="W59" s="181">
        <v>1517.8071739385211</v>
      </c>
      <c r="X59" s="263">
        <v>55</v>
      </c>
    </row>
    <row r="60" spans="1:25" s="55" customFormat="1" ht="14.1" customHeight="1">
      <c r="A60" s="75">
        <v>56</v>
      </c>
      <c r="B60" s="76" t="s">
        <v>399</v>
      </c>
      <c r="C60" s="80" t="s">
        <v>400</v>
      </c>
      <c r="D60" s="181">
        <v>12.582227865794376</v>
      </c>
      <c r="E60" s="181">
        <v>14.453564263058096</v>
      </c>
      <c r="F60" s="181">
        <v>11.739196793681559</v>
      </c>
      <c r="G60" s="181">
        <v>11.049713519574583</v>
      </c>
      <c r="H60" s="181">
        <v>10.563630311854601</v>
      </c>
      <c r="I60" s="181">
        <v>11.585108140896741</v>
      </c>
      <c r="J60" s="181">
        <v>14.492979650834833</v>
      </c>
      <c r="K60" s="181">
        <v>14.515355714762089</v>
      </c>
      <c r="L60" s="181">
        <v>15.66589607244417</v>
      </c>
      <c r="M60" s="181">
        <v>15.338580479149384</v>
      </c>
      <c r="N60" s="181">
        <v>14.718302798001451</v>
      </c>
      <c r="O60" s="181">
        <v>13.786515445881667</v>
      </c>
      <c r="P60" s="181">
        <v>9.6265446926220797</v>
      </c>
      <c r="Q60" s="181">
        <v>13.754255910952525</v>
      </c>
      <c r="R60" s="181">
        <v>11.401886750352212</v>
      </c>
      <c r="S60" s="181">
        <v>12.02876279096078</v>
      </c>
      <c r="T60" s="181">
        <v>11.198605383390444</v>
      </c>
      <c r="U60" s="181">
        <v>12.053723237532381</v>
      </c>
      <c r="V60" s="181">
        <v>14.702895329376526</v>
      </c>
      <c r="W60" s="181">
        <v>12.563430678825732</v>
      </c>
      <c r="X60" s="263">
        <v>56</v>
      </c>
    </row>
    <row r="61" spans="1:25" s="55" customFormat="1" ht="14.1" customHeight="1">
      <c r="A61" s="75">
        <v>57</v>
      </c>
      <c r="B61" s="76" t="s">
        <v>401</v>
      </c>
      <c r="C61" s="80" t="s">
        <v>402</v>
      </c>
      <c r="D61" s="181">
        <v>7.1730494057812404</v>
      </c>
      <c r="E61" s="181">
        <v>8.0612808261554942</v>
      </c>
      <c r="F61" s="181">
        <v>6.3803131238943056</v>
      </c>
      <c r="G61" s="181">
        <v>5.668477530107781</v>
      </c>
      <c r="H61" s="181">
        <v>5.1577578317286399</v>
      </c>
      <c r="I61" s="181">
        <v>4.7401247047314925</v>
      </c>
      <c r="J61" s="181">
        <v>5.4756391265290292</v>
      </c>
      <c r="K61" s="181">
        <v>4.867529004312634</v>
      </c>
      <c r="L61" s="181">
        <v>4.8037081099430505</v>
      </c>
      <c r="M61" s="181">
        <v>4.5543584515293016</v>
      </c>
      <c r="N61" s="181">
        <v>4.6988419610792818</v>
      </c>
      <c r="O61" s="181">
        <v>4.5155116137125377</v>
      </c>
      <c r="P61" s="181">
        <v>3.2483048906629604</v>
      </c>
      <c r="Q61" s="181">
        <v>3.6788661178254256</v>
      </c>
      <c r="R61" s="181">
        <v>2.918561294182819</v>
      </c>
      <c r="S61" s="181">
        <v>2.9976495186305976</v>
      </c>
      <c r="T61" s="181">
        <v>2.0299558523299357</v>
      </c>
      <c r="U61" s="181">
        <v>2.3158313201692371</v>
      </c>
      <c r="V61" s="181">
        <v>2.4845018822364424</v>
      </c>
      <c r="W61" s="181">
        <v>3.1699962004278364</v>
      </c>
      <c r="X61" s="263">
        <v>57</v>
      </c>
    </row>
    <row r="62" spans="1:25" s="55" customFormat="1" ht="14.1" customHeight="1">
      <c r="A62" s="75">
        <v>58</v>
      </c>
      <c r="B62" s="76" t="s">
        <v>403</v>
      </c>
      <c r="C62" s="85" t="s">
        <v>404</v>
      </c>
      <c r="D62" s="181">
        <v>92.113246249005158</v>
      </c>
      <c r="E62" s="181">
        <v>115.80807111683031</v>
      </c>
      <c r="F62" s="181">
        <v>93.04670172764186</v>
      </c>
      <c r="G62" s="181">
        <v>92.265029665231197</v>
      </c>
      <c r="H62" s="181">
        <v>84.549806013380277</v>
      </c>
      <c r="I62" s="181">
        <v>77.345929547170812</v>
      </c>
      <c r="J62" s="181">
        <v>88.139079875101601</v>
      </c>
      <c r="K62" s="181">
        <v>87.085049896164236</v>
      </c>
      <c r="L62" s="181">
        <v>86.991415738485372</v>
      </c>
      <c r="M62" s="181">
        <v>83.169203838012251</v>
      </c>
      <c r="N62" s="181">
        <v>84.389764435338165</v>
      </c>
      <c r="O62" s="181">
        <v>86.792205275129163</v>
      </c>
      <c r="P62" s="181">
        <v>57.923821940586564</v>
      </c>
      <c r="Q62" s="181">
        <v>68.592278726367994</v>
      </c>
      <c r="R62" s="181">
        <v>70.141370964049088</v>
      </c>
      <c r="S62" s="181">
        <v>75.978360384046766</v>
      </c>
      <c r="T62" s="181">
        <v>67.736811910204523</v>
      </c>
      <c r="U62" s="181">
        <v>70.798319223108976</v>
      </c>
      <c r="V62" s="181">
        <v>74.063460753743982</v>
      </c>
      <c r="W62" s="181">
        <v>60.80526838839107</v>
      </c>
      <c r="X62" s="263">
        <v>58</v>
      </c>
    </row>
    <row r="63" spans="1:25" s="55" customFormat="1" ht="14.1" customHeight="1">
      <c r="A63" s="75">
        <v>59</v>
      </c>
      <c r="B63" s="76" t="s">
        <v>405</v>
      </c>
      <c r="C63" s="85" t="s">
        <v>406</v>
      </c>
      <c r="D63" s="181">
        <v>28.678803549132326</v>
      </c>
      <c r="E63" s="181">
        <v>34.040652791697752</v>
      </c>
      <c r="F63" s="181">
        <v>28.843431370276313</v>
      </c>
      <c r="G63" s="181">
        <v>30.708306682268105</v>
      </c>
      <c r="H63" s="181">
        <v>29.62541043221464</v>
      </c>
      <c r="I63" s="181">
        <v>29.279553705963959</v>
      </c>
      <c r="J63" s="181">
        <v>35.797268618193606</v>
      </c>
      <c r="K63" s="181">
        <v>24.560257536546786</v>
      </c>
      <c r="L63" s="181">
        <v>23.952215067785822</v>
      </c>
      <c r="M63" s="181">
        <v>31.735409510528168</v>
      </c>
      <c r="N63" s="181">
        <v>34.744883212210198</v>
      </c>
      <c r="O63" s="181">
        <v>33.312145011698703</v>
      </c>
      <c r="P63" s="181">
        <v>22.7776162283498</v>
      </c>
      <c r="Q63" s="181">
        <v>25.276108653326688</v>
      </c>
      <c r="R63" s="181">
        <v>20.301004824864535</v>
      </c>
      <c r="S63" s="181">
        <v>20.341033927518165</v>
      </c>
      <c r="T63" s="181">
        <v>16.858490865777355</v>
      </c>
      <c r="U63" s="181">
        <v>18.17964708701669</v>
      </c>
      <c r="V63" s="181">
        <v>20.015662697677698</v>
      </c>
      <c r="W63" s="181">
        <v>13.92376185172985</v>
      </c>
      <c r="X63" s="263">
        <v>59</v>
      </c>
    </row>
    <row r="64" spans="1:25" s="55" customFormat="1" ht="14.1" customHeight="1">
      <c r="A64" s="75">
        <v>60</v>
      </c>
      <c r="B64" s="76" t="s">
        <v>407</v>
      </c>
      <c r="C64" s="85" t="s">
        <v>408</v>
      </c>
      <c r="D64" s="181">
        <v>49.701082644409375</v>
      </c>
      <c r="E64" s="181">
        <v>58.047397154380093</v>
      </c>
      <c r="F64" s="181">
        <v>44.604940228228202</v>
      </c>
      <c r="G64" s="181">
        <v>45.482873942609565</v>
      </c>
      <c r="H64" s="181">
        <v>40.210939059352143</v>
      </c>
      <c r="I64" s="181">
        <v>36.650358345242665</v>
      </c>
      <c r="J64" s="181">
        <v>42.295952925713976</v>
      </c>
      <c r="K64" s="181">
        <v>39.349603530453926</v>
      </c>
      <c r="L64" s="181">
        <v>40.745273765471431</v>
      </c>
      <c r="M64" s="181">
        <v>35.372594846523334</v>
      </c>
      <c r="N64" s="181">
        <v>35.952871743801431</v>
      </c>
      <c r="O64" s="181">
        <v>35.435089202588287</v>
      </c>
      <c r="P64" s="181">
        <v>23.564501130255167</v>
      </c>
      <c r="Q64" s="181">
        <v>26.26551645843394</v>
      </c>
      <c r="R64" s="181">
        <v>21.749728122801258</v>
      </c>
      <c r="S64" s="181">
        <v>21.132003345590039</v>
      </c>
      <c r="T64" s="181">
        <v>16.430273935761292</v>
      </c>
      <c r="U64" s="181">
        <v>18.192608794823464</v>
      </c>
      <c r="V64" s="181">
        <v>20.623810514687985</v>
      </c>
      <c r="W64" s="181">
        <v>14.825855234420624</v>
      </c>
      <c r="X64" s="263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81">
        <v>8.487693698553942</v>
      </c>
      <c r="E65" s="181">
        <v>10.058378784444194</v>
      </c>
      <c r="F65" s="181">
        <v>8.5718370836083775</v>
      </c>
      <c r="G65" s="181">
        <v>9.3119805365617676</v>
      </c>
      <c r="H65" s="181">
        <v>8.3844917385955764</v>
      </c>
      <c r="I65" s="181">
        <v>7.6554756720019865</v>
      </c>
      <c r="J65" s="181">
        <v>8.3409341064028695</v>
      </c>
      <c r="K65" s="181">
        <v>7.9297233374947753</v>
      </c>
      <c r="L65" s="181">
        <v>8.0634359157406799</v>
      </c>
      <c r="M65" s="181">
        <v>7.2268324478619901</v>
      </c>
      <c r="N65" s="181">
        <v>7.1627633377405271</v>
      </c>
      <c r="O65" s="181">
        <v>8.5747476952866126</v>
      </c>
      <c r="P65" s="181">
        <v>5.6790440645313485</v>
      </c>
      <c r="Q65" s="181">
        <v>6.6375554201919957</v>
      </c>
      <c r="R65" s="181">
        <v>4.5782356952735928</v>
      </c>
      <c r="S65" s="181">
        <v>4.322614113735491</v>
      </c>
      <c r="T65" s="181">
        <v>3.2965602832279561</v>
      </c>
      <c r="U65" s="181">
        <v>3.5475397161996942</v>
      </c>
      <c r="V65" s="181">
        <v>3.8708576253323916</v>
      </c>
      <c r="W65" s="181">
        <v>2.3315404883653343</v>
      </c>
      <c r="X65" s="263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81">
        <v>41.811541051566884</v>
      </c>
      <c r="E66" s="181">
        <v>52.457053174963868</v>
      </c>
      <c r="F66" s="181">
        <v>43.729397488027779</v>
      </c>
      <c r="G66" s="181">
        <v>46.584426639246971</v>
      </c>
      <c r="H66" s="181">
        <v>42.985880516556172</v>
      </c>
      <c r="I66" s="181">
        <v>40.10281850780224</v>
      </c>
      <c r="J66" s="181">
        <v>46.302643627358009</v>
      </c>
      <c r="K66" s="181">
        <v>43.871857332359731</v>
      </c>
      <c r="L66" s="181">
        <v>45.841890625845345</v>
      </c>
      <c r="M66" s="181">
        <v>44.878892774235581</v>
      </c>
      <c r="N66" s="181">
        <v>49.80606611871692</v>
      </c>
      <c r="O66" s="181">
        <v>48.709881141031779</v>
      </c>
      <c r="P66" s="181">
        <v>34.188477494510806</v>
      </c>
      <c r="Q66" s="181">
        <v>47.339590587875357</v>
      </c>
      <c r="R66" s="181">
        <v>34.097753259197425</v>
      </c>
      <c r="S66" s="181">
        <v>35.764133790440866</v>
      </c>
      <c r="T66" s="181">
        <v>28.698425873942622</v>
      </c>
      <c r="U66" s="181">
        <v>31.077832720569806</v>
      </c>
      <c r="V66" s="181">
        <v>34.140401590406881</v>
      </c>
      <c r="W66" s="181">
        <v>25.764620271508981</v>
      </c>
      <c r="X66" s="263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81">
        <v>8.2684377225310364</v>
      </c>
      <c r="E67" s="181">
        <v>10.712254265609225</v>
      </c>
      <c r="F67" s="181">
        <v>8.8691586301766474</v>
      </c>
      <c r="G67" s="181">
        <v>9.4875704776406931</v>
      </c>
      <c r="H67" s="181">
        <v>8.6938777336216049</v>
      </c>
      <c r="I67" s="181">
        <v>7.9979008677349706</v>
      </c>
      <c r="J67" s="181">
        <v>9.3758357146286837</v>
      </c>
      <c r="K67" s="181">
        <v>8.9143687101412308</v>
      </c>
      <c r="L67" s="181">
        <v>9.9303645541327246</v>
      </c>
      <c r="M67" s="181">
        <v>9.101094610655819</v>
      </c>
      <c r="N67" s="181">
        <v>11.203065216309062</v>
      </c>
      <c r="O67" s="181">
        <v>11.225067711403227</v>
      </c>
      <c r="P67" s="181">
        <v>8.1049605066647228</v>
      </c>
      <c r="Q67" s="181">
        <v>10.575341485380349</v>
      </c>
      <c r="R67" s="181">
        <v>11.657265888345767</v>
      </c>
      <c r="S67" s="181">
        <v>12.041556011844104</v>
      </c>
      <c r="T67" s="181">
        <v>10.434428790056447</v>
      </c>
      <c r="U67" s="181">
        <v>10.120237661657953</v>
      </c>
      <c r="V67" s="181">
        <v>10.825342323777436</v>
      </c>
      <c r="W67" s="181">
        <v>11.402313171230816</v>
      </c>
      <c r="X67" s="263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81">
        <v>239.78329573326747</v>
      </c>
      <c r="E68" s="181">
        <v>234.57933302240659</v>
      </c>
      <c r="F68" s="181">
        <v>213.70407871418354</v>
      </c>
      <c r="G68" s="181">
        <v>221.91831101477521</v>
      </c>
      <c r="H68" s="181">
        <v>183.86030238853812</v>
      </c>
      <c r="I68" s="181">
        <v>164.0206543084812</v>
      </c>
      <c r="J68" s="181">
        <v>156.47206992246234</v>
      </c>
      <c r="K68" s="181">
        <v>155.43346440454016</v>
      </c>
      <c r="L68" s="181">
        <v>158.20552356270539</v>
      </c>
      <c r="M68" s="181">
        <v>140.08988538554257</v>
      </c>
      <c r="N68" s="181">
        <v>148.50624161850536</v>
      </c>
      <c r="O68" s="181">
        <v>139.64290695475677</v>
      </c>
      <c r="P68" s="181">
        <v>102.54229796468489</v>
      </c>
      <c r="Q68" s="181">
        <v>125.33227974444577</v>
      </c>
      <c r="R68" s="181">
        <v>109.47414872925175</v>
      </c>
      <c r="S68" s="181">
        <v>107.62048270574053</v>
      </c>
      <c r="T68" s="181">
        <v>82.258780546193492</v>
      </c>
      <c r="U68" s="181">
        <v>74.506923082944994</v>
      </c>
      <c r="V68" s="181">
        <v>78.389784491409117</v>
      </c>
      <c r="W68" s="181">
        <v>74.075787203022983</v>
      </c>
      <c r="X68" s="263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81">
        <v>79.556778880273839</v>
      </c>
      <c r="E69" s="181">
        <v>97.546469063966512</v>
      </c>
      <c r="F69" s="181">
        <v>76.946220273170297</v>
      </c>
      <c r="G69" s="181">
        <v>78.626574644610201</v>
      </c>
      <c r="H69" s="181">
        <v>69.70575141576272</v>
      </c>
      <c r="I69" s="181">
        <v>61.232977878146563</v>
      </c>
      <c r="J69" s="181">
        <v>72.249481471045556</v>
      </c>
      <c r="K69" s="181">
        <v>70.741947697083731</v>
      </c>
      <c r="L69" s="181">
        <v>72.391672399564015</v>
      </c>
      <c r="M69" s="181">
        <v>66.004767641071211</v>
      </c>
      <c r="N69" s="181">
        <v>63.207137858266776</v>
      </c>
      <c r="O69" s="181">
        <v>62.081701826941774</v>
      </c>
      <c r="P69" s="181">
        <v>42.694928438395202</v>
      </c>
      <c r="Q69" s="181">
        <v>69.722165800391494</v>
      </c>
      <c r="R69" s="181">
        <v>57.953057667908979</v>
      </c>
      <c r="S69" s="181">
        <v>56.626099716362425</v>
      </c>
      <c r="T69" s="181">
        <v>48.881133985762403</v>
      </c>
      <c r="U69" s="181">
        <v>49.505528078681735</v>
      </c>
      <c r="V69" s="181">
        <v>51.841145983903111</v>
      </c>
      <c r="W69" s="181">
        <v>43.294565824064399</v>
      </c>
      <c r="X69" s="263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81">
        <v>84.932646084343588</v>
      </c>
      <c r="E70" s="181">
        <v>105.39104118504396</v>
      </c>
      <c r="F70" s="181">
        <v>86.100131370606292</v>
      </c>
      <c r="G70" s="181">
        <v>86.443600073242379</v>
      </c>
      <c r="H70" s="181">
        <v>78.716745777062627</v>
      </c>
      <c r="I70" s="181">
        <v>70.560666566738504</v>
      </c>
      <c r="J70" s="181">
        <v>82.305177780550835</v>
      </c>
      <c r="K70" s="181">
        <v>83.693336697298335</v>
      </c>
      <c r="L70" s="181">
        <v>83.124483580400309</v>
      </c>
      <c r="M70" s="181">
        <v>75.95198144543069</v>
      </c>
      <c r="N70" s="181">
        <v>76.744395554414623</v>
      </c>
      <c r="O70" s="181">
        <v>82.763680329966647</v>
      </c>
      <c r="P70" s="181">
        <v>55.59260974279433</v>
      </c>
      <c r="Q70" s="181">
        <v>82.103074744888389</v>
      </c>
      <c r="R70" s="181">
        <v>73.360622656249475</v>
      </c>
      <c r="S70" s="181">
        <v>77.552108787947361</v>
      </c>
      <c r="T70" s="181">
        <v>61.185747047886842</v>
      </c>
      <c r="U70" s="181">
        <v>64.873237723576736</v>
      </c>
      <c r="V70" s="181">
        <v>69.750248363720402</v>
      </c>
      <c r="W70" s="181">
        <v>57.45159935787327</v>
      </c>
      <c r="X70" s="263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81">
        <v>80.252313691053615</v>
      </c>
      <c r="E71" s="181">
        <v>92.699950119094723</v>
      </c>
      <c r="F71" s="181">
        <v>72.130703946060393</v>
      </c>
      <c r="G71" s="181">
        <v>78.761977406178772</v>
      </c>
      <c r="H71" s="181">
        <v>71.557777799742695</v>
      </c>
      <c r="I71" s="181">
        <v>63.572748767707793</v>
      </c>
      <c r="J71" s="181">
        <v>74.566150756754809</v>
      </c>
      <c r="K71" s="181">
        <v>68.346385225311934</v>
      </c>
      <c r="L71" s="181">
        <v>63.871443494375256</v>
      </c>
      <c r="M71" s="181">
        <v>57.809391944263801</v>
      </c>
      <c r="N71" s="181">
        <v>63.525471490648158</v>
      </c>
      <c r="O71" s="181">
        <v>60.961685509270389</v>
      </c>
      <c r="P71" s="181">
        <v>38.878405965391799</v>
      </c>
      <c r="Q71" s="181">
        <v>58.610353703995088</v>
      </c>
      <c r="R71" s="181">
        <v>41.897239773303966</v>
      </c>
      <c r="S71" s="181">
        <v>44.775519088458516</v>
      </c>
      <c r="T71" s="181">
        <v>38.122302970013862</v>
      </c>
      <c r="U71" s="181">
        <v>39.203129538760699</v>
      </c>
      <c r="V71" s="181">
        <v>41.215342188404627</v>
      </c>
      <c r="W71" s="181">
        <v>33.136465098522287</v>
      </c>
      <c r="X71" s="263">
        <v>67</v>
      </c>
      <c r="Y71" s="82"/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4.1" customHeight="1">
      <c r="A73" s="75">
        <v>68</v>
      </c>
      <c r="B73" s="93"/>
      <c r="C73" s="96" t="s">
        <v>423</v>
      </c>
      <c r="D73" s="119">
        <v>7729.0103706699001</v>
      </c>
      <c r="E73" s="119">
        <v>7708.3518186222245</v>
      </c>
      <c r="F73" s="119">
        <v>7102.9903591337134</v>
      </c>
      <c r="G73" s="119">
        <v>6976.6695163700333</v>
      </c>
      <c r="H73" s="119">
        <v>6476.7924675836821</v>
      </c>
      <c r="I73" s="119">
        <v>6047.4536184601329</v>
      </c>
      <c r="J73" s="119">
        <v>6134.1252147101995</v>
      </c>
      <c r="K73" s="119">
        <v>5959.2285307046559</v>
      </c>
      <c r="L73" s="119">
        <v>6032.7803602665572</v>
      </c>
      <c r="M73" s="119">
        <v>5974.3181959196718</v>
      </c>
      <c r="N73" s="119">
        <v>6156.9811284282277</v>
      </c>
      <c r="O73" s="119">
        <v>6240.0444270719499</v>
      </c>
      <c r="P73" s="119">
        <v>6123.1407044088683</v>
      </c>
      <c r="Q73" s="119">
        <v>6265.4208472346509</v>
      </c>
      <c r="R73" s="119">
        <v>5948.405758916424</v>
      </c>
      <c r="S73" s="119">
        <v>5993.6623036409192</v>
      </c>
      <c r="T73" s="119">
        <v>5961.3749208790678</v>
      </c>
      <c r="U73" s="119">
        <v>5952.261037034601</v>
      </c>
      <c r="V73" s="119">
        <v>5959.4414959749356</v>
      </c>
      <c r="W73" s="119">
        <v>5697.9039598707304</v>
      </c>
      <c r="X73" s="81">
        <v>68</v>
      </c>
      <c r="Y73" s="82"/>
      <c r="Z73" s="82"/>
    </row>
    <row r="74" spans="1:26" s="55" customFormat="1" ht="14.1" customHeight="1">
      <c r="A74" s="75">
        <v>69</v>
      </c>
      <c r="B74" s="93"/>
      <c r="C74" s="97" t="s">
        <v>424</v>
      </c>
      <c r="D74" s="119">
        <v>2405.4802376072521</v>
      </c>
      <c r="E74" s="119">
        <v>2576.1749277486351</v>
      </c>
      <c r="F74" s="119">
        <v>2710.5091525668167</v>
      </c>
      <c r="G74" s="119">
        <v>2526.3621819473533</v>
      </c>
      <c r="H74" s="119">
        <v>2162.4603073788944</v>
      </c>
      <c r="I74" s="119">
        <v>2115.895432973055</v>
      </c>
      <c r="J74" s="119">
        <v>2434.5694073904842</v>
      </c>
      <c r="K74" s="119">
        <v>2148.7198018457848</v>
      </c>
      <c r="L74" s="119">
        <v>2134.1780999654511</v>
      </c>
      <c r="M74" s="119">
        <v>1910.4334138730217</v>
      </c>
      <c r="N74" s="119">
        <v>1894.0681339356704</v>
      </c>
      <c r="O74" s="119">
        <v>2017.9880217063428</v>
      </c>
      <c r="P74" s="119">
        <v>1289.8235951728798</v>
      </c>
      <c r="Q74" s="119">
        <v>1837.1871377472271</v>
      </c>
      <c r="R74" s="119">
        <v>1618.8615864085559</v>
      </c>
      <c r="S74" s="119">
        <v>1681.6205157894401</v>
      </c>
      <c r="T74" s="119">
        <v>1425.6716924665463</v>
      </c>
      <c r="U74" s="119">
        <v>1522.095427235266</v>
      </c>
      <c r="V74" s="119">
        <v>1659.0248516984443</v>
      </c>
      <c r="W74" s="119">
        <v>1446.2597888703608</v>
      </c>
      <c r="X74" s="81">
        <v>69</v>
      </c>
      <c r="Y74" s="82"/>
    </row>
    <row r="75" spans="1:26" s="55" customFormat="1" ht="14.1" customHeight="1">
      <c r="A75" s="75">
        <v>70</v>
      </c>
      <c r="B75" s="93"/>
      <c r="C75" s="98" t="s">
        <v>611</v>
      </c>
      <c r="D75" s="119">
        <v>10134.490608277152</v>
      </c>
      <c r="E75" s="119">
        <v>10284.526746370862</v>
      </c>
      <c r="F75" s="119">
        <v>9813.4995117005292</v>
      </c>
      <c r="G75" s="119">
        <v>9503.0316983173852</v>
      </c>
      <c r="H75" s="119">
        <v>8639.2527749625751</v>
      </c>
      <c r="I75" s="119">
        <v>8163.3490514331879</v>
      </c>
      <c r="J75" s="119">
        <v>8568.6946221006838</v>
      </c>
      <c r="K75" s="119">
        <v>8107.9483325504416</v>
      </c>
      <c r="L75" s="119">
        <v>8166.9584602320083</v>
      </c>
      <c r="M75" s="119">
        <v>7884.7516097926928</v>
      </c>
      <c r="N75" s="119">
        <v>8051.0492623638975</v>
      </c>
      <c r="O75" s="119">
        <v>8258.0324487782946</v>
      </c>
      <c r="P75" s="119">
        <v>7412.9642995817485</v>
      </c>
      <c r="Q75" s="119">
        <v>8102.607984981878</v>
      </c>
      <c r="R75" s="119">
        <v>7567.267345324979</v>
      </c>
      <c r="S75" s="119">
        <v>7675.2828194303602</v>
      </c>
      <c r="T75" s="119">
        <v>7387.0466133456111</v>
      </c>
      <c r="U75" s="119">
        <v>7474.3564642698675</v>
      </c>
      <c r="V75" s="119">
        <v>7618.4663476733822</v>
      </c>
      <c r="W75" s="119">
        <v>7144.1637487410917</v>
      </c>
      <c r="X75" s="99">
        <v>70</v>
      </c>
      <c r="Y75" s="82"/>
    </row>
    <row r="76" spans="1:26" s="55" customFormat="1" ht="14.1" customHeight="1">
      <c r="A76" s="75">
        <v>71</v>
      </c>
      <c r="B76" s="93"/>
      <c r="C76" s="97" t="s">
        <v>432</v>
      </c>
      <c r="D76" s="119">
        <v>-897.01171847193666</v>
      </c>
      <c r="E76" s="119">
        <v>-948.08131493522785</v>
      </c>
      <c r="F76" s="119">
        <v>-996.0306447507545</v>
      </c>
      <c r="G76" s="119">
        <v>-1027.5766022882674</v>
      </c>
      <c r="H76" s="119">
        <v>-1111.5653837252653</v>
      </c>
      <c r="I76" s="119">
        <v>-1152.1242852532778</v>
      </c>
      <c r="J76" s="119">
        <v>-1149.0827830833061</v>
      </c>
      <c r="K76" s="119">
        <v>-1142.3027269608813</v>
      </c>
      <c r="L76" s="119">
        <v>-1158.9361086026024</v>
      </c>
      <c r="M76" s="119">
        <v>-1229.8247408525024</v>
      </c>
      <c r="N76" s="119">
        <v>-1399.2414075956376</v>
      </c>
      <c r="O76" s="119">
        <v>-1460.2049811231327</v>
      </c>
      <c r="P76" s="119">
        <v>-1585.7692707751755</v>
      </c>
      <c r="Q76" s="119">
        <v>-1604.9733434986733</v>
      </c>
      <c r="R76" s="119">
        <v>-1491.2002171721615</v>
      </c>
      <c r="S76" s="119">
        <v>-1430.4545531248468</v>
      </c>
      <c r="T76" s="119">
        <v>-1376.4340657160753</v>
      </c>
      <c r="U76" s="119">
        <v>-1500.3706954492345</v>
      </c>
      <c r="V76" s="119">
        <v>-1498.358166000927</v>
      </c>
      <c r="W76" s="119">
        <v>-1465.7264913764234</v>
      </c>
      <c r="X76" s="99">
        <v>71</v>
      </c>
      <c r="Y76" s="82"/>
    </row>
    <row r="77" spans="1:26" s="55" customFormat="1" ht="14.1" customHeight="1">
      <c r="A77" s="75">
        <v>72</v>
      </c>
      <c r="B77" s="93"/>
      <c r="C77" s="113" t="s">
        <v>444</v>
      </c>
      <c r="D77" s="119">
        <v>9237.4788898052157</v>
      </c>
      <c r="E77" s="119">
        <v>9336.4454314356353</v>
      </c>
      <c r="F77" s="119">
        <v>8817.4688669497755</v>
      </c>
      <c r="G77" s="119">
        <v>8475.4550960291181</v>
      </c>
      <c r="H77" s="119">
        <v>7527.6873912373103</v>
      </c>
      <c r="I77" s="119">
        <v>7011.2247661799101</v>
      </c>
      <c r="J77" s="119">
        <v>7419.6118390173779</v>
      </c>
      <c r="K77" s="119">
        <v>6965.6456055895605</v>
      </c>
      <c r="L77" s="119">
        <v>7008.0223516294063</v>
      </c>
      <c r="M77" s="119">
        <v>6654.9268689401906</v>
      </c>
      <c r="N77" s="119">
        <v>6651.8078547682599</v>
      </c>
      <c r="O77" s="119">
        <v>6797.8274676551619</v>
      </c>
      <c r="P77" s="119">
        <v>5827.1950288065727</v>
      </c>
      <c r="Q77" s="119">
        <v>6497.6346414832042</v>
      </c>
      <c r="R77" s="119">
        <v>6076.0671281528175</v>
      </c>
      <c r="S77" s="119">
        <v>6244.8282663055134</v>
      </c>
      <c r="T77" s="119">
        <v>6010.6125476295356</v>
      </c>
      <c r="U77" s="119">
        <v>5973.985768820633</v>
      </c>
      <c r="V77" s="119">
        <v>6120.1081816724554</v>
      </c>
      <c r="W77" s="119">
        <v>5678.4372573646688</v>
      </c>
      <c r="X77" s="99">
        <v>72</v>
      </c>
      <c r="Y77" s="82"/>
    </row>
    <row r="78" spans="1:26" ht="15" customHeight="1">
      <c r="A78" s="185" t="s">
        <v>619</v>
      </c>
      <c r="B78" s="104"/>
    </row>
    <row r="79" spans="1:26" ht="12.95" customHeight="1">
      <c r="A79" s="105" t="s">
        <v>445</v>
      </c>
      <c r="C79" s="105"/>
    </row>
    <row r="80" spans="1:26" ht="12.95" customHeight="1">
      <c r="A80" s="105" t="s">
        <v>435</v>
      </c>
      <c r="C80" s="109"/>
    </row>
    <row r="81" spans="1:23" s="107" customFormat="1" ht="12.95" customHeight="1">
      <c r="A81" s="108" t="s">
        <v>446</v>
      </c>
      <c r="C81" s="109"/>
      <c r="D81" s="110"/>
      <c r="E81" s="110"/>
      <c r="F81" s="110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</row>
    <row r="82" spans="1:23" ht="12" customHeight="1">
      <c r="B82" s="108"/>
      <c r="C82" s="109"/>
    </row>
    <row r="83" spans="1:23" ht="12" customHeight="1">
      <c r="B83" s="108"/>
      <c r="C83" s="109"/>
    </row>
    <row r="84" spans="1:23" ht="12" customHeight="1">
      <c r="B84" s="108"/>
      <c r="C84" s="109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</row>
    <row r="85" spans="1:23" ht="12" customHeight="1">
      <c r="B85" s="108"/>
      <c r="C85" s="109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</row>
    <row r="86" spans="1:23" ht="12" customHeight="1">
      <c r="B86" s="108"/>
      <c r="C86" s="109"/>
    </row>
    <row r="87" spans="1:23" ht="12" customHeight="1">
      <c r="B87" s="108"/>
    </row>
    <row r="88" spans="1:23" ht="12" customHeight="1">
      <c r="B88" s="108"/>
    </row>
    <row r="89" spans="1:23" ht="12" customHeight="1">
      <c r="B89" s="108"/>
    </row>
    <row r="90" spans="1:23" ht="15" customHeight="1">
      <c r="B90" s="108"/>
    </row>
    <row r="91" spans="1:23" ht="15" customHeight="1">
      <c r="B91" s="108"/>
    </row>
    <row r="92" spans="1:23" ht="15" customHeight="1">
      <c r="B92" s="108"/>
    </row>
    <row r="93" spans="1:23" ht="15" customHeight="1">
      <c r="B93" s="108"/>
    </row>
    <row r="94" spans="1:23" ht="15" customHeight="1">
      <c r="B94" s="108"/>
      <c r="C94" s="109"/>
    </row>
    <row r="95" spans="1:23" ht="15" customHeight="1">
      <c r="B95" s="108"/>
      <c r="C95" s="109"/>
    </row>
    <row r="96" spans="1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666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4.1" customHeight="1">
      <c r="A5" s="75">
        <v>1</v>
      </c>
      <c r="B5" s="76" t="s">
        <v>290</v>
      </c>
      <c r="C5" s="77" t="s">
        <v>291</v>
      </c>
      <c r="D5" s="181">
        <v>636445.25184493675</v>
      </c>
      <c r="E5" s="181">
        <v>639757.64528491418</v>
      </c>
      <c r="F5" s="181">
        <v>633050.14111446042</v>
      </c>
      <c r="G5" s="181">
        <v>638585.70764504524</v>
      </c>
      <c r="H5" s="181">
        <v>645042.76730166806</v>
      </c>
      <c r="I5" s="181">
        <v>644087.6634599549</v>
      </c>
      <c r="J5" s="181">
        <v>655054.14608190674</v>
      </c>
      <c r="K5" s="181">
        <v>640998.07264527935</v>
      </c>
      <c r="L5" s="181">
        <v>641577.74909946334</v>
      </c>
      <c r="M5" s="181">
        <v>634645.65245513886</v>
      </c>
      <c r="N5" s="181">
        <v>632257.60419800691</v>
      </c>
      <c r="O5" s="181">
        <v>636251.16852437577</v>
      </c>
      <c r="P5" s="181">
        <v>639762.44572654169</v>
      </c>
      <c r="Q5" s="181">
        <v>650160.99683464481</v>
      </c>
      <c r="R5" s="181">
        <v>670461.5700630974</v>
      </c>
      <c r="S5" s="181">
        <v>642729.93846315006</v>
      </c>
      <c r="T5" s="181">
        <v>684772.6823089692</v>
      </c>
      <c r="U5" s="181">
        <v>667482.75506299781</v>
      </c>
      <c r="V5" s="181">
        <v>692953.90132043499</v>
      </c>
      <c r="W5" s="181">
        <v>703673.77370692987</v>
      </c>
      <c r="X5" s="81">
        <v>1</v>
      </c>
    </row>
    <row r="6" spans="1:25" s="55" customFormat="1" ht="14.1" customHeight="1">
      <c r="A6" s="75">
        <v>2</v>
      </c>
      <c r="B6" s="76" t="s">
        <v>292</v>
      </c>
      <c r="C6" s="80" t="s">
        <v>293</v>
      </c>
      <c r="D6" s="181">
        <v>636445.25184493675</v>
      </c>
      <c r="E6" s="181">
        <v>639757.64528491418</v>
      </c>
      <c r="F6" s="181">
        <v>633050.14111446042</v>
      </c>
      <c r="G6" s="181">
        <v>638585.70764504524</v>
      </c>
      <c r="H6" s="181">
        <v>645042.76730166806</v>
      </c>
      <c r="I6" s="181">
        <v>644087.6634599549</v>
      </c>
      <c r="J6" s="181">
        <v>655054.14608190674</v>
      </c>
      <c r="K6" s="181">
        <v>640998.07264527935</v>
      </c>
      <c r="L6" s="181">
        <v>641577.74909946334</v>
      </c>
      <c r="M6" s="181">
        <v>634645.65245513886</v>
      </c>
      <c r="N6" s="181">
        <v>632257.60419800691</v>
      </c>
      <c r="O6" s="181">
        <v>636251.16852437577</v>
      </c>
      <c r="P6" s="181">
        <v>639762.44572654169</v>
      </c>
      <c r="Q6" s="181">
        <v>650160.99683464481</v>
      </c>
      <c r="R6" s="181">
        <v>670461.5700630974</v>
      </c>
      <c r="S6" s="181">
        <v>642729.93846315006</v>
      </c>
      <c r="T6" s="181">
        <v>684772.6823089692</v>
      </c>
      <c r="U6" s="181">
        <v>667482.75506299781</v>
      </c>
      <c r="V6" s="181">
        <v>692953.90132043499</v>
      </c>
      <c r="W6" s="181">
        <v>703673.77370692987</v>
      </c>
      <c r="X6" s="81">
        <v>2</v>
      </c>
    </row>
    <row r="7" spans="1:25" s="55" customFormat="1" ht="14.1" customHeight="1">
      <c r="A7" s="75">
        <v>3</v>
      </c>
      <c r="B7" s="76" t="s">
        <v>294</v>
      </c>
      <c r="C7" s="80" t="s">
        <v>295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181">
        <v>0</v>
      </c>
      <c r="V7" s="181">
        <v>0</v>
      </c>
      <c r="W7" s="181">
        <v>0</v>
      </c>
      <c r="X7" s="81">
        <v>3</v>
      </c>
      <c r="Y7" s="82"/>
    </row>
    <row r="8" spans="1:25" s="55" customFormat="1" ht="14.1" customHeight="1">
      <c r="A8" s="75">
        <v>4</v>
      </c>
      <c r="B8" s="76" t="s">
        <v>296</v>
      </c>
      <c r="C8" s="80" t="s">
        <v>297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  <c r="W8" s="181">
        <v>0</v>
      </c>
      <c r="X8" s="81">
        <v>4</v>
      </c>
    </row>
    <row r="9" spans="1:25" s="55" customFormat="1" ht="14.1" customHeight="1">
      <c r="A9" s="75">
        <v>5</v>
      </c>
      <c r="B9" s="76" t="s">
        <v>298</v>
      </c>
      <c r="C9" s="83" t="s">
        <v>299</v>
      </c>
      <c r="D9" s="181">
        <v>2.7011165999999998</v>
      </c>
      <c r="E9" s="181">
        <v>2.5940646000000003</v>
      </c>
      <c r="F9" s="181">
        <v>2.6140151999999999</v>
      </c>
      <c r="G9" s="181">
        <v>2.5011239999999999</v>
      </c>
      <c r="H9" s="181">
        <v>2.0845943999999998</v>
      </c>
      <c r="I9" s="181">
        <v>2.2176795</v>
      </c>
      <c r="J9" s="181">
        <v>1.7675745</v>
      </c>
      <c r="K9" s="181">
        <v>1.7580858000000001</v>
      </c>
      <c r="L9" s="181">
        <v>1.9043090999999999</v>
      </c>
      <c r="M9" s="181">
        <v>2.0629407</v>
      </c>
      <c r="N9" s="181">
        <v>2.0429900999999999</v>
      </c>
      <c r="O9" s="181">
        <v>2.0364210000000003</v>
      </c>
      <c r="P9" s="181">
        <v>2.0536952999999998</v>
      </c>
      <c r="Q9" s="181">
        <v>2.0062517999999998</v>
      </c>
      <c r="R9" s="181">
        <v>1.6473842999999999</v>
      </c>
      <c r="S9" s="181">
        <v>1.9828950000000001</v>
      </c>
      <c r="T9" s="181">
        <v>1.943967</v>
      </c>
      <c r="U9" s="181">
        <v>1.9585650000000001</v>
      </c>
      <c r="V9" s="181">
        <v>2.0128208999999999</v>
      </c>
      <c r="W9" s="181">
        <v>2.1337410000000001</v>
      </c>
      <c r="X9" s="81">
        <v>5</v>
      </c>
    </row>
    <row r="10" spans="1:25" s="55" customFormat="1" ht="14.1" customHeight="1">
      <c r="A10" s="75">
        <v>6</v>
      </c>
      <c r="B10" s="76" t="s">
        <v>300</v>
      </c>
      <c r="C10" s="84" t="s">
        <v>301</v>
      </c>
      <c r="D10" s="181">
        <v>2.7011165999999998</v>
      </c>
      <c r="E10" s="181">
        <v>2.5940646000000003</v>
      </c>
      <c r="F10" s="181">
        <v>2.6140151999999999</v>
      </c>
      <c r="G10" s="181">
        <v>2.5011239999999999</v>
      </c>
      <c r="H10" s="181">
        <v>2.0845943999999998</v>
      </c>
      <c r="I10" s="181">
        <v>2.2176795</v>
      </c>
      <c r="J10" s="181">
        <v>1.7675745</v>
      </c>
      <c r="K10" s="181">
        <v>1.7580858000000001</v>
      </c>
      <c r="L10" s="181">
        <v>1.9043090999999999</v>
      </c>
      <c r="M10" s="181">
        <v>2.0629407</v>
      </c>
      <c r="N10" s="181">
        <v>2.0429900999999999</v>
      </c>
      <c r="O10" s="181">
        <v>2.0364210000000003</v>
      </c>
      <c r="P10" s="181">
        <v>2.0536952999999998</v>
      </c>
      <c r="Q10" s="181">
        <v>2.0062517999999998</v>
      </c>
      <c r="R10" s="181">
        <v>1.6473842999999999</v>
      </c>
      <c r="S10" s="181">
        <v>1.9828950000000001</v>
      </c>
      <c r="T10" s="181">
        <v>1.943967</v>
      </c>
      <c r="U10" s="181">
        <v>1.9585650000000001</v>
      </c>
      <c r="V10" s="181">
        <v>2.0128208999999999</v>
      </c>
      <c r="W10" s="181">
        <v>2.1337410000000001</v>
      </c>
      <c r="X10" s="81">
        <v>6</v>
      </c>
    </row>
    <row r="11" spans="1:25" s="55" customFormat="1" ht="14.1" customHeight="1">
      <c r="A11" s="75">
        <v>7</v>
      </c>
      <c r="B11" s="76" t="s">
        <v>302</v>
      </c>
      <c r="C11" s="80" t="s">
        <v>303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0</v>
      </c>
      <c r="U11" s="181">
        <v>0</v>
      </c>
      <c r="V11" s="181">
        <v>0</v>
      </c>
      <c r="W11" s="181">
        <v>0</v>
      </c>
      <c r="X11" s="81">
        <v>7</v>
      </c>
    </row>
    <row r="12" spans="1:25" s="55" customFormat="1" ht="14.1" customHeight="1">
      <c r="A12" s="75">
        <v>8</v>
      </c>
      <c r="B12" s="76" t="s">
        <v>304</v>
      </c>
      <c r="C12" s="80" t="s">
        <v>305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  <c r="U12" s="181">
        <v>0</v>
      </c>
      <c r="V12" s="181">
        <v>0</v>
      </c>
      <c r="W12" s="181">
        <v>0</v>
      </c>
      <c r="X12" s="81">
        <v>8</v>
      </c>
    </row>
    <row r="13" spans="1:25" s="55" customFormat="1" ht="14.1" customHeight="1">
      <c r="A13" s="75">
        <v>9</v>
      </c>
      <c r="B13" s="76" t="s">
        <v>306</v>
      </c>
      <c r="C13" s="85" t="s">
        <v>307</v>
      </c>
      <c r="D13" s="181">
        <v>11854.081137199999</v>
      </c>
      <c r="E13" s="181">
        <v>12227.740205636357</v>
      </c>
      <c r="F13" s="181">
        <v>11197.470727156362</v>
      </c>
      <c r="G13" s="181">
        <v>11437.391517905449</v>
      </c>
      <c r="H13" s="181">
        <v>11613.464632254549</v>
      </c>
      <c r="I13" s="181">
        <v>12710.694621761642</v>
      </c>
      <c r="J13" s="181">
        <v>11359.363791445177</v>
      </c>
      <c r="K13" s="181">
        <v>12031.25162788918</v>
      </c>
      <c r="L13" s="181">
        <v>12159.134825718</v>
      </c>
      <c r="M13" s="181">
        <v>12213.55636054836</v>
      </c>
      <c r="N13" s="181">
        <v>12182.279888236058</v>
      </c>
      <c r="O13" s="181">
        <v>13788.181452630492</v>
      </c>
      <c r="P13" s="181">
        <v>12251.637628163298</v>
      </c>
      <c r="Q13" s="181">
        <v>11979.7137470244</v>
      </c>
      <c r="R13" s="181">
        <v>11291.400887620184</v>
      </c>
      <c r="S13" s="181">
        <v>11428.098455580035</v>
      </c>
      <c r="T13" s="181">
        <v>11717.830398792494</v>
      </c>
      <c r="U13" s="181">
        <v>11628.777839713726</v>
      </c>
      <c r="V13" s="181">
        <v>11517.797574435983</v>
      </c>
      <c r="W13" s="181">
        <v>11506.875034049237</v>
      </c>
      <c r="X13" s="81">
        <v>9</v>
      </c>
    </row>
    <row r="14" spans="1:25" s="55" customFormat="1" ht="14.1" customHeight="1">
      <c r="A14" s="75">
        <v>10</v>
      </c>
      <c r="B14" s="76" t="s">
        <v>308</v>
      </c>
      <c r="C14" s="80" t="s">
        <v>309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0</v>
      </c>
      <c r="T14" s="181">
        <v>0</v>
      </c>
      <c r="U14" s="181">
        <v>0</v>
      </c>
      <c r="V14" s="181">
        <v>0</v>
      </c>
      <c r="W14" s="181">
        <v>0</v>
      </c>
      <c r="X14" s="81">
        <v>10</v>
      </c>
    </row>
    <row r="15" spans="1:25" s="55" customFormat="1" ht="14.1" customHeight="1">
      <c r="A15" s="75">
        <v>11</v>
      </c>
      <c r="B15" s="76" t="s">
        <v>310</v>
      </c>
      <c r="C15" s="80" t="s">
        <v>311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181">
        <v>0</v>
      </c>
      <c r="V15" s="181">
        <v>0</v>
      </c>
      <c r="W15" s="181">
        <v>0</v>
      </c>
      <c r="X15" s="81">
        <v>11</v>
      </c>
    </row>
    <row r="16" spans="1:25" s="55" customFormat="1" ht="14.1" customHeight="1">
      <c r="A16" s="75">
        <v>12</v>
      </c>
      <c r="B16" s="76" t="s">
        <v>312</v>
      </c>
      <c r="C16" s="80" t="s">
        <v>313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181">
        <v>0</v>
      </c>
      <c r="V16" s="181">
        <v>0</v>
      </c>
      <c r="W16" s="181">
        <v>0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0</v>
      </c>
      <c r="J17" s="181">
        <v>0</v>
      </c>
      <c r="K17" s="181">
        <v>0</v>
      </c>
      <c r="L17" s="181">
        <v>0</v>
      </c>
      <c r="M17" s="181">
        <v>0</v>
      </c>
      <c r="N17" s="181">
        <v>0</v>
      </c>
      <c r="O17" s="181">
        <v>0</v>
      </c>
      <c r="P17" s="181">
        <v>0</v>
      </c>
      <c r="Q17" s="181">
        <v>0</v>
      </c>
      <c r="R17" s="181">
        <v>0</v>
      </c>
      <c r="S17" s="181">
        <v>0</v>
      </c>
      <c r="T17" s="181">
        <v>0</v>
      </c>
      <c r="U17" s="181">
        <v>0</v>
      </c>
      <c r="V17" s="181">
        <v>0</v>
      </c>
      <c r="W17" s="181">
        <v>0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0</v>
      </c>
      <c r="K18" s="181">
        <v>0</v>
      </c>
      <c r="L18" s="181">
        <v>0</v>
      </c>
      <c r="M18" s="181">
        <v>0</v>
      </c>
      <c r="N18" s="181">
        <v>0</v>
      </c>
      <c r="O18" s="181">
        <v>0</v>
      </c>
      <c r="P18" s="181">
        <v>0</v>
      </c>
      <c r="Q18" s="181">
        <v>0</v>
      </c>
      <c r="R18" s="181">
        <v>0</v>
      </c>
      <c r="S18" s="181">
        <v>0</v>
      </c>
      <c r="T18" s="181">
        <v>0</v>
      </c>
      <c r="U18" s="181">
        <v>0</v>
      </c>
      <c r="V18" s="181">
        <v>0</v>
      </c>
      <c r="W18" s="181">
        <v>0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81">
        <v>0</v>
      </c>
      <c r="E19" s="181">
        <v>0</v>
      </c>
      <c r="F19" s="181">
        <v>0</v>
      </c>
      <c r="G19" s="181">
        <v>0</v>
      </c>
      <c r="H19" s="181">
        <v>0</v>
      </c>
      <c r="I19" s="181">
        <v>0</v>
      </c>
      <c r="J19" s="181">
        <v>0</v>
      </c>
      <c r="K19" s="181">
        <v>0</v>
      </c>
      <c r="L19" s="181">
        <v>0</v>
      </c>
      <c r="M19" s="181">
        <v>0</v>
      </c>
      <c r="N19" s="181">
        <v>0</v>
      </c>
      <c r="O19" s="181">
        <v>0</v>
      </c>
      <c r="P19" s="181">
        <v>0</v>
      </c>
      <c r="Q19" s="181">
        <v>0</v>
      </c>
      <c r="R19" s="181">
        <v>0</v>
      </c>
      <c r="S19" s="181">
        <v>0</v>
      </c>
      <c r="T19" s="181">
        <v>0</v>
      </c>
      <c r="U19" s="181">
        <v>0</v>
      </c>
      <c r="V19" s="181">
        <v>0</v>
      </c>
      <c r="W19" s="181">
        <v>0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  <c r="W20" s="181">
        <v>0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81">
        <v>0</v>
      </c>
      <c r="E21" s="181">
        <v>0</v>
      </c>
      <c r="F21" s="181">
        <v>0</v>
      </c>
      <c r="G21" s="181">
        <v>0</v>
      </c>
      <c r="H21" s="181">
        <v>0</v>
      </c>
      <c r="I21" s="181">
        <v>0</v>
      </c>
      <c r="J21" s="181">
        <v>0</v>
      </c>
      <c r="K21" s="181">
        <v>0</v>
      </c>
      <c r="L21" s="181">
        <v>0</v>
      </c>
      <c r="M21" s="181">
        <v>0</v>
      </c>
      <c r="N21" s="181">
        <v>0</v>
      </c>
      <c r="O21" s="181">
        <v>0</v>
      </c>
      <c r="P21" s="181">
        <v>0</v>
      </c>
      <c r="Q21" s="181">
        <v>0</v>
      </c>
      <c r="R21" s="181">
        <v>0</v>
      </c>
      <c r="S21" s="181">
        <v>0</v>
      </c>
      <c r="T21" s="181">
        <v>0</v>
      </c>
      <c r="U21" s="181">
        <v>0</v>
      </c>
      <c r="V21" s="181">
        <v>0</v>
      </c>
      <c r="W21" s="181">
        <v>0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81">
        <v>8922.08583</v>
      </c>
      <c r="E22" s="181">
        <v>9287.5706199999986</v>
      </c>
      <c r="F22" s="181">
        <v>8439.5755500000014</v>
      </c>
      <c r="G22" s="181">
        <v>8618.2824799999999</v>
      </c>
      <c r="H22" s="181">
        <v>8838.1713299999992</v>
      </c>
      <c r="I22" s="181">
        <v>9516.8255200000003</v>
      </c>
      <c r="J22" s="181">
        <v>8495.2321999999986</v>
      </c>
      <c r="K22" s="181">
        <v>9227.8704099999995</v>
      </c>
      <c r="L22" s="181">
        <v>9201.9270399999987</v>
      </c>
      <c r="M22" s="181">
        <v>9176.5186799999992</v>
      </c>
      <c r="N22" s="181">
        <v>9228.3367100000014</v>
      </c>
      <c r="O22" s="181">
        <v>10750.51007</v>
      </c>
      <c r="P22" s="181">
        <v>9179.021279999999</v>
      </c>
      <c r="Q22" s="181">
        <v>9214.7160100000001</v>
      </c>
      <c r="R22" s="181">
        <v>9010.2229299999999</v>
      </c>
      <c r="S22" s="181">
        <v>9138.66734</v>
      </c>
      <c r="T22" s="181">
        <v>9202.9028100000014</v>
      </c>
      <c r="U22" s="181">
        <v>9132.9834200000005</v>
      </c>
      <c r="V22" s="181">
        <v>9112.0723500000004</v>
      </c>
      <c r="W22" s="181">
        <v>9116.054261719999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0</v>
      </c>
      <c r="W23" s="181">
        <v>0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  <c r="W24" s="181">
        <v>0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81">
        <v>2931.9953071999998</v>
      </c>
      <c r="E25" s="181">
        <v>2940.1695856363599</v>
      </c>
      <c r="F25" s="181">
        <v>2757.8951771563598</v>
      </c>
      <c r="G25" s="181">
        <v>2819.1090379054499</v>
      </c>
      <c r="H25" s="181">
        <v>2775.2933022545499</v>
      </c>
      <c r="I25" s="181">
        <v>3039.1272106836404</v>
      </c>
      <c r="J25" s="181">
        <v>2722.6180979781802</v>
      </c>
      <c r="K25" s="181">
        <v>2676.0555851781801</v>
      </c>
      <c r="L25" s="181">
        <v>2840.9072942399998</v>
      </c>
      <c r="M25" s="181">
        <v>2927.7290604763602</v>
      </c>
      <c r="N25" s="181">
        <v>2842.5456657818199</v>
      </c>
      <c r="O25" s="181">
        <v>2919.0126646400004</v>
      </c>
      <c r="P25" s="181">
        <v>2948.0267403600001</v>
      </c>
      <c r="Q25" s="181">
        <v>2641.8882200399999</v>
      </c>
      <c r="R25" s="181">
        <v>2196.93784452</v>
      </c>
      <c r="S25" s="181">
        <v>2186.7771098000003</v>
      </c>
      <c r="T25" s="181">
        <v>2398.9748907151998</v>
      </c>
      <c r="U25" s="181">
        <v>2385.0076658799999</v>
      </c>
      <c r="V25" s="181">
        <v>2300.5769858920003</v>
      </c>
      <c r="W25" s="181">
        <v>2278.7289913028599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81">
        <v>1266.8879999999999</v>
      </c>
      <c r="E26" s="181">
        <v>1325.5139999999999</v>
      </c>
      <c r="F26" s="181">
        <v>1059.78</v>
      </c>
      <c r="G26" s="181">
        <v>1058.01</v>
      </c>
      <c r="H26" s="181">
        <v>955.8141599999999</v>
      </c>
      <c r="I26" s="181">
        <v>1246.71</v>
      </c>
      <c r="J26" s="181">
        <v>1108.29</v>
      </c>
      <c r="K26" s="181">
        <v>1116.57</v>
      </c>
      <c r="L26" s="181">
        <v>1171.4849999999999</v>
      </c>
      <c r="M26" s="181">
        <v>1158.3599999999999</v>
      </c>
      <c r="N26" s="181">
        <v>1175.625</v>
      </c>
      <c r="O26" s="181">
        <v>1180.0986</v>
      </c>
      <c r="P26" s="181">
        <v>1070.2613999999999</v>
      </c>
      <c r="Q26" s="181">
        <v>882.44880000000001</v>
      </c>
      <c r="R26" s="181">
        <v>590.71680000000003</v>
      </c>
      <c r="S26" s="181">
        <v>591.40200000000004</v>
      </c>
      <c r="T26" s="181">
        <v>679.18799999999999</v>
      </c>
      <c r="U26" s="181">
        <v>680.13599999999997</v>
      </c>
      <c r="V26" s="181">
        <v>693.774</v>
      </c>
      <c r="W26" s="181">
        <v>714.29100000000005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81">
        <v>1665.1073071999999</v>
      </c>
      <c r="E27" s="181">
        <v>1614.65558563636</v>
      </c>
      <c r="F27" s="181">
        <v>1698.1151771563598</v>
      </c>
      <c r="G27" s="181">
        <v>1761.0990379054499</v>
      </c>
      <c r="H27" s="181">
        <v>1819.47914225455</v>
      </c>
      <c r="I27" s="181">
        <v>1792.4172106836402</v>
      </c>
      <c r="J27" s="181">
        <v>1614.32809797818</v>
      </c>
      <c r="K27" s="181">
        <v>1559.4855851781799</v>
      </c>
      <c r="L27" s="181">
        <v>1669.4222942400002</v>
      </c>
      <c r="M27" s="181">
        <v>1769.3690604763601</v>
      </c>
      <c r="N27" s="181">
        <v>1666.9206657818199</v>
      </c>
      <c r="O27" s="181">
        <v>1738.9140646400001</v>
      </c>
      <c r="P27" s="181">
        <v>1877.76534036</v>
      </c>
      <c r="Q27" s="181">
        <v>1759.43942004</v>
      </c>
      <c r="R27" s="181">
        <v>1606.2210445200001</v>
      </c>
      <c r="S27" s="181">
        <v>1595.3751098</v>
      </c>
      <c r="T27" s="181">
        <v>1719.7868907151999</v>
      </c>
      <c r="U27" s="181">
        <v>1704.8716658799999</v>
      </c>
      <c r="V27" s="181">
        <v>1606.8029858920002</v>
      </c>
      <c r="W27" s="181">
        <v>1564.4379913028599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81">
        <v>0</v>
      </c>
      <c r="E28" s="181">
        <v>0</v>
      </c>
      <c r="F28" s="181">
        <v>0</v>
      </c>
      <c r="G28" s="181">
        <v>0</v>
      </c>
      <c r="H28" s="181">
        <v>0</v>
      </c>
      <c r="I28" s="181">
        <v>154.74189107800001</v>
      </c>
      <c r="J28" s="181">
        <v>141.51349346699999</v>
      </c>
      <c r="K28" s="181">
        <v>127.325632711</v>
      </c>
      <c r="L28" s="181">
        <v>116.30049147800001</v>
      </c>
      <c r="M28" s="181">
        <v>109.308620072</v>
      </c>
      <c r="N28" s="181">
        <v>111.397512454238</v>
      </c>
      <c r="O28" s="181">
        <v>118.65871799049201</v>
      </c>
      <c r="P28" s="181">
        <v>124.5896078033</v>
      </c>
      <c r="Q28" s="181">
        <v>123.10951698439999</v>
      </c>
      <c r="R28" s="181">
        <v>84.240113100184004</v>
      </c>
      <c r="S28" s="181">
        <v>102.65400578003499</v>
      </c>
      <c r="T28" s="181">
        <v>115.952698077291</v>
      </c>
      <c r="U28" s="181">
        <v>110.786753833725</v>
      </c>
      <c r="V28" s="181">
        <v>105.148238543983</v>
      </c>
      <c r="W28" s="181">
        <v>112.09178102637701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81">
        <v>0</v>
      </c>
      <c r="E29" s="181">
        <v>0</v>
      </c>
      <c r="F29" s="181">
        <v>0</v>
      </c>
      <c r="G29" s="181">
        <v>0</v>
      </c>
      <c r="H29" s="181">
        <v>0</v>
      </c>
      <c r="I29" s="181">
        <v>26.969891078</v>
      </c>
      <c r="J29" s="181">
        <v>25.611500967000001</v>
      </c>
      <c r="K29" s="181">
        <v>26.131882710999999</v>
      </c>
      <c r="L29" s="181">
        <v>25.724296477999999</v>
      </c>
      <c r="M29" s="181">
        <v>27.663272071999998</v>
      </c>
      <c r="N29" s="181">
        <v>26.137594454237998</v>
      </c>
      <c r="O29" s="181">
        <v>28.492170990491999</v>
      </c>
      <c r="P29" s="181">
        <v>29.063112803299997</v>
      </c>
      <c r="Q29" s="181">
        <v>27.5450789844</v>
      </c>
      <c r="R29" s="181">
        <v>20.096473100183999</v>
      </c>
      <c r="S29" s="181">
        <v>25.483934780035</v>
      </c>
      <c r="T29" s="181">
        <v>26.249455077291</v>
      </c>
      <c r="U29" s="181">
        <v>25.254724613724999</v>
      </c>
      <c r="V29" s="181">
        <v>25.175777443982998</v>
      </c>
      <c r="W29" s="181">
        <v>25.222281026377001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81">
        <v>0</v>
      </c>
      <c r="E30" s="181">
        <v>0</v>
      </c>
      <c r="F30" s="181">
        <v>0</v>
      </c>
      <c r="G30" s="181">
        <v>0</v>
      </c>
      <c r="H30" s="181">
        <v>0</v>
      </c>
      <c r="I30" s="181">
        <v>0</v>
      </c>
      <c r="J30" s="181">
        <v>0</v>
      </c>
      <c r="K30" s="181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  <c r="R30" s="181">
        <v>0</v>
      </c>
      <c r="S30" s="181">
        <v>0</v>
      </c>
      <c r="T30" s="181">
        <v>0</v>
      </c>
      <c r="U30" s="181">
        <v>0</v>
      </c>
      <c r="V30" s="181">
        <v>0</v>
      </c>
      <c r="W30" s="181">
        <v>0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81">
        <v>0</v>
      </c>
      <c r="E31" s="181">
        <v>0</v>
      </c>
      <c r="F31" s="181">
        <v>0</v>
      </c>
      <c r="G31" s="181">
        <v>0</v>
      </c>
      <c r="H31" s="181">
        <v>0</v>
      </c>
      <c r="I31" s="181">
        <v>127.77200000000001</v>
      </c>
      <c r="J31" s="181">
        <v>115.90199249999999</v>
      </c>
      <c r="K31" s="181">
        <v>101.19374999999999</v>
      </c>
      <c r="L31" s="181">
        <v>90.576195000000013</v>
      </c>
      <c r="M31" s="181">
        <v>81.645347999999998</v>
      </c>
      <c r="N31" s="181">
        <v>85.259917999999999</v>
      </c>
      <c r="O31" s="181">
        <v>90.166547000000008</v>
      </c>
      <c r="P31" s="181">
        <v>95.526494999999997</v>
      </c>
      <c r="Q31" s="181">
        <v>95.564437999999996</v>
      </c>
      <c r="R31" s="181">
        <v>64.143640000000005</v>
      </c>
      <c r="S31" s="181">
        <v>77.170070999999993</v>
      </c>
      <c r="T31" s="181">
        <v>89.703243000000001</v>
      </c>
      <c r="U31" s="181">
        <v>85.532029219999998</v>
      </c>
      <c r="V31" s="181">
        <v>79.972461100000004</v>
      </c>
      <c r="W31" s="181">
        <v>86.869500000000002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81">
        <v>0</v>
      </c>
      <c r="M32" s="181">
        <v>0</v>
      </c>
      <c r="N32" s="181">
        <v>0</v>
      </c>
      <c r="O32" s="181">
        <v>0</v>
      </c>
      <c r="P32" s="181">
        <v>0</v>
      </c>
      <c r="Q32" s="181">
        <v>0</v>
      </c>
      <c r="R32" s="181">
        <v>0</v>
      </c>
      <c r="S32" s="181">
        <v>0</v>
      </c>
      <c r="T32" s="181">
        <v>0</v>
      </c>
      <c r="U32" s="181">
        <v>0</v>
      </c>
      <c r="V32" s="181">
        <v>0</v>
      </c>
      <c r="W32" s="181">
        <v>0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0</v>
      </c>
      <c r="J33" s="181">
        <v>0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0</v>
      </c>
      <c r="R33" s="181">
        <v>0</v>
      </c>
      <c r="S33" s="181">
        <v>0</v>
      </c>
      <c r="T33" s="181">
        <v>0</v>
      </c>
      <c r="U33" s="181">
        <v>0</v>
      </c>
      <c r="V33" s="181">
        <v>0</v>
      </c>
      <c r="W33" s="181">
        <v>0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0</v>
      </c>
      <c r="J34" s="181">
        <v>0</v>
      </c>
      <c r="K34" s="181">
        <v>0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0</v>
      </c>
      <c r="R34" s="181">
        <v>0</v>
      </c>
      <c r="S34" s="181">
        <v>0</v>
      </c>
      <c r="T34" s="181">
        <v>0</v>
      </c>
      <c r="U34" s="181">
        <v>0</v>
      </c>
      <c r="V34" s="181">
        <v>0</v>
      </c>
      <c r="W34" s="181">
        <v>0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  <c r="R35" s="181">
        <v>0</v>
      </c>
      <c r="S35" s="181">
        <v>0</v>
      </c>
      <c r="T35" s="181">
        <v>0</v>
      </c>
      <c r="U35" s="181">
        <v>0</v>
      </c>
      <c r="V35" s="181">
        <v>0</v>
      </c>
      <c r="W35" s="181">
        <v>0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181">
        <v>0</v>
      </c>
      <c r="V36" s="181">
        <v>0</v>
      </c>
      <c r="W36" s="181">
        <v>0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  <c r="R37" s="181">
        <v>0</v>
      </c>
      <c r="S37" s="181">
        <v>0</v>
      </c>
      <c r="T37" s="181">
        <v>0</v>
      </c>
      <c r="U37" s="181">
        <v>0</v>
      </c>
      <c r="V37" s="181">
        <v>0</v>
      </c>
      <c r="W37" s="181">
        <v>0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  <c r="U38" s="181">
        <v>0</v>
      </c>
      <c r="V38" s="181">
        <v>0</v>
      </c>
      <c r="W38" s="181">
        <v>0</v>
      </c>
      <c r="X38" s="81">
        <v>34</v>
      </c>
      <c r="Y38" s="88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  <c r="U39" s="181">
        <v>0</v>
      </c>
      <c r="V39" s="181">
        <v>0</v>
      </c>
      <c r="W39" s="181">
        <v>0</v>
      </c>
      <c r="X39" s="81">
        <v>35</v>
      </c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  <c r="U40" s="181">
        <v>0</v>
      </c>
      <c r="V40" s="181">
        <v>0</v>
      </c>
      <c r="W40" s="181">
        <v>0</v>
      </c>
      <c r="X40" s="81">
        <v>36</v>
      </c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81">
        <v>0</v>
      </c>
      <c r="E41" s="181">
        <v>0</v>
      </c>
      <c r="F41" s="181">
        <v>0</v>
      </c>
      <c r="G41" s="181">
        <v>0</v>
      </c>
      <c r="H41" s="181">
        <v>0</v>
      </c>
      <c r="I41" s="181">
        <v>0</v>
      </c>
      <c r="J41" s="181">
        <v>0</v>
      </c>
      <c r="K41" s="181">
        <v>0</v>
      </c>
      <c r="L41" s="181">
        <v>0</v>
      </c>
      <c r="M41" s="181">
        <v>0</v>
      </c>
      <c r="N41" s="181">
        <v>0</v>
      </c>
      <c r="O41" s="181">
        <v>0</v>
      </c>
      <c r="P41" s="181">
        <v>0</v>
      </c>
      <c r="Q41" s="181">
        <v>0</v>
      </c>
      <c r="R41" s="181">
        <v>0</v>
      </c>
      <c r="S41" s="181">
        <v>0</v>
      </c>
      <c r="T41" s="181">
        <v>0</v>
      </c>
      <c r="U41" s="181">
        <v>0</v>
      </c>
      <c r="V41" s="181">
        <v>0</v>
      </c>
      <c r="W41" s="181">
        <v>0</v>
      </c>
      <c r="X41" s="81">
        <v>37</v>
      </c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0</v>
      </c>
      <c r="U42" s="181">
        <v>0</v>
      </c>
      <c r="V42" s="181">
        <v>0</v>
      </c>
      <c r="W42" s="181">
        <v>0</v>
      </c>
      <c r="X42" s="81">
        <v>38</v>
      </c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81">
        <v>1147.2959999999998</v>
      </c>
      <c r="E43" s="181">
        <v>1454.9880000000001</v>
      </c>
      <c r="F43" s="181">
        <v>1601.508</v>
      </c>
      <c r="G43" s="181">
        <v>1737.6539999999998</v>
      </c>
      <c r="H43" s="181">
        <v>1992.962</v>
      </c>
      <c r="I43" s="181">
        <v>2348.2559999999994</v>
      </c>
      <c r="J43" s="181">
        <v>2397.252</v>
      </c>
      <c r="K43" s="181">
        <v>2862.44</v>
      </c>
      <c r="L43" s="181">
        <v>2888.5119999999997</v>
      </c>
      <c r="M43" s="181">
        <v>2928.1219999999998</v>
      </c>
      <c r="N43" s="181">
        <v>2938.8159999999998</v>
      </c>
      <c r="O43" s="181">
        <v>2937.4599999999996</v>
      </c>
      <c r="P43" s="181">
        <v>3152.136</v>
      </c>
      <c r="Q43" s="181">
        <v>3111.5160000000001</v>
      </c>
      <c r="R43" s="181">
        <v>3162.3960000000002</v>
      </c>
      <c r="S43" s="181">
        <v>3116.25</v>
      </c>
      <c r="T43" s="181">
        <v>3423.4259999999999</v>
      </c>
      <c r="U43" s="181">
        <v>3642.4479999999999</v>
      </c>
      <c r="V43" s="181">
        <v>3549.4879999999998</v>
      </c>
      <c r="W43" s="181">
        <v>3549.4879999999998</v>
      </c>
      <c r="X43" s="81">
        <v>39</v>
      </c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0</v>
      </c>
      <c r="M44" s="181">
        <v>0</v>
      </c>
      <c r="N44" s="181">
        <v>0</v>
      </c>
      <c r="O44" s="181">
        <v>0</v>
      </c>
      <c r="P44" s="181">
        <v>0</v>
      </c>
      <c r="Q44" s="181">
        <v>0</v>
      </c>
      <c r="R44" s="181">
        <v>0</v>
      </c>
      <c r="S44" s="181">
        <v>0</v>
      </c>
      <c r="T44" s="181">
        <v>0</v>
      </c>
      <c r="U44" s="181">
        <v>0</v>
      </c>
      <c r="V44" s="181">
        <v>0</v>
      </c>
      <c r="W44" s="181">
        <v>0</v>
      </c>
      <c r="X44" s="81">
        <v>40</v>
      </c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81">
        <v>1147.2959999999998</v>
      </c>
      <c r="E45" s="181">
        <v>1454.9880000000001</v>
      </c>
      <c r="F45" s="181">
        <v>1601.508</v>
      </c>
      <c r="G45" s="181">
        <v>1737.6539999999998</v>
      </c>
      <c r="H45" s="181">
        <v>1992.962</v>
      </c>
      <c r="I45" s="181">
        <v>2348.2559999999994</v>
      </c>
      <c r="J45" s="181">
        <v>2397.252</v>
      </c>
      <c r="K45" s="181">
        <v>2862.44</v>
      </c>
      <c r="L45" s="181">
        <v>2888.5119999999997</v>
      </c>
      <c r="M45" s="181">
        <v>2928.1219999999998</v>
      </c>
      <c r="N45" s="181">
        <v>2938.8159999999998</v>
      </c>
      <c r="O45" s="181">
        <v>2937.4599999999996</v>
      </c>
      <c r="P45" s="181">
        <v>3152.136</v>
      </c>
      <c r="Q45" s="181">
        <v>3111.5160000000001</v>
      </c>
      <c r="R45" s="181">
        <v>3162.3960000000002</v>
      </c>
      <c r="S45" s="181">
        <v>3116.25</v>
      </c>
      <c r="T45" s="181">
        <v>3423.4259999999999</v>
      </c>
      <c r="U45" s="181">
        <v>3642.4479999999999</v>
      </c>
      <c r="V45" s="181">
        <v>3549.4879999999998</v>
      </c>
      <c r="W45" s="181">
        <v>3549.4879999999998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0</v>
      </c>
      <c r="M46" s="181">
        <v>0</v>
      </c>
      <c r="N46" s="181">
        <v>0</v>
      </c>
      <c r="O46" s="181">
        <v>0</v>
      </c>
      <c r="P46" s="181">
        <v>0</v>
      </c>
      <c r="Q46" s="181">
        <v>0</v>
      </c>
      <c r="R46" s="181">
        <v>0</v>
      </c>
      <c r="S46" s="181">
        <v>0</v>
      </c>
      <c r="T46" s="181">
        <v>0</v>
      </c>
      <c r="U46" s="181">
        <v>0</v>
      </c>
      <c r="V46" s="181">
        <v>0</v>
      </c>
      <c r="W46" s="181">
        <v>0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81">
        <v>1147.2959999999998</v>
      </c>
      <c r="E47" s="181">
        <v>1454.9880000000001</v>
      </c>
      <c r="F47" s="181">
        <v>1601.508</v>
      </c>
      <c r="G47" s="181">
        <v>1737.6539999999998</v>
      </c>
      <c r="H47" s="181">
        <v>1992.962</v>
      </c>
      <c r="I47" s="181">
        <v>2348.2559999999994</v>
      </c>
      <c r="J47" s="181">
        <v>2397.252</v>
      </c>
      <c r="K47" s="181">
        <v>2862.44</v>
      </c>
      <c r="L47" s="181">
        <v>2888.5119999999997</v>
      </c>
      <c r="M47" s="181">
        <v>2928.1219999999998</v>
      </c>
      <c r="N47" s="181">
        <v>2938.8159999999998</v>
      </c>
      <c r="O47" s="181">
        <v>2937.4599999999996</v>
      </c>
      <c r="P47" s="181">
        <v>3152.136</v>
      </c>
      <c r="Q47" s="181">
        <v>3111.5160000000001</v>
      </c>
      <c r="R47" s="181">
        <v>3162.3960000000002</v>
      </c>
      <c r="S47" s="181">
        <v>3116.25</v>
      </c>
      <c r="T47" s="181">
        <v>3423.4259999999999</v>
      </c>
      <c r="U47" s="181">
        <v>3642.4479999999999</v>
      </c>
      <c r="V47" s="181">
        <v>3549.4879999999998</v>
      </c>
      <c r="W47" s="181">
        <v>3549.4879999999998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81">
        <v>0</v>
      </c>
      <c r="E48" s="181">
        <v>0</v>
      </c>
      <c r="F48" s="181">
        <v>0</v>
      </c>
      <c r="G48" s="181">
        <v>0</v>
      </c>
      <c r="H48" s="181">
        <v>0</v>
      </c>
      <c r="I48" s="181">
        <v>0</v>
      </c>
      <c r="J48" s="181">
        <v>0</v>
      </c>
      <c r="K48" s="181">
        <v>0</v>
      </c>
      <c r="L48" s="181">
        <v>0</v>
      </c>
      <c r="M48" s="181">
        <v>0</v>
      </c>
      <c r="N48" s="181">
        <v>0</v>
      </c>
      <c r="O48" s="181">
        <v>0</v>
      </c>
      <c r="P48" s="181">
        <v>0</v>
      </c>
      <c r="Q48" s="181">
        <v>0</v>
      </c>
      <c r="R48" s="181">
        <v>0</v>
      </c>
      <c r="S48" s="181">
        <v>0</v>
      </c>
      <c r="T48" s="181">
        <v>0</v>
      </c>
      <c r="U48" s="181">
        <v>0</v>
      </c>
      <c r="V48" s="181">
        <v>0</v>
      </c>
      <c r="W48" s="181">
        <v>0</v>
      </c>
      <c r="X48" s="81">
        <v>44</v>
      </c>
    </row>
    <row r="49" spans="1:25" s="55" customFormat="1" ht="14.1" customHeight="1">
      <c r="A49" s="75">
        <v>45</v>
      </c>
      <c r="B49" s="76" t="s">
        <v>377</v>
      </c>
      <c r="C49" s="80" t="s">
        <v>378</v>
      </c>
      <c r="D49" s="181">
        <v>0</v>
      </c>
      <c r="E49" s="181">
        <v>0</v>
      </c>
      <c r="F49" s="181">
        <v>0</v>
      </c>
      <c r="G49" s="181">
        <v>0</v>
      </c>
      <c r="H49" s="181">
        <v>0</v>
      </c>
      <c r="I49" s="181">
        <v>0</v>
      </c>
      <c r="J49" s="181">
        <v>0</v>
      </c>
      <c r="K49" s="181">
        <v>0</v>
      </c>
      <c r="L49" s="181">
        <v>0</v>
      </c>
      <c r="M49" s="181">
        <v>0</v>
      </c>
      <c r="N49" s="181">
        <v>0</v>
      </c>
      <c r="O49" s="181">
        <v>0</v>
      </c>
      <c r="P49" s="181">
        <v>0</v>
      </c>
      <c r="Q49" s="181">
        <v>0</v>
      </c>
      <c r="R49" s="181">
        <v>0</v>
      </c>
      <c r="S49" s="181">
        <v>0</v>
      </c>
      <c r="T49" s="181">
        <v>0</v>
      </c>
      <c r="U49" s="181">
        <v>0</v>
      </c>
      <c r="V49" s="181">
        <v>0</v>
      </c>
      <c r="W49" s="181">
        <v>0</v>
      </c>
      <c r="X49" s="81">
        <v>45</v>
      </c>
    </row>
    <row r="50" spans="1:25" s="55" customFormat="1" ht="14.1" customHeight="1">
      <c r="A50" s="75">
        <v>46</v>
      </c>
      <c r="B50" s="76" t="s">
        <v>379</v>
      </c>
      <c r="C50" s="80" t="s">
        <v>380</v>
      </c>
      <c r="D50" s="181">
        <v>0</v>
      </c>
      <c r="E50" s="181">
        <v>0</v>
      </c>
      <c r="F50" s="181">
        <v>0</v>
      </c>
      <c r="G50" s="181">
        <v>0</v>
      </c>
      <c r="H50" s="181">
        <v>0</v>
      </c>
      <c r="I50" s="181">
        <v>0</v>
      </c>
      <c r="J50" s="181">
        <v>0</v>
      </c>
      <c r="K50" s="181">
        <v>0</v>
      </c>
      <c r="L50" s="181">
        <v>0</v>
      </c>
      <c r="M50" s="181">
        <v>0</v>
      </c>
      <c r="N50" s="181">
        <v>0</v>
      </c>
      <c r="O50" s="181">
        <v>0</v>
      </c>
      <c r="P50" s="181">
        <v>0</v>
      </c>
      <c r="Q50" s="181">
        <v>0</v>
      </c>
      <c r="R50" s="181">
        <v>0</v>
      </c>
      <c r="S50" s="181">
        <v>0</v>
      </c>
      <c r="T50" s="181">
        <v>0</v>
      </c>
      <c r="U50" s="181">
        <v>0</v>
      </c>
      <c r="V50" s="181">
        <v>0</v>
      </c>
      <c r="W50" s="181">
        <v>0</v>
      </c>
      <c r="X50" s="81">
        <v>46</v>
      </c>
    </row>
    <row r="51" spans="1:25" s="55" customFormat="1" ht="14.1" customHeight="1">
      <c r="A51" s="75">
        <v>47</v>
      </c>
      <c r="B51" s="76" t="s">
        <v>381</v>
      </c>
      <c r="C51" s="85" t="s">
        <v>382</v>
      </c>
      <c r="D51" s="181">
        <v>0</v>
      </c>
      <c r="E51" s="181">
        <v>0</v>
      </c>
      <c r="F51" s="181">
        <v>0</v>
      </c>
      <c r="G51" s="181">
        <v>0</v>
      </c>
      <c r="H51" s="181">
        <v>0</v>
      </c>
      <c r="I51" s="181">
        <v>0</v>
      </c>
      <c r="J51" s="181">
        <v>0</v>
      </c>
      <c r="K51" s="181">
        <v>0</v>
      </c>
      <c r="L51" s="181">
        <v>0</v>
      </c>
      <c r="M51" s="181">
        <v>0</v>
      </c>
      <c r="N51" s="181">
        <v>0</v>
      </c>
      <c r="O51" s="181">
        <v>0</v>
      </c>
      <c r="P51" s="181">
        <v>0</v>
      </c>
      <c r="Q51" s="181">
        <v>0</v>
      </c>
      <c r="R51" s="181">
        <v>0</v>
      </c>
      <c r="S51" s="181">
        <v>0</v>
      </c>
      <c r="T51" s="181">
        <v>0</v>
      </c>
      <c r="U51" s="181">
        <v>0</v>
      </c>
      <c r="V51" s="181">
        <v>0</v>
      </c>
      <c r="W51" s="181">
        <v>0</v>
      </c>
      <c r="X51" s="81">
        <v>47</v>
      </c>
    </row>
    <row r="52" spans="1:25" s="55" customFormat="1" ht="14.1" customHeight="1">
      <c r="A52" s="75">
        <v>48</v>
      </c>
      <c r="B52" s="76" t="s">
        <v>383</v>
      </c>
      <c r="C52" s="80" t="s">
        <v>384</v>
      </c>
      <c r="D52" s="181">
        <v>0</v>
      </c>
      <c r="E52" s="181">
        <v>0</v>
      </c>
      <c r="F52" s="181">
        <v>0</v>
      </c>
      <c r="G52" s="181">
        <v>0</v>
      </c>
      <c r="H52" s="181">
        <v>0</v>
      </c>
      <c r="I52" s="181">
        <v>0</v>
      </c>
      <c r="J52" s="181">
        <v>0</v>
      </c>
      <c r="K52" s="181">
        <v>0</v>
      </c>
      <c r="L52" s="181">
        <v>0</v>
      </c>
      <c r="M52" s="181">
        <v>0</v>
      </c>
      <c r="N52" s="181">
        <v>0</v>
      </c>
      <c r="O52" s="181">
        <v>0</v>
      </c>
      <c r="P52" s="181">
        <v>0</v>
      </c>
      <c r="Q52" s="181">
        <v>0</v>
      </c>
      <c r="R52" s="181">
        <v>0</v>
      </c>
      <c r="S52" s="181">
        <v>0</v>
      </c>
      <c r="T52" s="181">
        <v>0</v>
      </c>
      <c r="U52" s="181">
        <v>0</v>
      </c>
      <c r="V52" s="181">
        <v>0</v>
      </c>
      <c r="W52" s="181">
        <v>0</v>
      </c>
      <c r="X52" s="81">
        <v>48</v>
      </c>
      <c r="Y52" s="82"/>
    </row>
    <row r="53" spans="1:25" s="55" customFormat="1" ht="14.1" customHeight="1">
      <c r="A53" s="75">
        <v>49</v>
      </c>
      <c r="B53" s="76" t="s">
        <v>385</v>
      </c>
      <c r="C53" s="80" t="s">
        <v>386</v>
      </c>
      <c r="D53" s="181">
        <v>0</v>
      </c>
      <c r="E53" s="181">
        <v>0</v>
      </c>
      <c r="F53" s="181">
        <v>0</v>
      </c>
      <c r="G53" s="181">
        <v>0</v>
      </c>
      <c r="H53" s="181">
        <v>0</v>
      </c>
      <c r="I53" s="181">
        <v>0</v>
      </c>
      <c r="J53" s="181">
        <v>0</v>
      </c>
      <c r="K53" s="181">
        <v>0</v>
      </c>
      <c r="L53" s="181">
        <v>0</v>
      </c>
      <c r="M53" s="181">
        <v>0</v>
      </c>
      <c r="N53" s="181">
        <v>0</v>
      </c>
      <c r="O53" s="181">
        <v>0</v>
      </c>
      <c r="P53" s="181">
        <v>0</v>
      </c>
      <c r="Q53" s="181">
        <v>0</v>
      </c>
      <c r="R53" s="181">
        <v>0</v>
      </c>
      <c r="S53" s="181">
        <v>0</v>
      </c>
      <c r="T53" s="181">
        <v>0</v>
      </c>
      <c r="U53" s="181">
        <v>0</v>
      </c>
      <c r="V53" s="181">
        <v>0</v>
      </c>
      <c r="W53" s="181">
        <v>0</v>
      </c>
      <c r="X53" s="81">
        <v>49</v>
      </c>
    </row>
    <row r="54" spans="1:25" s="55" customFormat="1" ht="14.1" customHeight="1">
      <c r="A54" s="75">
        <v>50</v>
      </c>
      <c r="B54" s="76" t="s">
        <v>387</v>
      </c>
      <c r="C54" s="80" t="s">
        <v>388</v>
      </c>
      <c r="D54" s="181">
        <v>0</v>
      </c>
      <c r="E54" s="181">
        <v>0</v>
      </c>
      <c r="F54" s="181">
        <v>0</v>
      </c>
      <c r="G54" s="181">
        <v>0</v>
      </c>
      <c r="H54" s="181">
        <v>0</v>
      </c>
      <c r="I54" s="181">
        <v>0</v>
      </c>
      <c r="J54" s="181">
        <v>0</v>
      </c>
      <c r="K54" s="181">
        <v>0</v>
      </c>
      <c r="L54" s="181">
        <v>0</v>
      </c>
      <c r="M54" s="181">
        <v>0</v>
      </c>
      <c r="N54" s="181">
        <v>0</v>
      </c>
      <c r="O54" s="181">
        <v>0</v>
      </c>
      <c r="P54" s="181">
        <v>0</v>
      </c>
      <c r="Q54" s="181">
        <v>0</v>
      </c>
      <c r="R54" s="181">
        <v>0</v>
      </c>
      <c r="S54" s="181">
        <v>0</v>
      </c>
      <c r="T54" s="181">
        <v>0</v>
      </c>
      <c r="U54" s="181">
        <v>0</v>
      </c>
      <c r="V54" s="181">
        <v>0</v>
      </c>
      <c r="W54" s="181">
        <v>0</v>
      </c>
      <c r="X54" s="81">
        <v>50</v>
      </c>
    </row>
    <row r="55" spans="1:25" s="55" customFormat="1" ht="14.1" customHeight="1">
      <c r="A55" s="75">
        <v>51</v>
      </c>
      <c r="B55" s="76" t="s">
        <v>389</v>
      </c>
      <c r="C55" s="85" t="s">
        <v>390</v>
      </c>
      <c r="D55" s="181">
        <v>0</v>
      </c>
      <c r="E55" s="181">
        <v>0</v>
      </c>
      <c r="F55" s="181">
        <v>0</v>
      </c>
      <c r="G55" s="181">
        <v>0</v>
      </c>
      <c r="H55" s="181">
        <v>0</v>
      </c>
      <c r="I55" s="181">
        <v>0</v>
      </c>
      <c r="J55" s="181">
        <v>0</v>
      </c>
      <c r="K55" s="181">
        <v>0</v>
      </c>
      <c r="L55" s="181">
        <v>0</v>
      </c>
      <c r="M55" s="181">
        <v>0</v>
      </c>
      <c r="N55" s="181">
        <v>0</v>
      </c>
      <c r="O55" s="181">
        <v>0</v>
      </c>
      <c r="P55" s="181">
        <v>0</v>
      </c>
      <c r="Q55" s="181">
        <v>0</v>
      </c>
      <c r="R55" s="181">
        <v>0</v>
      </c>
      <c r="S55" s="181">
        <v>0</v>
      </c>
      <c r="T55" s="181">
        <v>0</v>
      </c>
      <c r="U55" s="181">
        <v>0</v>
      </c>
      <c r="V55" s="181">
        <v>0</v>
      </c>
      <c r="W55" s="181">
        <v>0</v>
      </c>
      <c r="X55" s="81">
        <v>51</v>
      </c>
    </row>
    <row r="56" spans="1:25" s="55" customFormat="1" ht="14.1" customHeight="1">
      <c r="A56" s="75">
        <v>52</v>
      </c>
      <c r="B56" s="76" t="s">
        <v>391</v>
      </c>
      <c r="C56" s="80" t="s">
        <v>392</v>
      </c>
      <c r="D56" s="181">
        <v>0</v>
      </c>
      <c r="E56" s="181">
        <v>0</v>
      </c>
      <c r="F56" s="181">
        <v>0</v>
      </c>
      <c r="G56" s="181">
        <v>0</v>
      </c>
      <c r="H56" s="181">
        <v>0</v>
      </c>
      <c r="I56" s="181">
        <v>0</v>
      </c>
      <c r="J56" s="181">
        <v>0</v>
      </c>
      <c r="K56" s="181">
        <v>0</v>
      </c>
      <c r="L56" s="181">
        <v>0</v>
      </c>
      <c r="M56" s="181">
        <v>0</v>
      </c>
      <c r="N56" s="181">
        <v>0</v>
      </c>
      <c r="O56" s="181">
        <v>0</v>
      </c>
      <c r="P56" s="181">
        <v>0</v>
      </c>
      <c r="Q56" s="181">
        <v>0</v>
      </c>
      <c r="R56" s="181">
        <v>0</v>
      </c>
      <c r="S56" s="181">
        <v>0</v>
      </c>
      <c r="T56" s="181">
        <v>0</v>
      </c>
      <c r="U56" s="181">
        <v>0</v>
      </c>
      <c r="V56" s="181">
        <v>0</v>
      </c>
      <c r="W56" s="181">
        <v>0</v>
      </c>
      <c r="X56" s="81">
        <v>52</v>
      </c>
    </row>
    <row r="57" spans="1:25" s="55" customFormat="1" ht="14.1" customHeight="1">
      <c r="A57" s="75">
        <v>53</v>
      </c>
      <c r="B57" s="76" t="s">
        <v>393</v>
      </c>
      <c r="C57" s="80" t="s">
        <v>394</v>
      </c>
      <c r="D57" s="181">
        <v>0</v>
      </c>
      <c r="E57" s="181">
        <v>0</v>
      </c>
      <c r="F57" s="181">
        <v>0</v>
      </c>
      <c r="G57" s="181">
        <v>0</v>
      </c>
      <c r="H57" s="181">
        <v>0</v>
      </c>
      <c r="I57" s="181">
        <v>0</v>
      </c>
      <c r="J57" s="181">
        <v>0</v>
      </c>
      <c r="K57" s="181">
        <v>0</v>
      </c>
      <c r="L57" s="181">
        <v>0</v>
      </c>
      <c r="M57" s="181">
        <v>0</v>
      </c>
      <c r="N57" s="181">
        <v>0</v>
      </c>
      <c r="O57" s="181">
        <v>0</v>
      </c>
      <c r="P57" s="181">
        <v>0</v>
      </c>
      <c r="Q57" s="181">
        <v>0</v>
      </c>
      <c r="R57" s="181">
        <v>0</v>
      </c>
      <c r="S57" s="181">
        <v>0</v>
      </c>
      <c r="T57" s="181">
        <v>0</v>
      </c>
      <c r="U57" s="181">
        <v>0</v>
      </c>
      <c r="V57" s="181">
        <v>0</v>
      </c>
      <c r="W57" s="181">
        <v>0</v>
      </c>
      <c r="X57" s="81">
        <v>53</v>
      </c>
    </row>
    <row r="58" spans="1:25" s="55" customFormat="1" ht="14.1" customHeight="1">
      <c r="A58" s="75">
        <v>54</v>
      </c>
      <c r="B58" s="76" t="s">
        <v>395</v>
      </c>
      <c r="C58" s="80" t="s">
        <v>396</v>
      </c>
      <c r="D58" s="181">
        <v>0</v>
      </c>
      <c r="E58" s="181">
        <v>0</v>
      </c>
      <c r="F58" s="181">
        <v>0</v>
      </c>
      <c r="G58" s="181">
        <v>0</v>
      </c>
      <c r="H58" s="181">
        <v>0</v>
      </c>
      <c r="I58" s="181">
        <v>0</v>
      </c>
      <c r="J58" s="181">
        <v>0</v>
      </c>
      <c r="K58" s="181">
        <v>0</v>
      </c>
      <c r="L58" s="181">
        <v>0</v>
      </c>
      <c r="M58" s="181">
        <v>0</v>
      </c>
      <c r="N58" s="181">
        <v>0</v>
      </c>
      <c r="O58" s="181">
        <v>0</v>
      </c>
      <c r="P58" s="181">
        <v>0</v>
      </c>
      <c r="Q58" s="181">
        <v>0</v>
      </c>
      <c r="R58" s="181">
        <v>0</v>
      </c>
      <c r="S58" s="181">
        <v>0</v>
      </c>
      <c r="T58" s="181">
        <v>0</v>
      </c>
      <c r="U58" s="181">
        <v>0</v>
      </c>
      <c r="V58" s="181">
        <v>0</v>
      </c>
      <c r="W58" s="181">
        <v>0</v>
      </c>
      <c r="X58" s="81">
        <v>54</v>
      </c>
    </row>
    <row r="59" spans="1:25" s="55" customFormat="1" ht="14.1" customHeight="1">
      <c r="A59" s="75">
        <v>55</v>
      </c>
      <c r="B59" s="76" t="s">
        <v>397</v>
      </c>
      <c r="C59" s="80" t="s">
        <v>398</v>
      </c>
      <c r="D59" s="181">
        <v>0</v>
      </c>
      <c r="E59" s="181">
        <v>0</v>
      </c>
      <c r="F59" s="181">
        <v>0</v>
      </c>
      <c r="G59" s="181">
        <v>0</v>
      </c>
      <c r="H59" s="181">
        <v>0</v>
      </c>
      <c r="I59" s="181">
        <v>0</v>
      </c>
      <c r="J59" s="181">
        <v>0</v>
      </c>
      <c r="K59" s="181">
        <v>0</v>
      </c>
      <c r="L59" s="181">
        <v>0</v>
      </c>
      <c r="M59" s="181">
        <v>0</v>
      </c>
      <c r="N59" s="181">
        <v>0</v>
      </c>
      <c r="O59" s="181">
        <v>0</v>
      </c>
      <c r="P59" s="181">
        <v>0</v>
      </c>
      <c r="Q59" s="181">
        <v>0</v>
      </c>
      <c r="R59" s="181">
        <v>0</v>
      </c>
      <c r="S59" s="181">
        <v>0</v>
      </c>
      <c r="T59" s="181">
        <v>0</v>
      </c>
      <c r="U59" s="181">
        <v>0</v>
      </c>
      <c r="V59" s="181">
        <v>0</v>
      </c>
      <c r="W59" s="181">
        <v>0</v>
      </c>
      <c r="X59" s="81">
        <v>55</v>
      </c>
    </row>
    <row r="60" spans="1:25" s="55" customFormat="1" ht="14.1" customHeight="1">
      <c r="A60" s="75">
        <v>56</v>
      </c>
      <c r="B60" s="76" t="s">
        <v>399</v>
      </c>
      <c r="C60" s="80" t="s">
        <v>400</v>
      </c>
      <c r="D60" s="181">
        <v>0</v>
      </c>
      <c r="E60" s="181">
        <v>0</v>
      </c>
      <c r="F60" s="181">
        <v>0</v>
      </c>
      <c r="G60" s="181">
        <v>0</v>
      </c>
      <c r="H60" s="181">
        <v>0</v>
      </c>
      <c r="I60" s="181">
        <v>0</v>
      </c>
      <c r="J60" s="181">
        <v>0</v>
      </c>
      <c r="K60" s="181">
        <v>0</v>
      </c>
      <c r="L60" s="181">
        <v>0</v>
      </c>
      <c r="M60" s="181">
        <v>0</v>
      </c>
      <c r="N60" s="181">
        <v>0</v>
      </c>
      <c r="O60" s="181">
        <v>0</v>
      </c>
      <c r="P60" s="181">
        <v>0</v>
      </c>
      <c r="Q60" s="181">
        <v>0</v>
      </c>
      <c r="R60" s="181">
        <v>0</v>
      </c>
      <c r="S60" s="181">
        <v>0</v>
      </c>
      <c r="T60" s="181">
        <v>0</v>
      </c>
      <c r="U60" s="181">
        <v>0</v>
      </c>
      <c r="V60" s="181">
        <v>0</v>
      </c>
      <c r="W60" s="181">
        <v>0</v>
      </c>
      <c r="X60" s="81">
        <v>56</v>
      </c>
    </row>
    <row r="61" spans="1:25" s="55" customFormat="1" ht="14.1" customHeight="1">
      <c r="A61" s="75">
        <v>57</v>
      </c>
      <c r="B61" s="76" t="s">
        <v>401</v>
      </c>
      <c r="C61" s="80" t="s">
        <v>402</v>
      </c>
      <c r="D61" s="181">
        <v>0</v>
      </c>
      <c r="E61" s="181">
        <v>0</v>
      </c>
      <c r="F61" s="181">
        <v>0</v>
      </c>
      <c r="G61" s="181">
        <v>0</v>
      </c>
      <c r="H61" s="181">
        <v>0</v>
      </c>
      <c r="I61" s="181">
        <v>0</v>
      </c>
      <c r="J61" s="181">
        <v>0</v>
      </c>
      <c r="K61" s="181">
        <v>0</v>
      </c>
      <c r="L61" s="181">
        <v>0</v>
      </c>
      <c r="M61" s="181">
        <v>0</v>
      </c>
      <c r="N61" s="181">
        <v>0</v>
      </c>
      <c r="O61" s="181">
        <v>0</v>
      </c>
      <c r="P61" s="181">
        <v>0</v>
      </c>
      <c r="Q61" s="181">
        <v>0</v>
      </c>
      <c r="R61" s="181">
        <v>0</v>
      </c>
      <c r="S61" s="181">
        <v>0</v>
      </c>
      <c r="T61" s="181">
        <v>0</v>
      </c>
      <c r="U61" s="181">
        <v>0</v>
      </c>
      <c r="V61" s="181">
        <v>0</v>
      </c>
      <c r="W61" s="181">
        <v>0</v>
      </c>
      <c r="X61" s="81">
        <v>57</v>
      </c>
    </row>
    <row r="62" spans="1:25" s="55" customFormat="1" ht="14.1" customHeight="1">
      <c r="A62" s="75">
        <v>58</v>
      </c>
      <c r="B62" s="76" t="s">
        <v>403</v>
      </c>
      <c r="C62" s="85" t="s">
        <v>404</v>
      </c>
      <c r="D62" s="181">
        <v>0</v>
      </c>
      <c r="E62" s="181">
        <v>0</v>
      </c>
      <c r="F62" s="181">
        <v>0</v>
      </c>
      <c r="G62" s="181">
        <v>0</v>
      </c>
      <c r="H62" s="181">
        <v>0</v>
      </c>
      <c r="I62" s="181">
        <v>0</v>
      </c>
      <c r="J62" s="181">
        <v>0</v>
      </c>
      <c r="K62" s="181">
        <v>0</v>
      </c>
      <c r="L62" s="181">
        <v>0</v>
      </c>
      <c r="M62" s="181">
        <v>0</v>
      </c>
      <c r="N62" s="181">
        <v>0</v>
      </c>
      <c r="O62" s="181">
        <v>0</v>
      </c>
      <c r="P62" s="181">
        <v>0</v>
      </c>
      <c r="Q62" s="181">
        <v>0</v>
      </c>
      <c r="R62" s="181">
        <v>0</v>
      </c>
      <c r="S62" s="181">
        <v>0</v>
      </c>
      <c r="T62" s="181">
        <v>0</v>
      </c>
      <c r="U62" s="181">
        <v>0</v>
      </c>
      <c r="V62" s="181">
        <v>0</v>
      </c>
      <c r="W62" s="181">
        <v>0</v>
      </c>
      <c r="X62" s="81">
        <v>58</v>
      </c>
    </row>
    <row r="63" spans="1:25" s="55" customFormat="1" ht="14.1" customHeight="1">
      <c r="A63" s="75">
        <v>59</v>
      </c>
      <c r="B63" s="76" t="s">
        <v>405</v>
      </c>
      <c r="C63" s="85" t="s">
        <v>406</v>
      </c>
      <c r="D63" s="181">
        <v>0</v>
      </c>
      <c r="E63" s="181">
        <v>0</v>
      </c>
      <c r="F63" s="181">
        <v>0</v>
      </c>
      <c r="G63" s="181">
        <v>0</v>
      </c>
      <c r="H63" s="181">
        <v>0</v>
      </c>
      <c r="I63" s="181">
        <v>0</v>
      </c>
      <c r="J63" s="181">
        <v>0</v>
      </c>
      <c r="K63" s="181">
        <v>0</v>
      </c>
      <c r="L63" s="181">
        <v>0</v>
      </c>
      <c r="M63" s="181">
        <v>0</v>
      </c>
      <c r="N63" s="181">
        <v>0</v>
      </c>
      <c r="O63" s="181">
        <v>0</v>
      </c>
      <c r="P63" s="181">
        <v>0</v>
      </c>
      <c r="Q63" s="181">
        <v>0</v>
      </c>
      <c r="R63" s="181">
        <v>0</v>
      </c>
      <c r="S63" s="181">
        <v>0</v>
      </c>
      <c r="T63" s="181">
        <v>0</v>
      </c>
      <c r="U63" s="181">
        <v>0</v>
      </c>
      <c r="V63" s="181">
        <v>0</v>
      </c>
      <c r="W63" s="181">
        <v>0</v>
      </c>
      <c r="X63" s="81">
        <v>59</v>
      </c>
    </row>
    <row r="64" spans="1:25" s="55" customFormat="1" ht="14.1" customHeight="1">
      <c r="A64" s="75">
        <v>60</v>
      </c>
      <c r="B64" s="76" t="s">
        <v>407</v>
      </c>
      <c r="C64" s="85" t="s">
        <v>408</v>
      </c>
      <c r="D64" s="181">
        <v>0</v>
      </c>
      <c r="E64" s="181">
        <v>0</v>
      </c>
      <c r="F64" s="181">
        <v>0</v>
      </c>
      <c r="G64" s="181">
        <v>0</v>
      </c>
      <c r="H64" s="181">
        <v>0</v>
      </c>
      <c r="I64" s="181">
        <v>0</v>
      </c>
      <c r="J64" s="181">
        <v>0</v>
      </c>
      <c r="K64" s="181">
        <v>0</v>
      </c>
      <c r="L64" s="181">
        <v>0</v>
      </c>
      <c r="M64" s="181">
        <v>0</v>
      </c>
      <c r="N64" s="181">
        <v>0</v>
      </c>
      <c r="O64" s="181">
        <v>0</v>
      </c>
      <c r="P64" s="181">
        <v>0</v>
      </c>
      <c r="Q64" s="181">
        <v>0</v>
      </c>
      <c r="R64" s="181">
        <v>0</v>
      </c>
      <c r="S64" s="181">
        <v>0</v>
      </c>
      <c r="T64" s="181">
        <v>0</v>
      </c>
      <c r="U64" s="181">
        <v>0</v>
      </c>
      <c r="V64" s="181">
        <v>0</v>
      </c>
      <c r="W64" s="181">
        <v>0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81">
        <v>0</v>
      </c>
      <c r="E65" s="181">
        <v>0</v>
      </c>
      <c r="F65" s="181">
        <v>0</v>
      </c>
      <c r="G65" s="181">
        <v>0</v>
      </c>
      <c r="H65" s="181">
        <v>0</v>
      </c>
      <c r="I65" s="181">
        <v>0</v>
      </c>
      <c r="J65" s="181">
        <v>0</v>
      </c>
      <c r="K65" s="181">
        <v>0</v>
      </c>
      <c r="L65" s="181">
        <v>0</v>
      </c>
      <c r="M65" s="181">
        <v>0</v>
      </c>
      <c r="N65" s="181">
        <v>0</v>
      </c>
      <c r="O65" s="181">
        <v>0</v>
      </c>
      <c r="P65" s="181">
        <v>0</v>
      </c>
      <c r="Q65" s="181">
        <v>0</v>
      </c>
      <c r="R65" s="181">
        <v>0</v>
      </c>
      <c r="S65" s="181">
        <v>0</v>
      </c>
      <c r="T65" s="181">
        <v>0</v>
      </c>
      <c r="U65" s="181">
        <v>0</v>
      </c>
      <c r="V65" s="181">
        <v>0</v>
      </c>
      <c r="W65" s="181">
        <v>0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81">
        <v>0</v>
      </c>
      <c r="E66" s="181">
        <v>0</v>
      </c>
      <c r="F66" s="181">
        <v>0</v>
      </c>
      <c r="G66" s="181">
        <v>0</v>
      </c>
      <c r="H66" s="181">
        <v>0</v>
      </c>
      <c r="I66" s="181">
        <v>0</v>
      </c>
      <c r="J66" s="181">
        <v>0</v>
      </c>
      <c r="K66" s="181">
        <v>0</v>
      </c>
      <c r="L66" s="181">
        <v>0</v>
      </c>
      <c r="M66" s="181">
        <v>0</v>
      </c>
      <c r="N66" s="181">
        <v>0</v>
      </c>
      <c r="O66" s="181">
        <v>0</v>
      </c>
      <c r="P66" s="181">
        <v>0</v>
      </c>
      <c r="Q66" s="181">
        <v>0</v>
      </c>
      <c r="R66" s="181">
        <v>0</v>
      </c>
      <c r="S66" s="181">
        <v>0</v>
      </c>
      <c r="T66" s="181">
        <v>0</v>
      </c>
      <c r="U66" s="181">
        <v>0</v>
      </c>
      <c r="V66" s="181">
        <v>0</v>
      </c>
      <c r="W66" s="181">
        <v>0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81">
        <v>0</v>
      </c>
      <c r="E67" s="181">
        <v>0</v>
      </c>
      <c r="F67" s="181">
        <v>0</v>
      </c>
      <c r="G67" s="181">
        <v>0</v>
      </c>
      <c r="H67" s="181">
        <v>0</v>
      </c>
      <c r="I67" s="181">
        <v>0</v>
      </c>
      <c r="J67" s="181">
        <v>0</v>
      </c>
      <c r="K67" s="181">
        <v>0</v>
      </c>
      <c r="L67" s="181">
        <v>0</v>
      </c>
      <c r="M67" s="181">
        <v>0</v>
      </c>
      <c r="N67" s="181">
        <v>0</v>
      </c>
      <c r="O67" s="181">
        <v>0</v>
      </c>
      <c r="P67" s="181">
        <v>0</v>
      </c>
      <c r="Q67" s="181">
        <v>0</v>
      </c>
      <c r="R67" s="181">
        <v>0</v>
      </c>
      <c r="S67" s="181">
        <v>0</v>
      </c>
      <c r="T67" s="181">
        <v>0</v>
      </c>
      <c r="U67" s="181">
        <v>0</v>
      </c>
      <c r="V67" s="181">
        <v>0</v>
      </c>
      <c r="W67" s="181">
        <v>0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81">
        <v>0</v>
      </c>
      <c r="E68" s="181">
        <v>0</v>
      </c>
      <c r="F68" s="181">
        <v>0</v>
      </c>
      <c r="G68" s="181">
        <v>0</v>
      </c>
      <c r="H68" s="181">
        <v>0</v>
      </c>
      <c r="I68" s="181">
        <v>0</v>
      </c>
      <c r="J68" s="181">
        <v>0</v>
      </c>
      <c r="K68" s="181">
        <v>0</v>
      </c>
      <c r="L68" s="181">
        <v>0</v>
      </c>
      <c r="M68" s="181">
        <v>0</v>
      </c>
      <c r="N68" s="181">
        <v>0</v>
      </c>
      <c r="O68" s="181">
        <v>0</v>
      </c>
      <c r="P68" s="181">
        <v>0</v>
      </c>
      <c r="Q68" s="181">
        <v>0</v>
      </c>
      <c r="R68" s="181">
        <v>0</v>
      </c>
      <c r="S68" s="181">
        <v>0</v>
      </c>
      <c r="T68" s="181">
        <v>0</v>
      </c>
      <c r="U68" s="181">
        <v>0</v>
      </c>
      <c r="V68" s="181">
        <v>0</v>
      </c>
      <c r="W68" s="181">
        <v>0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81">
        <v>0</v>
      </c>
      <c r="E69" s="181">
        <v>0</v>
      </c>
      <c r="F69" s="181">
        <v>0</v>
      </c>
      <c r="G69" s="181">
        <v>0</v>
      </c>
      <c r="H69" s="181">
        <v>0</v>
      </c>
      <c r="I69" s="181">
        <v>0</v>
      </c>
      <c r="J69" s="181">
        <v>0</v>
      </c>
      <c r="K69" s="181">
        <v>0</v>
      </c>
      <c r="L69" s="181">
        <v>0</v>
      </c>
      <c r="M69" s="181">
        <v>0</v>
      </c>
      <c r="N69" s="181">
        <v>0</v>
      </c>
      <c r="O69" s="181">
        <v>0</v>
      </c>
      <c r="P69" s="181">
        <v>0</v>
      </c>
      <c r="Q69" s="181">
        <v>0</v>
      </c>
      <c r="R69" s="181">
        <v>0</v>
      </c>
      <c r="S69" s="181">
        <v>0</v>
      </c>
      <c r="T69" s="181">
        <v>0</v>
      </c>
      <c r="U69" s="181">
        <v>0</v>
      </c>
      <c r="V69" s="181">
        <v>0</v>
      </c>
      <c r="W69" s="181">
        <v>0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81">
        <v>0</v>
      </c>
      <c r="E70" s="181">
        <v>0</v>
      </c>
      <c r="F70" s="181">
        <v>0</v>
      </c>
      <c r="G70" s="181">
        <v>0</v>
      </c>
      <c r="H70" s="181">
        <v>0</v>
      </c>
      <c r="I70" s="181">
        <v>0</v>
      </c>
      <c r="J70" s="181">
        <v>0</v>
      </c>
      <c r="K70" s="181">
        <v>0</v>
      </c>
      <c r="L70" s="181">
        <v>0</v>
      </c>
      <c r="M70" s="181">
        <v>0</v>
      </c>
      <c r="N70" s="181">
        <v>0</v>
      </c>
      <c r="O70" s="181">
        <v>0</v>
      </c>
      <c r="P70" s="181">
        <v>0</v>
      </c>
      <c r="Q70" s="181">
        <v>0</v>
      </c>
      <c r="R70" s="181">
        <v>0</v>
      </c>
      <c r="S70" s="181">
        <v>0</v>
      </c>
      <c r="T70" s="181">
        <v>0</v>
      </c>
      <c r="U70" s="181">
        <v>0</v>
      </c>
      <c r="V70" s="181">
        <v>0</v>
      </c>
      <c r="W70" s="181">
        <v>0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81">
        <v>0</v>
      </c>
      <c r="E71" s="181">
        <v>0</v>
      </c>
      <c r="F71" s="181">
        <v>0</v>
      </c>
      <c r="G71" s="181">
        <v>0</v>
      </c>
      <c r="H71" s="181">
        <v>0</v>
      </c>
      <c r="I71" s="181">
        <v>0</v>
      </c>
      <c r="J71" s="181">
        <v>0</v>
      </c>
      <c r="K71" s="181">
        <v>0</v>
      </c>
      <c r="L71" s="181">
        <v>0</v>
      </c>
      <c r="M71" s="181">
        <v>0</v>
      </c>
      <c r="N71" s="181">
        <v>0</v>
      </c>
      <c r="O71" s="181">
        <v>0</v>
      </c>
      <c r="P71" s="181">
        <v>0</v>
      </c>
      <c r="Q71" s="181">
        <v>0</v>
      </c>
      <c r="R71" s="181">
        <v>0</v>
      </c>
      <c r="S71" s="181">
        <v>0</v>
      </c>
      <c r="T71" s="181">
        <v>0</v>
      </c>
      <c r="U71" s="181">
        <v>0</v>
      </c>
      <c r="V71" s="181">
        <v>0</v>
      </c>
      <c r="W71" s="181">
        <v>0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4.1" customHeight="1">
      <c r="A73" s="75">
        <v>68</v>
      </c>
      <c r="B73" s="93"/>
      <c r="C73" s="98" t="s">
        <v>423</v>
      </c>
      <c r="D73" s="181">
        <v>649449.33009873668</v>
      </c>
      <c r="E73" s="181">
        <v>653442.96755515051</v>
      </c>
      <c r="F73" s="181">
        <v>645851.73385681678</v>
      </c>
      <c r="G73" s="181">
        <v>651763.25428695057</v>
      </c>
      <c r="H73" s="181">
        <v>658651.2785283227</v>
      </c>
      <c r="I73" s="181">
        <v>659148.83176121663</v>
      </c>
      <c r="J73" s="181">
        <v>668812.52944785182</v>
      </c>
      <c r="K73" s="181">
        <v>655893.5223589685</v>
      </c>
      <c r="L73" s="181">
        <v>656627.30023428134</v>
      </c>
      <c r="M73" s="181">
        <v>649789.39375638717</v>
      </c>
      <c r="N73" s="181">
        <v>647380.74307634297</v>
      </c>
      <c r="O73" s="181">
        <v>652978.84639800619</v>
      </c>
      <c r="P73" s="181">
        <v>655168.27305000508</v>
      </c>
      <c r="Q73" s="181">
        <v>665254.23283346917</v>
      </c>
      <c r="R73" s="181">
        <v>684917.01433501753</v>
      </c>
      <c r="S73" s="181">
        <v>657276.26981373015</v>
      </c>
      <c r="T73" s="181">
        <v>699915.8826747617</v>
      </c>
      <c r="U73" s="181">
        <v>682755.93946771149</v>
      </c>
      <c r="V73" s="181">
        <v>708023.1997157709</v>
      </c>
      <c r="W73" s="181">
        <v>718732.27048197913</v>
      </c>
      <c r="X73" s="81">
        <v>68</v>
      </c>
      <c r="Y73" s="82"/>
      <c r="Z73" s="82"/>
    </row>
    <row r="74" spans="1:26" s="55" customFormat="1" ht="14.1" customHeight="1">
      <c r="A74" s="75">
        <v>69</v>
      </c>
      <c r="B74" s="93"/>
      <c r="C74" s="262" t="s">
        <v>424</v>
      </c>
      <c r="D74" s="181">
        <v>3426.5194850000003</v>
      </c>
      <c r="E74" s="181">
        <v>3286.9355559200003</v>
      </c>
      <c r="F74" s="181">
        <v>3292.5118976149997</v>
      </c>
      <c r="G74" s="181">
        <v>3355.3350476700002</v>
      </c>
      <c r="H74" s="181">
        <v>3525.0085189399997</v>
      </c>
      <c r="I74" s="181">
        <v>3127.7193386500003</v>
      </c>
      <c r="J74" s="181">
        <v>3181.8341808</v>
      </c>
      <c r="K74" s="181">
        <v>3059.96159145</v>
      </c>
      <c r="L74" s="181">
        <v>3120.4120892000001</v>
      </c>
      <c r="M74" s="181">
        <v>3061.0857683499999</v>
      </c>
      <c r="N74" s="181">
        <v>2878.3579442</v>
      </c>
      <c r="O74" s="181">
        <v>2881.0436637333205</v>
      </c>
      <c r="P74" s="181">
        <v>2998.14476291664</v>
      </c>
      <c r="Q74" s="181">
        <v>2766.5045587499999</v>
      </c>
      <c r="R74" s="181">
        <v>2832.6070245000001</v>
      </c>
      <c r="S74" s="181">
        <v>2815.1560006</v>
      </c>
      <c r="T74" s="181">
        <v>2857.5055927499998</v>
      </c>
      <c r="U74" s="181">
        <v>2869.6663958499998</v>
      </c>
      <c r="V74" s="181">
        <v>2855.5864210999998</v>
      </c>
      <c r="W74" s="181">
        <v>2718.9283569999998</v>
      </c>
      <c r="X74" s="81">
        <v>69</v>
      </c>
      <c r="Y74" s="82"/>
    </row>
    <row r="75" spans="1:26" s="55" customFormat="1" ht="14.1" customHeight="1">
      <c r="A75" s="75">
        <v>70</v>
      </c>
      <c r="B75" s="93"/>
      <c r="C75" s="98" t="s">
        <v>441</v>
      </c>
      <c r="D75" s="181">
        <v>652875.84958373674</v>
      </c>
      <c r="E75" s="181">
        <v>656729.90311107051</v>
      </c>
      <c r="F75" s="181">
        <v>649144.24575443182</v>
      </c>
      <c r="G75" s="181">
        <v>655118.58933462063</v>
      </c>
      <c r="H75" s="181">
        <v>662176.28704726265</v>
      </c>
      <c r="I75" s="181">
        <v>662276.55109986663</v>
      </c>
      <c r="J75" s="181">
        <v>671994.36362865183</v>
      </c>
      <c r="K75" s="181">
        <v>658953.48395041854</v>
      </c>
      <c r="L75" s="181">
        <v>659747.71232348133</v>
      </c>
      <c r="M75" s="181">
        <v>652850.47952473722</v>
      </c>
      <c r="N75" s="181">
        <v>650259.10102054302</v>
      </c>
      <c r="O75" s="181">
        <v>655859.89006173948</v>
      </c>
      <c r="P75" s="181">
        <v>658166.41781292169</v>
      </c>
      <c r="Q75" s="181">
        <v>668020.73739221913</v>
      </c>
      <c r="R75" s="181">
        <v>687749.62135951756</v>
      </c>
      <c r="S75" s="181">
        <v>660091.42581433011</v>
      </c>
      <c r="T75" s="181">
        <v>702773.38826751173</v>
      </c>
      <c r="U75" s="181">
        <v>685625.6058635615</v>
      </c>
      <c r="V75" s="181">
        <v>710878.78613687085</v>
      </c>
      <c r="W75" s="181">
        <v>721451.19883897912</v>
      </c>
      <c r="X75" s="99">
        <v>70</v>
      </c>
      <c r="Y75" s="82"/>
    </row>
    <row r="76" spans="1:26" ht="15" customHeight="1">
      <c r="A76" s="185" t="s">
        <v>619</v>
      </c>
      <c r="B76" s="104"/>
    </row>
    <row r="77" spans="1:26" ht="12.95" customHeight="1">
      <c r="A77" s="105" t="s">
        <v>445</v>
      </c>
      <c r="C77" s="105"/>
    </row>
    <row r="78" spans="1:26" ht="12" customHeight="1">
      <c r="B78" s="105"/>
      <c r="C78" s="105"/>
    </row>
    <row r="79" spans="1:26" ht="12" customHeight="1">
      <c r="B79" s="108"/>
      <c r="C79" s="109"/>
    </row>
    <row r="80" spans="1:26" s="107" customFormat="1" ht="12" customHeight="1">
      <c r="B80" s="130"/>
      <c r="C80" s="131"/>
      <c r="D80" s="106"/>
      <c r="E80" s="106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06"/>
      <c r="T80" s="106"/>
      <c r="U80" s="106"/>
      <c r="V80" s="106"/>
      <c r="W80" s="106"/>
    </row>
    <row r="81" spans="2:23" ht="12" customHeight="1">
      <c r="B81" s="108"/>
      <c r="C81" s="109"/>
    </row>
    <row r="82" spans="2:23" ht="12" customHeight="1">
      <c r="B82" s="108"/>
      <c r="C82" s="109"/>
    </row>
    <row r="83" spans="2:23" ht="12" customHeight="1">
      <c r="B83" s="108"/>
      <c r="C83" s="109"/>
      <c r="D83" s="115"/>
      <c r="E83" s="115"/>
      <c r="F83" s="115"/>
      <c r="G83" s="115"/>
      <c r="H83" s="115"/>
      <c r="I83" s="115"/>
      <c r="J83" s="115"/>
      <c r="K83" s="115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5"/>
      <c r="W83" s="115"/>
    </row>
    <row r="84" spans="2:23" ht="12" customHeight="1">
      <c r="B84" s="108"/>
      <c r="C84" s="109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  <c r="T84" s="116"/>
      <c r="U84" s="116"/>
      <c r="V84" s="116"/>
      <c r="W84" s="116"/>
    </row>
    <row r="85" spans="2:23" ht="12" customHeight="1">
      <c r="B85" s="108"/>
      <c r="C85" s="109"/>
    </row>
    <row r="86" spans="2:23" ht="12" customHeight="1">
      <c r="B86" s="108"/>
    </row>
    <row r="87" spans="2:23" ht="12" customHeight="1">
      <c r="B87" s="108"/>
    </row>
    <row r="88" spans="2:23" ht="12" customHeight="1">
      <c r="B88" s="108"/>
    </row>
    <row r="89" spans="2:23" ht="15" customHeight="1">
      <c r="B89" s="108"/>
    </row>
    <row r="90" spans="2:23" ht="15" customHeight="1">
      <c r="B90" s="108"/>
    </row>
    <row r="91" spans="2:23" ht="15" customHeight="1">
      <c r="B91" s="108"/>
    </row>
    <row r="92" spans="2:23" ht="15" customHeight="1">
      <c r="B92" s="108"/>
    </row>
    <row r="93" spans="2:23" ht="15" customHeight="1">
      <c r="B93" s="108"/>
      <c r="C93" s="109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667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8.7504183371379902</v>
      </c>
      <c r="E5" s="181">
        <v>10.175911702366019</v>
      </c>
      <c r="F5" s="181">
        <v>11.526625799668102</v>
      </c>
      <c r="G5" s="181">
        <v>12.330262187424671</v>
      </c>
      <c r="H5" s="181">
        <v>12.749055885475119</v>
      </c>
      <c r="I5" s="181">
        <v>14.453539151490594</v>
      </c>
      <c r="J5" s="181">
        <v>13.938549698377944</v>
      </c>
      <c r="K5" s="181">
        <v>13.738054117328399</v>
      </c>
      <c r="L5" s="181">
        <v>13.335554520844067</v>
      </c>
      <c r="M5" s="181">
        <v>11.95803062478301</v>
      </c>
      <c r="N5" s="181">
        <v>11.318647037715184</v>
      </c>
      <c r="O5" s="181">
        <v>11.907731973295544</v>
      </c>
      <c r="P5" s="181">
        <v>11.489580566546788</v>
      </c>
      <c r="Q5" s="181">
        <v>10.981382195984937</v>
      </c>
      <c r="R5" s="181">
        <v>10.505040608753729</v>
      </c>
      <c r="S5" s="181">
        <v>9.8808475997890515</v>
      </c>
      <c r="T5" s="181">
        <v>9.9322917182026913</v>
      </c>
      <c r="U5" s="181">
        <v>9.5252732684202606</v>
      </c>
      <c r="V5" s="181">
        <v>9.4283692886553663</v>
      </c>
      <c r="W5" s="181">
        <v>9.0295277488662808</v>
      </c>
      <c r="X5" s="81">
        <v>1</v>
      </c>
    </row>
    <row r="6" spans="1:25" s="55" customFormat="1" ht="14.1" customHeight="1">
      <c r="A6" s="75">
        <v>2</v>
      </c>
      <c r="B6" s="76" t="s">
        <v>292</v>
      </c>
      <c r="C6" s="80" t="s">
        <v>293</v>
      </c>
      <c r="D6" s="181">
        <v>7.9493599551984051</v>
      </c>
      <c r="E6" s="181">
        <v>9.2443073633172279</v>
      </c>
      <c r="F6" s="181">
        <v>10.471322469614581</v>
      </c>
      <c r="G6" s="181">
        <v>11.201370364422552</v>
      </c>
      <c r="H6" s="181">
        <v>11.581844491802848</v>
      </c>
      <c r="I6" s="181">
        <v>13.130230801793081</v>
      </c>
      <c r="J6" s="181">
        <v>12.662436673227671</v>
      </c>
      <c r="K6" s="181">
        <v>12.480315434720069</v>
      </c>
      <c r="L6" s="181">
        <v>12.11468394440956</v>
      </c>
      <c r="M6" s="181">
        <v>10.86343125459754</v>
      </c>
      <c r="N6" s="181">
        <v>10.282622165155381</v>
      </c>
      <c r="O6" s="181">
        <v>10.817680289354534</v>
      </c>
      <c r="P6" s="181">
        <v>10.43784756381633</v>
      </c>
      <c r="Q6" s="181">
        <v>9.9761988649502644</v>
      </c>
      <c r="R6" s="181">
        <v>9.5434902434389812</v>
      </c>
      <c r="S6" s="181">
        <v>9.0029437057655546</v>
      </c>
      <c r="T6" s="181">
        <v>8.9416216794931014</v>
      </c>
      <c r="U6" s="181">
        <v>8.6605547204239084</v>
      </c>
      <c r="V6" s="181">
        <v>8.5957224773643919</v>
      </c>
      <c r="W6" s="181">
        <v>8.232105566506716</v>
      </c>
      <c r="X6" s="81">
        <v>2</v>
      </c>
    </row>
    <row r="7" spans="1:25" s="55" customFormat="1" ht="14.1" customHeight="1">
      <c r="A7" s="75">
        <v>3</v>
      </c>
      <c r="B7" s="76" t="s">
        <v>294</v>
      </c>
      <c r="C7" s="80" t="s">
        <v>295</v>
      </c>
      <c r="D7" s="181">
        <v>0.71330428475867047</v>
      </c>
      <c r="E7" s="181">
        <v>0.82958787871592199</v>
      </c>
      <c r="F7" s="181">
        <v>0.93977356013618973</v>
      </c>
      <c r="G7" s="181">
        <v>1.0053159805860186</v>
      </c>
      <c r="H7" s="181">
        <v>1.0394227601212773</v>
      </c>
      <c r="I7" s="181">
        <v>1.1784668469647896</v>
      </c>
      <c r="J7" s="181">
        <v>1.1364017631846342</v>
      </c>
      <c r="K7" s="181">
        <v>1.1200245418608308</v>
      </c>
      <c r="L7" s="181">
        <v>1.0871784992629709</v>
      </c>
      <c r="M7" s="181">
        <v>0.9745790798445394</v>
      </c>
      <c r="N7" s="181">
        <v>0.92239051145390272</v>
      </c>
      <c r="O7" s="181">
        <v>0.97060472879029647</v>
      </c>
      <c r="P7" s="181">
        <v>0.93645302245008444</v>
      </c>
      <c r="Q7" s="181">
        <v>0.89498177966904946</v>
      </c>
      <c r="R7" s="181">
        <v>0.85610801805481751</v>
      </c>
      <c r="S7" s="181">
        <v>0.78178634447729034</v>
      </c>
      <c r="T7" s="181">
        <v>0.9049748165212621</v>
      </c>
      <c r="U7" s="181">
        <v>0.79506238284040154</v>
      </c>
      <c r="V7" s="181">
        <v>0.76547554827081499</v>
      </c>
      <c r="W7" s="181">
        <v>0.73309209800959207</v>
      </c>
      <c r="X7" s="81">
        <v>3</v>
      </c>
      <c r="Y7" s="82"/>
    </row>
    <row r="8" spans="1:25" s="55" customFormat="1" ht="14.1" customHeight="1">
      <c r="A8" s="75">
        <v>4</v>
      </c>
      <c r="B8" s="76" t="s">
        <v>296</v>
      </c>
      <c r="C8" s="80" t="s">
        <v>297</v>
      </c>
      <c r="D8" s="181">
        <v>8.7754097180917076E-2</v>
      </c>
      <c r="E8" s="181">
        <v>0.10201646033286943</v>
      </c>
      <c r="F8" s="181">
        <v>0.11552976991732788</v>
      </c>
      <c r="G8" s="181">
        <v>0.12357584241610027</v>
      </c>
      <c r="H8" s="181">
        <v>0.12778863355099487</v>
      </c>
      <c r="I8" s="181">
        <v>0.14484150273272228</v>
      </c>
      <c r="J8" s="181">
        <v>0.13971126196563866</v>
      </c>
      <c r="K8" s="181">
        <v>0.13771414074750077</v>
      </c>
      <c r="L8" s="181">
        <v>0.13369207717153533</v>
      </c>
      <c r="M8" s="181">
        <v>0.12002029034093241</v>
      </c>
      <c r="N8" s="181">
        <v>0.11363436110589856</v>
      </c>
      <c r="O8" s="181">
        <v>0.11944695515071595</v>
      </c>
      <c r="P8" s="181">
        <v>0.11527998028037434</v>
      </c>
      <c r="Q8" s="181">
        <v>0.11020155136561979</v>
      </c>
      <c r="R8" s="181">
        <v>0.10544234725993236</v>
      </c>
      <c r="S8" s="181">
        <v>9.6117549546205092E-2</v>
      </c>
      <c r="T8" s="181">
        <v>8.5695222188328757E-2</v>
      </c>
      <c r="U8" s="181">
        <v>6.9656165155950411E-2</v>
      </c>
      <c r="V8" s="181">
        <v>6.7171263020157065E-2</v>
      </c>
      <c r="W8" s="181">
        <v>6.433008434997288E-2</v>
      </c>
      <c r="X8" s="81">
        <v>4</v>
      </c>
    </row>
    <row r="9" spans="1:25" s="55" customFormat="1" ht="14.1" customHeight="1">
      <c r="A9" s="75">
        <v>5</v>
      </c>
      <c r="B9" s="76" t="s">
        <v>298</v>
      </c>
      <c r="C9" s="83" t="s">
        <v>299</v>
      </c>
      <c r="D9" s="181">
        <v>1.6920389071568191</v>
      </c>
      <c r="E9" s="181">
        <v>1.9270191977993059</v>
      </c>
      <c r="F9" s="181">
        <v>2.1486084675820316</v>
      </c>
      <c r="G9" s="181">
        <v>2.2878251232675719</v>
      </c>
      <c r="H9" s="181">
        <v>2.3845579428901873</v>
      </c>
      <c r="I9" s="181">
        <v>2.6644924631088718</v>
      </c>
      <c r="J9" s="181">
        <v>2.6068915831213268</v>
      </c>
      <c r="K9" s="181">
        <v>2.5846899886463621</v>
      </c>
      <c r="L9" s="181">
        <v>2.5244868849783049</v>
      </c>
      <c r="M9" s="181">
        <v>2.2598469474814404</v>
      </c>
      <c r="N9" s="181">
        <v>2.1808431729799471</v>
      </c>
      <c r="O9" s="181">
        <v>2.3386576204294176</v>
      </c>
      <c r="P9" s="181">
        <v>2.2901544461789483</v>
      </c>
      <c r="Q9" s="181">
        <v>2.2139612506999531</v>
      </c>
      <c r="R9" s="181">
        <v>2.1436191676587368</v>
      </c>
      <c r="S9" s="181">
        <v>2.0088844652568985</v>
      </c>
      <c r="T9" s="181">
        <v>1.8048389822734809</v>
      </c>
      <c r="U9" s="181">
        <v>1.7646751324309167</v>
      </c>
      <c r="V9" s="181">
        <v>1.7295558557351529</v>
      </c>
      <c r="W9" s="181">
        <v>1.6872913685111706</v>
      </c>
      <c r="X9" s="81">
        <v>5</v>
      </c>
    </row>
    <row r="10" spans="1:25" s="55" customFormat="1" ht="14.1" customHeight="1">
      <c r="A10" s="75">
        <v>6</v>
      </c>
      <c r="B10" s="76" t="s">
        <v>300</v>
      </c>
      <c r="C10" s="84" t="s">
        <v>301</v>
      </c>
      <c r="D10" s="181">
        <v>0.46653285564889496</v>
      </c>
      <c r="E10" s="181">
        <v>0.53036002672434213</v>
      </c>
      <c r="F10" s="181">
        <v>0.59052028396528145</v>
      </c>
      <c r="G10" s="181">
        <v>0.62852258272304351</v>
      </c>
      <c r="H10" s="181">
        <v>0.65556669522978361</v>
      </c>
      <c r="I10" s="181">
        <v>0.73157595992393976</v>
      </c>
      <c r="J10" s="181">
        <v>0.71668744131600504</v>
      </c>
      <c r="K10" s="181">
        <v>0.71095797898762936</v>
      </c>
      <c r="L10" s="181">
        <v>0.69477571841100483</v>
      </c>
      <c r="M10" s="181">
        <v>0.628081963196366</v>
      </c>
      <c r="N10" s="181">
        <v>0.60687344719472847</v>
      </c>
      <c r="O10" s="181">
        <v>0.64567422197781765</v>
      </c>
      <c r="P10" s="181">
        <v>0.63306634222952995</v>
      </c>
      <c r="Q10" s="181">
        <v>0.6125805152724112</v>
      </c>
      <c r="R10" s="181">
        <v>0.59370066083876027</v>
      </c>
      <c r="S10" s="181">
        <v>0.55921562612567743</v>
      </c>
      <c r="T10" s="181">
        <v>0.38043867333318371</v>
      </c>
      <c r="U10" s="181">
        <v>0.35089005269783735</v>
      </c>
      <c r="V10" s="181">
        <v>0.32722057123438419</v>
      </c>
      <c r="W10" s="181">
        <v>0.31919837994272993</v>
      </c>
      <c r="X10" s="81">
        <v>6</v>
      </c>
    </row>
    <row r="11" spans="1:25" s="55" customFormat="1" ht="14.1" customHeight="1">
      <c r="A11" s="75">
        <v>7</v>
      </c>
      <c r="B11" s="76" t="s">
        <v>302</v>
      </c>
      <c r="C11" s="80" t="s">
        <v>303</v>
      </c>
      <c r="D11" s="181">
        <v>0.38250212902038766</v>
      </c>
      <c r="E11" s="181">
        <v>0.43595397499232291</v>
      </c>
      <c r="F11" s="181">
        <v>0.4863699158402946</v>
      </c>
      <c r="G11" s="181">
        <v>0.51797341236645245</v>
      </c>
      <c r="H11" s="181">
        <v>0.53971212279471414</v>
      </c>
      <c r="I11" s="181">
        <v>0.60339979379297148</v>
      </c>
      <c r="J11" s="181">
        <v>0.59003554658224111</v>
      </c>
      <c r="K11" s="181">
        <v>0.5848812938061978</v>
      </c>
      <c r="L11" s="181">
        <v>0.57112776897752082</v>
      </c>
      <c r="M11" s="181">
        <v>0.50924506533566882</v>
      </c>
      <c r="N11" s="181">
        <v>0.49117846133228155</v>
      </c>
      <c r="O11" s="181">
        <v>0.52838173763318463</v>
      </c>
      <c r="P11" s="181">
        <v>0.51715277716276487</v>
      </c>
      <c r="Q11" s="181">
        <v>0.49974818794068521</v>
      </c>
      <c r="R11" s="181">
        <v>0.48366882458893373</v>
      </c>
      <c r="S11" s="181">
        <v>0.4507012047950919</v>
      </c>
      <c r="T11" s="181">
        <v>0.44475097322305662</v>
      </c>
      <c r="U11" s="181">
        <v>0.45781691566144933</v>
      </c>
      <c r="V11" s="181">
        <v>0.45263073475035026</v>
      </c>
      <c r="W11" s="181">
        <v>0.44157641199935416</v>
      </c>
      <c r="X11" s="81">
        <v>7</v>
      </c>
    </row>
    <row r="12" spans="1:25" s="55" customFormat="1" ht="14.1" customHeight="1">
      <c r="A12" s="75">
        <v>8</v>
      </c>
      <c r="B12" s="76" t="s">
        <v>304</v>
      </c>
      <c r="C12" s="80" t="s">
        <v>305</v>
      </c>
      <c r="D12" s="181">
        <v>0.84300392248753642</v>
      </c>
      <c r="E12" s="181">
        <v>0.96070519608264093</v>
      </c>
      <c r="F12" s="181">
        <v>1.0717182677764556</v>
      </c>
      <c r="G12" s="181">
        <v>1.141329128178076</v>
      </c>
      <c r="H12" s="181">
        <v>1.1892791248656898</v>
      </c>
      <c r="I12" s="181">
        <v>1.3295167093919606</v>
      </c>
      <c r="J12" s="181">
        <v>1.3001685952230808</v>
      </c>
      <c r="K12" s="181">
        <v>1.2888507158525351</v>
      </c>
      <c r="L12" s="181">
        <v>1.2585833975897791</v>
      </c>
      <c r="M12" s="181">
        <v>1.1225199189494055</v>
      </c>
      <c r="N12" s="181">
        <v>1.0827912644529369</v>
      </c>
      <c r="O12" s="181">
        <v>1.1646016608184151</v>
      </c>
      <c r="P12" s="181">
        <v>1.1399353267866534</v>
      </c>
      <c r="Q12" s="181">
        <v>1.1016325474868567</v>
      </c>
      <c r="R12" s="181">
        <v>1.0662496822310428</v>
      </c>
      <c r="S12" s="181">
        <v>0.99896763433612912</v>
      </c>
      <c r="T12" s="181">
        <v>0.97964933571724055</v>
      </c>
      <c r="U12" s="181">
        <v>0.95596816407162999</v>
      </c>
      <c r="V12" s="181">
        <v>0.94970454975041851</v>
      </c>
      <c r="W12" s="181">
        <v>0.92651657656908659</v>
      </c>
      <c r="X12" s="81">
        <v>8</v>
      </c>
    </row>
    <row r="13" spans="1:25" s="55" customFormat="1" ht="14.1" customHeight="1">
      <c r="A13" s="75">
        <v>9</v>
      </c>
      <c r="B13" s="76" t="s">
        <v>306</v>
      </c>
      <c r="C13" s="85" t="s">
        <v>307</v>
      </c>
      <c r="D13" s="181">
        <v>95.255805141428652</v>
      </c>
      <c r="E13" s="181">
        <v>111.53440732211941</v>
      </c>
      <c r="F13" s="181">
        <v>126.97897360196357</v>
      </c>
      <c r="G13" s="181">
        <v>136.03000394018878</v>
      </c>
      <c r="H13" s="181">
        <v>140.29417645305736</v>
      </c>
      <c r="I13" s="181">
        <v>159.77810346611557</v>
      </c>
      <c r="J13" s="181">
        <v>153.38644796624212</v>
      </c>
      <c r="K13" s="181">
        <v>150.89386661349448</v>
      </c>
      <c r="L13" s="181">
        <v>146.18247607608535</v>
      </c>
      <c r="M13" s="181">
        <v>75.461337564435809</v>
      </c>
      <c r="N13" s="181">
        <v>71.105196367492766</v>
      </c>
      <c r="O13" s="181">
        <v>128.95036849472129</v>
      </c>
      <c r="P13" s="181">
        <v>123.79303036807184</v>
      </c>
      <c r="Q13" s="181">
        <v>117.84777650748626</v>
      </c>
      <c r="R13" s="181">
        <v>112.25509172821849</v>
      </c>
      <c r="S13" s="181">
        <v>111.63791541269183</v>
      </c>
      <c r="T13" s="181">
        <v>113.82647294413754</v>
      </c>
      <c r="U13" s="181">
        <v>111.48309562369764</v>
      </c>
      <c r="V13" s="181">
        <v>106.72220930080594</v>
      </c>
      <c r="W13" s="181">
        <v>107.19127124460391</v>
      </c>
      <c r="X13" s="81">
        <v>9</v>
      </c>
    </row>
    <row r="14" spans="1:25" s="55" customFormat="1" ht="14.1" customHeight="1">
      <c r="A14" s="75">
        <v>10</v>
      </c>
      <c r="B14" s="76" t="s">
        <v>308</v>
      </c>
      <c r="C14" s="80" t="s">
        <v>309</v>
      </c>
      <c r="D14" s="181">
        <v>10.271652870347225</v>
      </c>
      <c r="E14" s="181">
        <v>12.03593241172474</v>
      </c>
      <c r="F14" s="181">
        <v>13.710041473496606</v>
      </c>
      <c r="G14" s="181">
        <v>14.689584376700171</v>
      </c>
      <c r="H14" s="181">
        <v>15.145944295120977</v>
      </c>
      <c r="I14" s="181">
        <v>17.257834264491262</v>
      </c>
      <c r="J14" s="181">
        <v>16.559397745161498</v>
      </c>
      <c r="K14" s="181">
        <v>16.286982437905863</v>
      </c>
      <c r="L14" s="181">
        <v>15.775075435279014</v>
      </c>
      <c r="M14" s="181">
        <v>8.1127903543735087</v>
      </c>
      <c r="N14" s="181">
        <v>7.6392704906628071</v>
      </c>
      <c r="O14" s="181">
        <v>13.897095869759715</v>
      </c>
      <c r="P14" s="181">
        <v>13.333870683552071</v>
      </c>
      <c r="Q14" s="181">
        <v>12.687937459136633</v>
      </c>
      <c r="R14" s="181">
        <v>12.080090341751193</v>
      </c>
      <c r="S14" s="181">
        <v>11.959118742226444</v>
      </c>
      <c r="T14" s="181">
        <v>11.354980718730125</v>
      </c>
      <c r="U14" s="181">
        <v>11.750516030759133</v>
      </c>
      <c r="V14" s="181">
        <v>11.270447575813341</v>
      </c>
      <c r="W14" s="181">
        <v>11.320047153010185</v>
      </c>
      <c r="X14" s="81">
        <v>10</v>
      </c>
    </row>
    <row r="15" spans="1:25" s="55" customFormat="1" ht="14.1" customHeight="1">
      <c r="A15" s="75">
        <v>11</v>
      </c>
      <c r="B15" s="76" t="s">
        <v>310</v>
      </c>
      <c r="C15" s="80" t="s">
        <v>311</v>
      </c>
      <c r="D15" s="181">
        <v>1.2651682003488163</v>
      </c>
      <c r="E15" s="181">
        <v>1.4819652263479786</v>
      </c>
      <c r="F15" s="181">
        <v>1.6876693035030332</v>
      </c>
      <c r="G15" s="181">
        <v>1.8081171916850776</v>
      </c>
      <c r="H15" s="181">
        <v>1.8645252998313666</v>
      </c>
      <c r="I15" s="181">
        <v>2.124024830408124</v>
      </c>
      <c r="J15" s="181">
        <v>2.0385251541654839</v>
      </c>
      <c r="K15" s="181">
        <v>2.0051796428204716</v>
      </c>
      <c r="L15" s="181">
        <v>1.9423490428472383</v>
      </c>
      <c r="M15" s="181">
        <v>1.0007835560646672</v>
      </c>
      <c r="N15" s="181">
        <v>0.94266636863676345</v>
      </c>
      <c r="O15" s="181">
        <v>1.7121705559482732</v>
      </c>
      <c r="P15" s="181">
        <v>1.643204038100966</v>
      </c>
      <c r="Q15" s="181">
        <v>1.563921194739611</v>
      </c>
      <c r="R15" s="181">
        <v>1.4893255689247937</v>
      </c>
      <c r="S15" s="181">
        <v>1.477322810529879</v>
      </c>
      <c r="T15" s="181">
        <v>1.4547290618980258</v>
      </c>
      <c r="U15" s="181">
        <v>1.3358752670383802</v>
      </c>
      <c r="V15" s="181">
        <v>1.2784618114177093</v>
      </c>
      <c r="W15" s="181">
        <v>1.2840792942195374</v>
      </c>
      <c r="X15" s="81">
        <v>11</v>
      </c>
    </row>
    <row r="16" spans="1:25" s="55" customFormat="1" ht="14.1" customHeight="1">
      <c r="A16" s="75">
        <v>12</v>
      </c>
      <c r="B16" s="76" t="s">
        <v>312</v>
      </c>
      <c r="C16" s="80" t="s">
        <v>313</v>
      </c>
      <c r="D16" s="181">
        <v>1.3762733874077373</v>
      </c>
      <c r="E16" s="181">
        <v>1.6126377690208324</v>
      </c>
      <c r="F16" s="181">
        <v>1.8369211425222363</v>
      </c>
      <c r="G16" s="181">
        <v>1.9681569025882855</v>
      </c>
      <c r="H16" s="181">
        <v>2.0293139287681394</v>
      </c>
      <c r="I16" s="181">
        <v>2.3122477847441818</v>
      </c>
      <c r="J16" s="181">
        <v>2.2186939538155066</v>
      </c>
      <c r="K16" s="181">
        <v>2.1822047312398589</v>
      </c>
      <c r="L16" s="181">
        <v>2.1136273135127062</v>
      </c>
      <c r="M16" s="181">
        <v>1.0870061459392504</v>
      </c>
      <c r="N16" s="181">
        <v>1.0235783138633088</v>
      </c>
      <c r="O16" s="181">
        <v>1.8620615731433756</v>
      </c>
      <c r="P16" s="181">
        <v>1.7866179642521141</v>
      </c>
      <c r="Q16" s="181">
        <v>1.7000856662376447</v>
      </c>
      <c r="R16" s="181">
        <v>1.6186562259003394</v>
      </c>
      <c r="S16" s="181">
        <v>1.6081078188718414</v>
      </c>
      <c r="T16" s="181">
        <v>1.4965804499672255</v>
      </c>
      <c r="U16" s="181">
        <v>1.5166731092633938</v>
      </c>
      <c r="V16" s="181">
        <v>1.4557911674221566</v>
      </c>
      <c r="W16" s="181">
        <v>1.4622012281564327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81">
        <v>2.2295053254224757</v>
      </c>
      <c r="E17" s="181">
        <v>2.6115056199430984</v>
      </c>
      <c r="F17" s="181">
        <v>2.9739588457361368</v>
      </c>
      <c r="G17" s="181">
        <v>3.1861971274410168</v>
      </c>
      <c r="H17" s="181">
        <v>3.2856176447565675</v>
      </c>
      <c r="I17" s="181">
        <v>3.7428594660342176</v>
      </c>
      <c r="J17" s="181">
        <v>3.5922354737049584</v>
      </c>
      <c r="K17" s="181">
        <v>3.5334912034646897</v>
      </c>
      <c r="L17" s="181">
        <v>3.4227888487083415</v>
      </c>
      <c r="M17" s="181">
        <v>1.7638058897933615</v>
      </c>
      <c r="N17" s="181">
        <v>1.6614024609389619</v>
      </c>
      <c r="O17" s="181">
        <v>3.0172609796230372</v>
      </c>
      <c r="P17" s="181">
        <v>2.8957616715824082</v>
      </c>
      <c r="Q17" s="181">
        <v>2.7560716354964545</v>
      </c>
      <c r="R17" s="181">
        <v>2.6246411769402713</v>
      </c>
      <c r="S17" s="181">
        <v>2.6079541642711273</v>
      </c>
      <c r="T17" s="181">
        <v>2.4559946535321289</v>
      </c>
      <c r="U17" s="181">
        <v>2.3873071539323631</v>
      </c>
      <c r="V17" s="181">
        <v>2.2835360221617051</v>
      </c>
      <c r="W17" s="181">
        <v>2.2935660703569885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81">
        <v>1.3085327004844873</v>
      </c>
      <c r="E18" s="181">
        <v>1.5326212446146568</v>
      </c>
      <c r="F18" s="181">
        <v>1.7452402842097623</v>
      </c>
      <c r="G18" s="181">
        <v>1.8697611587516161</v>
      </c>
      <c r="H18" s="181">
        <v>1.9281566743084346</v>
      </c>
      <c r="I18" s="181">
        <v>2.1963805617342689</v>
      </c>
      <c r="J18" s="181">
        <v>2.1080941911162414</v>
      </c>
      <c r="K18" s="181">
        <v>2.0736625153983184</v>
      </c>
      <c r="L18" s="181">
        <v>2.0087387598222524</v>
      </c>
      <c r="M18" s="181">
        <v>1.0357574185425877</v>
      </c>
      <c r="N18" s="181">
        <v>0.97568422408113542</v>
      </c>
      <c r="O18" s="181">
        <v>1.7709800761731331</v>
      </c>
      <c r="P18" s="181">
        <v>1.6997605563852758</v>
      </c>
      <c r="Q18" s="181">
        <v>1.6178358903284</v>
      </c>
      <c r="R18" s="181">
        <v>1.5407580407199244</v>
      </c>
      <c r="S18" s="181">
        <v>1.5228433972644035</v>
      </c>
      <c r="T18" s="181">
        <v>1.3698911622846859</v>
      </c>
      <c r="U18" s="181">
        <v>1.3339956830834836</v>
      </c>
      <c r="V18" s="181">
        <v>1.2728897315820857</v>
      </c>
      <c r="W18" s="181">
        <v>1.2784702925099296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81">
        <v>3.2674402560535589</v>
      </c>
      <c r="E19" s="181">
        <v>3.8266585418059744</v>
      </c>
      <c r="F19" s="181">
        <v>4.3572460244637776</v>
      </c>
      <c r="G19" s="181">
        <v>4.6680439393349236</v>
      </c>
      <c r="H19" s="181">
        <v>4.813989476641817</v>
      </c>
      <c r="I19" s="181">
        <v>5.4833404100778669</v>
      </c>
      <c r="J19" s="181">
        <v>5.2632346054963017</v>
      </c>
      <c r="K19" s="181">
        <v>5.1773949782578175</v>
      </c>
      <c r="L19" s="181">
        <v>5.0154246031938117</v>
      </c>
      <c r="M19" s="181">
        <v>2.5871821599605203</v>
      </c>
      <c r="N19" s="181">
        <v>2.4373248593573265</v>
      </c>
      <c r="O19" s="181">
        <v>4.4224822775358499</v>
      </c>
      <c r="P19" s="181">
        <v>4.2449131369583561</v>
      </c>
      <c r="Q19" s="181">
        <v>4.0405278750935549</v>
      </c>
      <c r="R19" s="181">
        <v>3.8482426825873222</v>
      </c>
      <c r="S19" s="181">
        <v>3.8437180908920929</v>
      </c>
      <c r="T19" s="181">
        <v>4.2397925662441978</v>
      </c>
      <c r="U19" s="181">
        <v>4.7066705082906264</v>
      </c>
      <c r="V19" s="181">
        <v>4.4909912204827123</v>
      </c>
      <c r="W19" s="181">
        <v>4.5106800628979657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81">
        <v>1.9941238315535188E-2</v>
      </c>
      <c r="E20" s="181">
        <v>2.3369543677211935E-2</v>
      </c>
      <c r="F20" s="181">
        <v>2.6622710352402639E-2</v>
      </c>
      <c r="G20" s="181">
        <v>2.8525637588475674E-2</v>
      </c>
      <c r="H20" s="181">
        <v>2.9410384545376929E-2</v>
      </c>
      <c r="I20" s="181">
        <v>3.3514234329033138E-2</v>
      </c>
      <c r="J20" s="181">
        <v>3.2155038788688424E-2</v>
      </c>
      <c r="K20" s="181">
        <v>3.1624888719625759E-2</v>
      </c>
      <c r="L20" s="181">
        <v>3.0629710650963583E-2</v>
      </c>
      <c r="M20" s="181">
        <v>1.5741784163629629E-2</v>
      </c>
      <c r="N20" s="181">
        <v>1.4821129403333013E-2</v>
      </c>
      <c r="O20" s="181">
        <v>2.6976816778167424E-2</v>
      </c>
      <c r="P20" s="181">
        <v>2.5880866410520096E-2</v>
      </c>
      <c r="Q20" s="181">
        <v>2.4625146221831391E-2</v>
      </c>
      <c r="R20" s="181">
        <v>2.3443389847186365E-2</v>
      </c>
      <c r="S20" s="181">
        <v>2.3223943855191772E-2</v>
      </c>
      <c r="T20" s="181">
        <v>2.9294079671929107E-2</v>
      </c>
      <c r="U20" s="181">
        <v>2.5000372589715422E-2</v>
      </c>
      <c r="V20" s="181">
        <v>2.3977940589253149E-2</v>
      </c>
      <c r="W20" s="181">
        <v>2.4083473143931521E-2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81">
        <v>3.2474990177380234</v>
      </c>
      <c r="E21" s="181">
        <v>3.8032889981287625</v>
      </c>
      <c r="F21" s="181">
        <v>4.3306233141113752</v>
      </c>
      <c r="G21" s="181">
        <v>4.6395183017464481</v>
      </c>
      <c r="H21" s="181">
        <v>4.7845790920964406</v>
      </c>
      <c r="I21" s="181">
        <v>5.449826175748834</v>
      </c>
      <c r="J21" s="181">
        <v>5.2310795667076144</v>
      </c>
      <c r="K21" s="181">
        <v>5.1457700895381917</v>
      </c>
      <c r="L21" s="181">
        <v>4.9847948925428485</v>
      </c>
      <c r="M21" s="181">
        <v>2.5714403757968909</v>
      </c>
      <c r="N21" s="181">
        <v>2.4225037299539935</v>
      </c>
      <c r="O21" s="181">
        <v>4.3955054607576818</v>
      </c>
      <c r="P21" s="181">
        <v>4.2190322705478351</v>
      </c>
      <c r="Q21" s="181">
        <v>4.0159027288717226</v>
      </c>
      <c r="R21" s="181">
        <v>3.8247992927401353</v>
      </c>
      <c r="S21" s="181">
        <v>3.8204941470369005</v>
      </c>
      <c r="T21" s="181">
        <v>4.2104984865722681</v>
      </c>
      <c r="U21" s="181">
        <v>4.6816701357009123</v>
      </c>
      <c r="V21" s="181">
        <v>4.4670132798934592</v>
      </c>
      <c r="W21" s="181">
        <v>4.4865965897540336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81">
        <v>7.1162762608317864</v>
      </c>
      <c r="E22" s="181">
        <v>8.3369595143109976</v>
      </c>
      <c r="F22" s="181">
        <v>9.4952146469129062</v>
      </c>
      <c r="G22" s="181">
        <v>10.173203529014055</v>
      </c>
      <c r="H22" s="181">
        <v>10.490001560908849</v>
      </c>
      <c r="I22" s="181">
        <v>11.951153018391768</v>
      </c>
      <c r="J22" s="181">
        <v>11.468946213213849</v>
      </c>
      <c r="K22" s="181">
        <v>11.280875975533554</v>
      </c>
      <c r="L22" s="181">
        <v>10.926926408411214</v>
      </c>
      <c r="M22" s="181">
        <v>5.6247333528391419</v>
      </c>
      <c r="N22" s="181">
        <v>5.2973883417663119</v>
      </c>
      <c r="O22" s="181">
        <v>9.6294501463940474</v>
      </c>
      <c r="P22" s="181">
        <v>9.2405345830560162</v>
      </c>
      <c r="Q22" s="181">
        <v>8.7939081742876759</v>
      </c>
      <c r="R22" s="181">
        <v>8.3736557723160594</v>
      </c>
      <c r="S22" s="181">
        <v>8.3411886321772517</v>
      </c>
      <c r="T22" s="181">
        <v>8.1213302762878481</v>
      </c>
      <c r="U22" s="181">
        <v>7.9223255208446313</v>
      </c>
      <c r="V22" s="181">
        <v>7.5989975461376469</v>
      </c>
      <c r="W22" s="181">
        <v>7.63244120458788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81">
        <v>1.8781807383248785</v>
      </c>
      <c r="E23" s="181">
        <v>2.2013257760057883</v>
      </c>
      <c r="F23" s="181">
        <v>2.5079687379817672</v>
      </c>
      <c r="G23" s="181">
        <v>2.687295865338275</v>
      </c>
      <c r="H23" s="181">
        <v>2.7705305609404887</v>
      </c>
      <c r="I23" s="181">
        <v>3.1573569995344921</v>
      </c>
      <c r="J23" s="181">
        <v>3.0290846245818246</v>
      </c>
      <c r="K23" s="181">
        <v>2.97905120162575</v>
      </c>
      <c r="L23" s="181">
        <v>2.8852123145562891</v>
      </c>
      <c r="M23" s="181">
        <v>1.4818454148219098</v>
      </c>
      <c r="N23" s="181">
        <v>1.3950381391113384</v>
      </c>
      <c r="O23" s="181">
        <v>2.5406123498330926</v>
      </c>
      <c r="P23" s="181">
        <v>2.4371925178969023</v>
      </c>
      <c r="Q23" s="181">
        <v>2.3187871977067593</v>
      </c>
      <c r="R23" s="181">
        <v>2.2073500959534678</v>
      </c>
      <c r="S23" s="181">
        <v>2.174352309521419</v>
      </c>
      <c r="T23" s="181">
        <v>2.0203713989808341</v>
      </c>
      <c r="U23" s="181">
        <v>2.1462796445263552</v>
      </c>
      <c r="V23" s="181">
        <v>2.0613915925039894</v>
      </c>
      <c r="W23" s="181">
        <v>2.0704719252428294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81">
        <v>3.8550818107748697</v>
      </c>
      <c r="E24" s="181">
        <v>4.5164125732497009</v>
      </c>
      <c r="F24" s="181">
        <v>5.1439229139597824</v>
      </c>
      <c r="G24" s="181">
        <v>5.5112292350445458</v>
      </c>
      <c r="H24" s="181">
        <v>5.6828267984472118</v>
      </c>
      <c r="I24" s="181">
        <v>6.474437541321147</v>
      </c>
      <c r="J24" s="181">
        <v>6.213157977604574</v>
      </c>
      <c r="K24" s="181">
        <v>6.1112535008761313</v>
      </c>
      <c r="L24" s="181">
        <v>5.9194862609008982</v>
      </c>
      <c r="M24" s="181">
        <v>3.0470688919024504</v>
      </c>
      <c r="N24" s="181">
        <v>2.8697032026392701</v>
      </c>
      <c r="O24" s="181">
        <v>5.2164897247532052</v>
      </c>
      <c r="P24" s="181">
        <v>5.0057611789891592</v>
      </c>
      <c r="Q24" s="181">
        <v>4.7637825345593852</v>
      </c>
      <c r="R24" s="181">
        <v>4.5360918163546211</v>
      </c>
      <c r="S24" s="181">
        <v>4.5172993476678363</v>
      </c>
      <c r="T24" s="181">
        <v>4.4144404682979133</v>
      </c>
      <c r="U24" s="181">
        <v>4.3973050775300218</v>
      </c>
      <c r="V24" s="181">
        <v>4.2158713403417432</v>
      </c>
      <c r="W24" s="181">
        <v>4.2344194281091525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81">
        <v>2.3454494914316806</v>
      </c>
      <c r="E25" s="181">
        <v>2.7480889964566817</v>
      </c>
      <c r="F25" s="181">
        <v>3.1301445674116608</v>
      </c>
      <c r="G25" s="181">
        <v>3.3537279604173627</v>
      </c>
      <c r="H25" s="181">
        <v>3.4580191424661098</v>
      </c>
      <c r="I25" s="181">
        <v>3.9399841381659795</v>
      </c>
      <c r="J25" s="181">
        <v>3.7807284513434833</v>
      </c>
      <c r="K25" s="181">
        <v>3.7186140631693463</v>
      </c>
      <c r="L25" s="181">
        <v>3.6018193886521614</v>
      </c>
      <c r="M25" s="181">
        <v>1.8530586456819509</v>
      </c>
      <c r="N25" s="181">
        <v>1.7450299718185232</v>
      </c>
      <c r="O25" s="181">
        <v>3.1734852312560453</v>
      </c>
      <c r="P25" s="181">
        <v>3.0450519807481822</v>
      </c>
      <c r="Q25" s="181">
        <v>2.8976775151442804</v>
      </c>
      <c r="R25" s="181">
        <v>2.7589980382695236</v>
      </c>
      <c r="S25" s="181">
        <v>2.7292819320776269</v>
      </c>
      <c r="T25" s="181">
        <v>2.7530938980773971</v>
      </c>
      <c r="U25" s="181">
        <v>2.6422002396889086</v>
      </c>
      <c r="V25" s="181">
        <v>2.5342400882074747</v>
      </c>
      <c r="W25" s="181">
        <v>2.5453930618734604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81">
        <v>0.55664742078042639</v>
      </c>
      <c r="E26" s="181">
        <v>0.65210891781780878</v>
      </c>
      <c r="F26" s="181">
        <v>0.7426877696413815</v>
      </c>
      <c r="G26" s="181">
        <v>0.79571229592862713</v>
      </c>
      <c r="H26" s="181">
        <v>0.82050148411048762</v>
      </c>
      <c r="I26" s="181">
        <v>0.9347678530633623</v>
      </c>
      <c r="J26" s="181">
        <v>0.89707198739129623</v>
      </c>
      <c r="K26" s="181">
        <v>0.88236995782169869</v>
      </c>
      <c r="L26" s="181">
        <v>0.85469314558884069</v>
      </c>
      <c r="M26" s="181">
        <v>0.44010636312794471</v>
      </c>
      <c r="N26" s="181">
        <v>0.41450493141934486</v>
      </c>
      <c r="O26" s="181">
        <v>0.7532521586611215</v>
      </c>
      <c r="P26" s="181">
        <v>0.72284837835171467</v>
      </c>
      <c r="Q26" s="181">
        <v>0.68792468014074892</v>
      </c>
      <c r="R26" s="181">
        <v>0.65506383169469717</v>
      </c>
      <c r="S26" s="181">
        <v>0.64861488627582875</v>
      </c>
      <c r="T26" s="181">
        <v>0.61427198937164751</v>
      </c>
      <c r="U26" s="181">
        <v>0.58556658062816869</v>
      </c>
      <c r="V26" s="181">
        <v>0.56070379490241717</v>
      </c>
      <c r="W26" s="181">
        <v>0.56316850948206409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81">
        <v>1.7888020706512546</v>
      </c>
      <c r="E27" s="181">
        <v>2.0959800786388731</v>
      </c>
      <c r="F27" s="181">
        <v>2.3874567977702785</v>
      </c>
      <c r="G27" s="181">
        <v>2.5580156644887353</v>
      </c>
      <c r="H27" s="181">
        <v>2.6375176583556215</v>
      </c>
      <c r="I27" s="181">
        <v>3.0052162851026174</v>
      </c>
      <c r="J27" s="181">
        <v>2.8836564639521876</v>
      </c>
      <c r="K27" s="181">
        <v>2.8362441053476481</v>
      </c>
      <c r="L27" s="181">
        <v>2.7471262430633208</v>
      </c>
      <c r="M27" s="181">
        <v>1.4129522825540062</v>
      </c>
      <c r="N27" s="181">
        <v>1.3305250403991784</v>
      </c>
      <c r="O27" s="181">
        <v>2.4202330725949235</v>
      </c>
      <c r="P27" s="181">
        <v>2.3222036023964669</v>
      </c>
      <c r="Q27" s="181">
        <v>2.2097528350035311</v>
      </c>
      <c r="R27" s="181">
        <v>2.1039342065748272</v>
      </c>
      <c r="S27" s="181">
        <v>2.0806670458017984</v>
      </c>
      <c r="T27" s="181">
        <v>2.1388219087057498</v>
      </c>
      <c r="U27" s="181">
        <v>2.0566336590607399</v>
      </c>
      <c r="V27" s="181">
        <v>1.9735362933050575</v>
      </c>
      <c r="W27" s="181">
        <v>1.9822245523913966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81">
        <v>5.0451027544103981</v>
      </c>
      <c r="E28" s="181">
        <v>5.9068474817411367</v>
      </c>
      <c r="F28" s="181">
        <v>6.7244298791571895</v>
      </c>
      <c r="G28" s="181">
        <v>7.2036348039166054</v>
      </c>
      <c r="H28" s="181">
        <v>7.4296481582277627</v>
      </c>
      <c r="I28" s="181">
        <v>8.4610635750138865</v>
      </c>
      <c r="J28" s="181">
        <v>8.1229823892538189</v>
      </c>
      <c r="K28" s="181">
        <v>7.9911414942173726</v>
      </c>
      <c r="L28" s="181">
        <v>7.7417954105094404</v>
      </c>
      <c r="M28" s="181">
        <v>3.9996362833111703</v>
      </c>
      <c r="N28" s="181">
        <v>3.7689628488046027</v>
      </c>
      <c r="O28" s="181">
        <v>6.830074940658311</v>
      </c>
      <c r="P28" s="181">
        <v>6.557265816284084</v>
      </c>
      <c r="Q28" s="181">
        <v>6.2426168546627769</v>
      </c>
      <c r="R28" s="181">
        <v>5.946637994048328</v>
      </c>
      <c r="S28" s="181">
        <v>5.9551733713169401</v>
      </c>
      <c r="T28" s="181">
        <v>6.5122559165405978</v>
      </c>
      <c r="U28" s="181">
        <v>6.3147785460711328</v>
      </c>
      <c r="V28" s="181">
        <v>6.0185449948348682</v>
      </c>
      <c r="W28" s="181">
        <v>6.0449064641678643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81">
        <v>2.7324590884571274</v>
      </c>
      <c r="E29" s="181">
        <v>3.1992451274163645</v>
      </c>
      <c r="F29" s="181">
        <v>3.6421110034722846</v>
      </c>
      <c r="G29" s="181">
        <v>3.9016751415382691</v>
      </c>
      <c r="H29" s="181">
        <v>4.0240622459408204</v>
      </c>
      <c r="I29" s="181">
        <v>4.5827561965875576</v>
      </c>
      <c r="J29" s="181">
        <v>4.3995876583877997</v>
      </c>
      <c r="K29" s="181">
        <v>4.3281574737544464</v>
      </c>
      <c r="L29" s="181">
        <v>4.1930841908125407</v>
      </c>
      <c r="M29" s="181">
        <v>2.1660640451198079</v>
      </c>
      <c r="N29" s="181">
        <v>2.0411045674835195</v>
      </c>
      <c r="O29" s="181">
        <v>3.6991581239492901</v>
      </c>
      <c r="P29" s="181">
        <v>3.5513554818070032</v>
      </c>
      <c r="Q29" s="181">
        <v>3.3809072193031358</v>
      </c>
      <c r="R29" s="181">
        <v>3.2205712535901574</v>
      </c>
      <c r="S29" s="181">
        <v>3.2171406437267445</v>
      </c>
      <c r="T29" s="181">
        <v>3.4957377054992058</v>
      </c>
      <c r="U29" s="181">
        <v>3.2817697752276258</v>
      </c>
      <c r="V29" s="181">
        <v>3.1280025271471175</v>
      </c>
      <c r="W29" s="181">
        <v>3.1417041318203007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81">
        <v>1.5896997352630873</v>
      </c>
      <c r="E30" s="181">
        <v>1.8610293981473363</v>
      </c>
      <c r="F30" s="181">
        <v>2.1184489799002142</v>
      </c>
      <c r="G30" s="181">
        <v>2.2693641152675887</v>
      </c>
      <c r="H30" s="181">
        <v>2.3406594162381249</v>
      </c>
      <c r="I30" s="181">
        <v>2.6654067815890401</v>
      </c>
      <c r="J30" s="181">
        <v>2.5590888551206206</v>
      </c>
      <c r="K30" s="181">
        <v>2.5176292350628642</v>
      </c>
      <c r="L30" s="181">
        <v>2.43914932809817</v>
      </c>
      <c r="M30" s="181">
        <v>1.2609437749091061</v>
      </c>
      <c r="N30" s="181">
        <v>1.1883369593307633</v>
      </c>
      <c r="O30" s="181">
        <v>2.152321306858457</v>
      </c>
      <c r="P30" s="181">
        <v>2.066522143115181</v>
      </c>
      <c r="Q30" s="181">
        <v>1.9674877772072816</v>
      </c>
      <c r="R30" s="181">
        <v>1.8743347651357489</v>
      </c>
      <c r="S30" s="181">
        <v>1.8841538989986217</v>
      </c>
      <c r="T30" s="181">
        <v>2.1175824959312917</v>
      </c>
      <c r="U30" s="181">
        <v>2.1373388869501269</v>
      </c>
      <c r="V30" s="181">
        <v>2.0350004966464601</v>
      </c>
      <c r="W30" s="181">
        <v>2.0439064487882486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81">
        <v>0.72294393069018337</v>
      </c>
      <c r="E31" s="181">
        <v>0.84657295617743589</v>
      </c>
      <c r="F31" s="181">
        <v>0.96386989578469195</v>
      </c>
      <c r="G31" s="181">
        <v>1.0325955471107471</v>
      </c>
      <c r="H31" s="181">
        <v>1.0649264960488185</v>
      </c>
      <c r="I31" s="181">
        <v>1.2129005968372877</v>
      </c>
      <c r="J31" s="181">
        <v>1.1643058757453992</v>
      </c>
      <c r="K31" s="181">
        <v>1.1453547854000616</v>
      </c>
      <c r="L31" s="181">
        <v>1.10956189159873</v>
      </c>
      <c r="M31" s="181">
        <v>0.57262846328225558</v>
      </c>
      <c r="N31" s="181">
        <v>0.53952132199031877</v>
      </c>
      <c r="O31" s="181">
        <v>0.97859550985056321</v>
      </c>
      <c r="P31" s="181">
        <v>0.93938819136189933</v>
      </c>
      <c r="Q31" s="181">
        <v>0.89422185815235844</v>
      </c>
      <c r="R31" s="181">
        <v>0.8517319753224214</v>
      </c>
      <c r="S31" s="181">
        <v>0.85387882859157394</v>
      </c>
      <c r="T31" s="181">
        <v>0.89893571511009984</v>
      </c>
      <c r="U31" s="181">
        <v>0.89566988389338043</v>
      </c>
      <c r="V31" s="181">
        <v>0.85554197104129071</v>
      </c>
      <c r="W31" s="181">
        <v>0.85929588355931497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81">
        <v>6.6161939297428631</v>
      </c>
      <c r="E32" s="181">
        <v>7.7510436352537919</v>
      </c>
      <c r="F32" s="181">
        <v>8.8278536115331256</v>
      </c>
      <c r="G32" s="181">
        <v>9.4581772946767142</v>
      </c>
      <c r="H32" s="181">
        <v>9.7527332783593739</v>
      </c>
      <c r="I32" s="181">
        <v>11.111141161498084</v>
      </c>
      <c r="J32" s="181">
        <v>10.662874622838826</v>
      </c>
      <c r="K32" s="181">
        <v>10.488042014024245</v>
      </c>
      <c r="L32" s="181">
        <v>10.158988285610864</v>
      </c>
      <c r="M32" s="181">
        <v>5.2299157289004699</v>
      </c>
      <c r="N32" s="181">
        <v>4.9255720868945341</v>
      </c>
      <c r="O32" s="181">
        <v>8.9528060061497694</v>
      </c>
      <c r="P32" s="181">
        <v>8.5912624367267032</v>
      </c>
      <c r="Q32" s="181">
        <v>8.176050285602189</v>
      </c>
      <c r="R32" s="181">
        <v>7.7853583614360469</v>
      </c>
      <c r="S32" s="181">
        <v>7.7440621641245864</v>
      </c>
      <c r="T32" s="181">
        <v>10.489637597430919</v>
      </c>
      <c r="U32" s="181">
        <v>7.7054387722383115</v>
      </c>
      <c r="V32" s="181">
        <v>7.3862397309499332</v>
      </c>
      <c r="W32" s="181">
        <v>7.4187326764290606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81">
        <v>5.515497423190177</v>
      </c>
      <c r="E33" s="181">
        <v>6.4611193107534959</v>
      </c>
      <c r="F33" s="181">
        <v>7.358368484638671</v>
      </c>
      <c r="G33" s="181">
        <v>7.8836580259187823</v>
      </c>
      <c r="H33" s="181">
        <v>8.1293769482387628</v>
      </c>
      <c r="I33" s="181">
        <v>9.2612699506178959</v>
      </c>
      <c r="J33" s="181">
        <v>8.8880224366705427</v>
      </c>
      <c r="K33" s="181">
        <v>8.7424507486654264</v>
      </c>
      <c r="L33" s="181">
        <v>8.4683259776836497</v>
      </c>
      <c r="M33" s="181">
        <v>4.3609656779827262</v>
      </c>
      <c r="N33" s="181">
        <v>4.1074406738919036</v>
      </c>
      <c r="O33" s="181">
        <v>7.4637628230865811</v>
      </c>
      <c r="P33" s="181">
        <v>7.1627089645667859</v>
      </c>
      <c r="Q33" s="181">
        <v>6.8168064381815787</v>
      </c>
      <c r="R33" s="181">
        <v>6.4913415912423487</v>
      </c>
      <c r="S33" s="181">
        <v>6.4642319644784099</v>
      </c>
      <c r="T33" s="181">
        <v>6.3314266151731138</v>
      </c>
      <c r="U33" s="181">
        <v>5.9949150203337149</v>
      </c>
      <c r="V33" s="181">
        <v>5.7465065908162272</v>
      </c>
      <c r="W33" s="181">
        <v>5.7717854081111764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81">
        <v>4.776969661261024</v>
      </c>
      <c r="E34" s="181">
        <v>5.5939742709604214</v>
      </c>
      <c r="F34" s="181">
        <v>6.369135814392787</v>
      </c>
      <c r="G34" s="181">
        <v>6.8232937998317293</v>
      </c>
      <c r="H34" s="181">
        <v>7.0368848566978475</v>
      </c>
      <c r="I34" s="181">
        <v>8.0147768914641144</v>
      </c>
      <c r="J34" s="181">
        <v>7.6935702306690263</v>
      </c>
      <c r="K34" s="181">
        <v>7.5683047483380461</v>
      </c>
      <c r="L34" s="181">
        <v>7.3317515553014472</v>
      </c>
      <c r="M34" s="181">
        <v>3.7841572088073119</v>
      </c>
      <c r="N34" s="181">
        <v>3.5652948370775919</v>
      </c>
      <c r="O34" s="181">
        <v>6.4661352260971467</v>
      </c>
      <c r="P34" s="181">
        <v>6.2069823833437967</v>
      </c>
      <c r="Q34" s="181">
        <v>5.908481099744975</v>
      </c>
      <c r="R34" s="181">
        <v>5.6276657006345099</v>
      </c>
      <c r="S34" s="181">
        <v>5.596252873450573</v>
      </c>
      <c r="T34" s="181">
        <v>5.5256882596716892</v>
      </c>
      <c r="U34" s="181">
        <v>5.3525144489303367</v>
      </c>
      <c r="V34" s="181">
        <v>5.1039033961051121</v>
      </c>
      <c r="W34" s="181">
        <v>5.1262677972391835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81">
        <v>11.140228493559952</v>
      </c>
      <c r="E35" s="181">
        <v>13.051096243403999</v>
      </c>
      <c r="F35" s="181">
        <v>14.8642369984809</v>
      </c>
      <c r="G35" s="181">
        <v>15.925575914991967</v>
      </c>
      <c r="H35" s="181">
        <v>16.42153306468953</v>
      </c>
      <c r="I35" s="181">
        <v>18.708830295299613</v>
      </c>
      <c r="J35" s="181">
        <v>17.954018034538219</v>
      </c>
      <c r="K35" s="181">
        <v>17.659626538168109</v>
      </c>
      <c r="L35" s="181">
        <v>17.10555955618333</v>
      </c>
      <c r="M35" s="181">
        <v>8.8068558132398316</v>
      </c>
      <c r="N35" s="181">
        <v>8.2943241115914805</v>
      </c>
      <c r="O35" s="181">
        <v>15.074548899496016</v>
      </c>
      <c r="P35" s="181">
        <v>14.465765893553678</v>
      </c>
      <c r="Q35" s="181">
        <v>13.766623821861074</v>
      </c>
      <c r="R35" s="181">
        <v>13.10876868211945</v>
      </c>
      <c r="S35" s="181">
        <v>13.015179462024092</v>
      </c>
      <c r="T35" s="181">
        <v>13.309975074650357</v>
      </c>
      <c r="U35" s="181">
        <v>13.576653557491461</v>
      </c>
      <c r="V35" s="181">
        <v>13.000628375746594</v>
      </c>
      <c r="W35" s="181">
        <v>13.057777288643221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81">
        <v>18.755036214959205</v>
      </c>
      <c r="E36" s="181">
        <v>21.915595258289958</v>
      </c>
      <c r="F36" s="181">
        <v>24.913111036021132</v>
      </c>
      <c r="G36" s="181">
        <v>26.677451019700602</v>
      </c>
      <c r="H36" s="181">
        <v>27.534289542958579</v>
      </c>
      <c r="I36" s="181">
        <v>31.316094951724704</v>
      </c>
      <c r="J36" s="181">
        <v>30.1036339268856</v>
      </c>
      <c r="K36" s="181">
        <v>29.631020156491086</v>
      </c>
      <c r="L36" s="181">
        <v>28.722702979340472</v>
      </c>
      <c r="M36" s="181">
        <v>14.973244082659077</v>
      </c>
      <c r="N36" s="181">
        <v>14.134967173033829</v>
      </c>
      <c r="O36" s="181">
        <v>25.428757279395388</v>
      </c>
      <c r="P36" s="181">
        <v>24.44877328907414</v>
      </c>
      <c r="Q36" s="181">
        <v>23.302393621995495</v>
      </c>
      <c r="R36" s="181">
        <v>22.22509322534518</v>
      </c>
      <c r="S36" s="181">
        <v>22.175778502601659</v>
      </c>
      <c r="T36" s="181">
        <v>22.328137734510623</v>
      </c>
      <c r="U36" s="181">
        <v>22.722880333387874</v>
      </c>
      <c r="V36" s="181">
        <v>21.733115604131971</v>
      </c>
      <c r="W36" s="181">
        <v>21.828615025751812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81">
        <v>3.945232302101402</v>
      </c>
      <c r="E37" s="181">
        <v>4.622713504034996</v>
      </c>
      <c r="F37" s="181">
        <v>5.2655653855452895</v>
      </c>
      <c r="G37" s="181">
        <v>5.6417338006053566</v>
      </c>
      <c r="H37" s="181">
        <v>5.8170786625344784</v>
      </c>
      <c r="I37" s="181">
        <v>6.6280379908129916</v>
      </c>
      <c r="J37" s="181">
        <v>6.3599409038850938</v>
      </c>
      <c r="K37" s="181">
        <v>6.2553741790324251</v>
      </c>
      <c r="L37" s="181">
        <v>6.0588254103611607</v>
      </c>
      <c r="M37" s="181">
        <v>3.1162184095029266</v>
      </c>
      <c r="N37" s="181">
        <v>2.9344326098872511</v>
      </c>
      <c r="O37" s="181">
        <v>5.3378681107274053</v>
      </c>
      <c r="P37" s="181">
        <v>5.1216664309225708</v>
      </c>
      <c r="Q37" s="181">
        <v>4.8736570969781496</v>
      </c>
      <c r="R37" s="181">
        <v>4.6402750168108096</v>
      </c>
      <c r="S37" s="181">
        <v>4.6060798560864118</v>
      </c>
      <c r="T37" s="181">
        <v>4.4329743693276553</v>
      </c>
      <c r="U37" s="181">
        <v>4.5259705786846141</v>
      </c>
      <c r="V37" s="181">
        <v>4.3446709026171382</v>
      </c>
      <c r="W37" s="181">
        <v>4.363801556476461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81">
        <v>2.0832128767782865</v>
      </c>
      <c r="E38" s="181">
        <v>2.4400639997805182</v>
      </c>
      <c r="F38" s="181">
        <v>2.7786528634453895</v>
      </c>
      <c r="G38" s="181">
        <v>2.9769315245309151</v>
      </c>
      <c r="H38" s="181">
        <v>3.0698608074940443</v>
      </c>
      <c r="I38" s="181">
        <v>3.496997871861264</v>
      </c>
      <c r="J38" s="181">
        <v>3.3563436476466095</v>
      </c>
      <c r="K38" s="181">
        <v>3.3014880479702535</v>
      </c>
      <c r="L38" s="181">
        <v>3.1980858527484877</v>
      </c>
      <c r="M38" s="181">
        <v>1.6484920394399718</v>
      </c>
      <c r="N38" s="181">
        <v>1.5528281308862537</v>
      </c>
      <c r="O38" s="181">
        <v>2.8193529677643756</v>
      </c>
      <c r="P38" s="181">
        <v>2.7058925657386594</v>
      </c>
      <c r="Q38" s="181">
        <v>2.5754139100376889</v>
      </c>
      <c r="R38" s="181">
        <v>2.4526522315177068</v>
      </c>
      <c r="S38" s="181">
        <v>2.4381793369979112</v>
      </c>
      <c r="T38" s="181">
        <v>2.326953354213265</v>
      </c>
      <c r="U38" s="181">
        <v>2.3578587848127146</v>
      </c>
      <c r="V38" s="181">
        <v>2.2525132533633636</v>
      </c>
      <c r="W38" s="181">
        <v>2.2623978175655988</v>
      </c>
      <c r="X38" s="81">
        <v>34</v>
      </c>
      <c r="Y38" s="88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81">
        <v>2.4647704439978231</v>
      </c>
      <c r="E39" s="181">
        <v>2.8878459444206328</v>
      </c>
      <c r="F39" s="181">
        <v>3.2892915885514227</v>
      </c>
      <c r="G39" s="181">
        <v>3.5242304697007776</v>
      </c>
      <c r="H39" s="181">
        <v>3.6338457516670397</v>
      </c>
      <c r="I39" s="181">
        <v>4.1402717629197037</v>
      </c>
      <c r="J39" s="181">
        <v>3.9729633836506584</v>
      </c>
      <c r="K39" s="181">
        <v>3.9077084362957173</v>
      </c>
      <c r="L39" s="181">
        <v>3.7849926724625629</v>
      </c>
      <c r="M39" s="181">
        <v>1.9478204906729759</v>
      </c>
      <c r="N39" s="181">
        <v>1.8342875225495812</v>
      </c>
      <c r="O39" s="181">
        <v>3.3349734569265261</v>
      </c>
      <c r="P39" s="181">
        <v>3.2000442763399701</v>
      </c>
      <c r="Q39" s="181">
        <v>3.0451982356919323</v>
      </c>
      <c r="R39" s="181">
        <v>2.8994891653465844</v>
      </c>
      <c r="S39" s="181">
        <v>2.8617906361113223</v>
      </c>
      <c r="T39" s="181">
        <v>2.8882193683189405</v>
      </c>
      <c r="U39" s="181">
        <v>2.7929373467901901</v>
      </c>
      <c r="V39" s="181">
        <v>2.6734683561701789</v>
      </c>
      <c r="W39" s="181">
        <v>2.6852174892551823</v>
      </c>
      <c r="X39" s="81">
        <v>35</v>
      </c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81">
        <v>6.8051001850765749</v>
      </c>
      <c r="E40" s="181">
        <v>7.9649234325902265</v>
      </c>
      <c r="F40" s="181">
        <v>9.0652450567671412</v>
      </c>
      <c r="G40" s="181">
        <v>9.710609854211361</v>
      </c>
      <c r="H40" s="181">
        <v>10.016453843528314</v>
      </c>
      <c r="I40" s="181">
        <v>11.404575338366088</v>
      </c>
      <c r="J40" s="181">
        <v>10.951179503792655</v>
      </c>
      <c r="K40" s="181">
        <v>10.774381849735736</v>
      </c>
      <c r="L40" s="181">
        <v>10.439153271263207</v>
      </c>
      <c r="M40" s="181">
        <v>5.7938051408039222</v>
      </c>
      <c r="N40" s="181">
        <v>5.455492006380199</v>
      </c>
      <c r="O40" s="181">
        <v>9.2150226341269246</v>
      </c>
      <c r="P40" s="181">
        <v>8.8490669982323364</v>
      </c>
      <c r="Q40" s="181">
        <v>8.4260327113699063</v>
      </c>
      <c r="R40" s="181">
        <v>8.0281623165349494</v>
      </c>
      <c r="S40" s="181">
        <v>8.303490683694676</v>
      </c>
      <c r="T40" s="181">
        <v>6.7605300904872268</v>
      </c>
      <c r="U40" s="181">
        <v>6.8517579973509743</v>
      </c>
      <c r="V40" s="181">
        <v>6.832140183770953</v>
      </c>
      <c r="W40" s="181">
        <v>6.918905220223893</v>
      </c>
      <c r="X40" s="81">
        <v>36</v>
      </c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81">
        <v>6.2177322113631588</v>
      </c>
      <c r="E41" s="181">
        <v>7.2775772288787675</v>
      </c>
      <c r="F41" s="181">
        <v>8.2830529776399597</v>
      </c>
      <c r="G41" s="181">
        <v>8.8727659865648221</v>
      </c>
      <c r="H41" s="181">
        <v>9.1521615316424203</v>
      </c>
      <c r="I41" s="181">
        <v>10.420628348775972</v>
      </c>
      <c r="J41" s="181">
        <v>10.006232743105402</v>
      </c>
      <c r="K41" s="181">
        <v>9.8446422509260767</v>
      </c>
      <c r="L41" s="181">
        <v>9.5382920945429142</v>
      </c>
      <c r="M41" s="181">
        <v>5.2915163820906423</v>
      </c>
      <c r="N41" s="181">
        <v>4.9824949232573079</v>
      </c>
      <c r="O41" s="181">
        <v>8.419532295228807</v>
      </c>
      <c r="P41" s="181">
        <v>8.0850603283451363</v>
      </c>
      <c r="Q41" s="181">
        <v>7.6984690636398261</v>
      </c>
      <c r="R41" s="181">
        <v>7.3348707060504843</v>
      </c>
      <c r="S41" s="181">
        <v>7.5780003738412463</v>
      </c>
      <c r="T41" s="181">
        <v>5.997304938909612</v>
      </c>
      <c r="U41" s="181">
        <v>6.090737042728831</v>
      </c>
      <c r="V41" s="181">
        <v>6.075593518032151</v>
      </c>
      <c r="W41" s="181">
        <v>6.1527827373154533</v>
      </c>
      <c r="X41" s="81">
        <v>37</v>
      </c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81">
        <v>0.58736797371341676</v>
      </c>
      <c r="E42" s="181">
        <v>0.68734620371145894</v>
      </c>
      <c r="F42" s="181">
        <v>0.78219207912718047</v>
      </c>
      <c r="G42" s="181">
        <v>0.83784386764653962</v>
      </c>
      <c r="H42" s="181">
        <v>0.86429231188589417</v>
      </c>
      <c r="I42" s="181">
        <v>0.98394698959011329</v>
      </c>
      <c r="J42" s="181">
        <v>0.94494676068725258</v>
      </c>
      <c r="K42" s="181">
        <v>0.92973959880965884</v>
      </c>
      <c r="L42" s="181">
        <v>0.90086117672028976</v>
      </c>
      <c r="M42" s="181">
        <v>0.50228875871328083</v>
      </c>
      <c r="N42" s="181">
        <v>0.4729970831228924</v>
      </c>
      <c r="O42" s="181">
        <v>0.79549033889811682</v>
      </c>
      <c r="P42" s="181">
        <v>0.76400666988720234</v>
      </c>
      <c r="Q42" s="181">
        <v>0.72756364773008242</v>
      </c>
      <c r="R42" s="181">
        <v>0.69329161048446319</v>
      </c>
      <c r="S42" s="181">
        <v>0.7254903098534301</v>
      </c>
      <c r="T42" s="181">
        <v>0.76322515157761694</v>
      </c>
      <c r="U42" s="181">
        <v>0.7610209546221437</v>
      </c>
      <c r="V42" s="181">
        <v>0.75654666573880136</v>
      </c>
      <c r="W42" s="181">
        <v>0.76612248290843976</v>
      </c>
      <c r="X42" s="81">
        <v>38</v>
      </c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81">
        <v>50.527925395766871</v>
      </c>
      <c r="E43" s="181">
        <v>56.654132813401439</v>
      </c>
      <c r="F43" s="181">
        <v>62.403869991457228</v>
      </c>
      <c r="G43" s="181">
        <v>66.20672200770359</v>
      </c>
      <c r="H43" s="181">
        <v>69.440459387300365</v>
      </c>
      <c r="I43" s="181">
        <v>76.712081491654899</v>
      </c>
      <c r="J43" s="181">
        <v>75.911686559817937</v>
      </c>
      <c r="K43" s="181">
        <v>75.611650965324216</v>
      </c>
      <c r="L43" s="181">
        <v>74.200015542716727</v>
      </c>
      <c r="M43" s="181">
        <v>56.413760949264905</v>
      </c>
      <c r="N43" s="181">
        <v>55.06530703528189</v>
      </c>
      <c r="O43" s="181">
        <v>70.628200543227521</v>
      </c>
      <c r="P43" s="181">
        <v>69.88856850666933</v>
      </c>
      <c r="Q43" s="181">
        <v>68.096890009929581</v>
      </c>
      <c r="R43" s="181">
        <v>66.473170562483318</v>
      </c>
      <c r="S43" s="181">
        <v>60.18770035901251</v>
      </c>
      <c r="T43" s="181">
        <v>57.482320578290704</v>
      </c>
      <c r="U43" s="181">
        <v>52.852696813204737</v>
      </c>
      <c r="V43" s="181">
        <v>51.158000386807998</v>
      </c>
      <c r="W43" s="181">
        <v>50.283503510651038</v>
      </c>
      <c r="X43" s="81">
        <v>39</v>
      </c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81">
        <v>0.89568318972801342</v>
      </c>
      <c r="E44" s="181">
        <v>1.0059297667133331</v>
      </c>
      <c r="F44" s="181">
        <v>1.1094594654510084</v>
      </c>
      <c r="G44" s="181">
        <v>1.1775274052943869</v>
      </c>
      <c r="H44" s="181">
        <v>1.234210915770126</v>
      </c>
      <c r="I44" s="181">
        <v>1.3651266875608896</v>
      </c>
      <c r="J44" s="181">
        <v>1.3492346098481469</v>
      </c>
      <c r="K44" s="181">
        <v>1.3432436019296758</v>
      </c>
      <c r="L44" s="181">
        <v>1.3175048265357245</v>
      </c>
      <c r="M44" s="181">
        <v>1.1230127393079778</v>
      </c>
      <c r="N44" s="181">
        <v>1.0934478380927235</v>
      </c>
      <c r="O44" s="181">
        <v>1.2505255106412301</v>
      </c>
      <c r="P44" s="181">
        <v>1.236101299214994</v>
      </c>
      <c r="Q44" s="181">
        <v>1.2034451386656435</v>
      </c>
      <c r="R44" s="181">
        <v>1.1737788423315965</v>
      </c>
      <c r="S44" s="181">
        <v>1.0813540164544591</v>
      </c>
      <c r="T44" s="181">
        <v>0.97778061591898047</v>
      </c>
      <c r="U44" s="181">
        <v>0.87149105882417899</v>
      </c>
      <c r="V44" s="181">
        <v>0.86872222854475944</v>
      </c>
      <c r="W44" s="181">
        <v>0.84841732141625648</v>
      </c>
      <c r="X44" s="81">
        <v>40</v>
      </c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81">
        <v>49.632242206038853</v>
      </c>
      <c r="E45" s="181">
        <v>55.648203046688103</v>
      </c>
      <c r="F45" s="181">
        <v>61.294410526006224</v>
      </c>
      <c r="G45" s="181">
        <v>65.029194602409206</v>
      </c>
      <c r="H45" s="181">
        <v>68.206248471530245</v>
      </c>
      <c r="I45" s="181">
        <v>75.346954804094011</v>
      </c>
      <c r="J45" s="181">
        <v>74.562451949969798</v>
      </c>
      <c r="K45" s="181">
        <v>74.26840736339453</v>
      </c>
      <c r="L45" s="181">
        <v>72.882510716181002</v>
      </c>
      <c r="M45" s="181">
        <v>55.290748209956924</v>
      </c>
      <c r="N45" s="181">
        <v>53.971859197189154</v>
      </c>
      <c r="O45" s="181">
        <v>69.377675032586311</v>
      </c>
      <c r="P45" s="181">
        <v>68.65246720745435</v>
      </c>
      <c r="Q45" s="181">
        <v>66.893444871263938</v>
      </c>
      <c r="R45" s="181">
        <v>65.299391720151746</v>
      </c>
      <c r="S45" s="181">
        <v>59.106346342558055</v>
      </c>
      <c r="T45" s="181">
        <v>56.504539962371716</v>
      </c>
      <c r="U45" s="181">
        <v>51.981205754380554</v>
      </c>
      <c r="V45" s="181">
        <v>50.289278158263251</v>
      </c>
      <c r="W45" s="181">
        <v>49.435086189234774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81">
        <v>8.9248507375189945</v>
      </c>
      <c r="E46" s="181">
        <v>10.424012428235075</v>
      </c>
      <c r="F46" s="181">
        <v>11.845714754935202</v>
      </c>
      <c r="G46" s="181">
        <v>12.683377050895979</v>
      </c>
      <c r="H46" s="181">
        <v>13.09298896856734</v>
      </c>
      <c r="I46" s="181">
        <v>14.886710186194151</v>
      </c>
      <c r="J46" s="181">
        <v>14.314735412234644</v>
      </c>
      <c r="K46" s="181">
        <v>14.091805516192764</v>
      </c>
      <c r="L46" s="181">
        <v>13.661665924077067</v>
      </c>
      <c r="M46" s="181">
        <v>8.5324610331031767</v>
      </c>
      <c r="N46" s="181">
        <v>8.078772569521707</v>
      </c>
      <c r="O46" s="181">
        <v>12.104928519387999</v>
      </c>
      <c r="P46" s="181">
        <v>11.642436414693055</v>
      </c>
      <c r="Q46" s="181">
        <v>11.09954038548956</v>
      </c>
      <c r="R46" s="181">
        <v>10.589479974455157</v>
      </c>
      <c r="S46" s="181">
        <v>9.4698500614216989</v>
      </c>
      <c r="T46" s="181">
        <v>8.7287654701453903</v>
      </c>
      <c r="U46" s="181">
        <v>8.0282025755951274</v>
      </c>
      <c r="V46" s="181">
        <v>7.7012704173195257</v>
      </c>
      <c r="W46" s="181">
        <v>7.5262119884143779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81">
        <v>40.707391468519859</v>
      </c>
      <c r="E47" s="181">
        <v>45.224190618453022</v>
      </c>
      <c r="F47" s="181">
        <v>49.448695771071023</v>
      </c>
      <c r="G47" s="181">
        <v>52.345817551513221</v>
      </c>
      <c r="H47" s="181">
        <v>55.113259502962904</v>
      </c>
      <c r="I47" s="181">
        <v>60.46024461789986</v>
      </c>
      <c r="J47" s="181">
        <v>60.247716537735158</v>
      </c>
      <c r="K47" s="181">
        <v>60.176601847201766</v>
      </c>
      <c r="L47" s="181">
        <v>59.220844792103932</v>
      </c>
      <c r="M47" s="181">
        <v>46.758287176853749</v>
      </c>
      <c r="N47" s="181">
        <v>45.893086627667465</v>
      </c>
      <c r="O47" s="181">
        <v>57.2727465131983</v>
      </c>
      <c r="P47" s="181">
        <v>57.010030792761285</v>
      </c>
      <c r="Q47" s="181">
        <v>55.793904485774377</v>
      </c>
      <c r="R47" s="181">
        <v>54.70991174569658</v>
      </c>
      <c r="S47" s="181">
        <v>49.636496281136353</v>
      </c>
      <c r="T47" s="181">
        <v>47.775774492226326</v>
      </c>
      <c r="U47" s="181">
        <v>43.95300317878543</v>
      </c>
      <c r="V47" s="181">
        <v>42.588007740943723</v>
      </c>
      <c r="W47" s="181">
        <v>41.908874200820399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81">
        <v>41.712219319683911</v>
      </c>
      <c r="E48" s="181">
        <v>48.093511645191569</v>
      </c>
      <c r="F48" s="181">
        <v>54.12921825333445</v>
      </c>
      <c r="G48" s="181">
        <v>57.795379116751228</v>
      </c>
      <c r="H48" s="181">
        <v>59.952046008705175</v>
      </c>
      <c r="I48" s="181">
        <v>67.571717766754773</v>
      </c>
      <c r="J48" s="181">
        <v>65.54410911688683</v>
      </c>
      <c r="K48" s="181">
        <v>64.756996453992016</v>
      </c>
      <c r="L48" s="181">
        <v>63.01773624115414</v>
      </c>
      <c r="M48" s="181">
        <v>46.056268029189447</v>
      </c>
      <c r="N48" s="181">
        <v>44.01943677776962</v>
      </c>
      <c r="O48" s="181">
        <v>57.130189116933025</v>
      </c>
      <c r="P48" s="181">
        <v>55.4662060158687</v>
      </c>
      <c r="Q48" s="181">
        <v>53.268369649248399</v>
      </c>
      <c r="R48" s="181">
        <v>51.219246553646236</v>
      </c>
      <c r="S48" s="181">
        <v>51.996308426537603</v>
      </c>
      <c r="T48" s="181">
        <v>54.068774240048597</v>
      </c>
      <c r="U48" s="181">
        <v>54.041710826191348</v>
      </c>
      <c r="V48" s="181">
        <v>52.921830709465375</v>
      </c>
      <c r="W48" s="181">
        <v>53.150305857704588</v>
      </c>
      <c r="X48" s="81">
        <v>44</v>
      </c>
    </row>
    <row r="49" spans="1:25" s="55" customFormat="1" ht="14.1" customHeight="1">
      <c r="A49" s="75">
        <v>45</v>
      </c>
      <c r="B49" s="76" t="s">
        <v>377</v>
      </c>
      <c r="C49" s="80" t="s">
        <v>378</v>
      </c>
      <c r="D49" s="181">
        <v>13.833508809484478</v>
      </c>
      <c r="E49" s="181">
        <v>16.012993925840959</v>
      </c>
      <c r="F49" s="181">
        <v>18.076207699452446</v>
      </c>
      <c r="G49" s="181">
        <v>19.317200030497492</v>
      </c>
      <c r="H49" s="181">
        <v>20.007964435834577</v>
      </c>
      <c r="I49" s="181">
        <v>22.612121534110358</v>
      </c>
      <c r="J49" s="181">
        <v>21.874450733127325</v>
      </c>
      <c r="K49" s="181">
        <v>21.58766815975828</v>
      </c>
      <c r="L49" s="181">
        <v>20.983467794040759</v>
      </c>
      <c r="M49" s="181">
        <v>15.038345401214022</v>
      </c>
      <c r="N49" s="181">
        <v>14.326655827978346</v>
      </c>
      <c r="O49" s="181">
        <v>18.890656783328975</v>
      </c>
      <c r="P49" s="181">
        <v>18.288538956404263</v>
      </c>
      <c r="Q49" s="181">
        <v>17.525343375208333</v>
      </c>
      <c r="R49" s="181">
        <v>16.811947327416817</v>
      </c>
      <c r="S49" s="181">
        <v>16.267829869950429</v>
      </c>
      <c r="T49" s="181">
        <v>16.960063048670772</v>
      </c>
      <c r="U49" s="181">
        <v>17.656239019692539</v>
      </c>
      <c r="V49" s="181">
        <v>17.062485867648725</v>
      </c>
      <c r="W49" s="181">
        <v>17.136186718458376</v>
      </c>
      <c r="X49" s="81">
        <v>45</v>
      </c>
    </row>
    <row r="50" spans="1:25" s="55" customFormat="1" ht="14.1" customHeight="1">
      <c r="A50" s="75">
        <v>46</v>
      </c>
      <c r="B50" s="76" t="s">
        <v>379</v>
      </c>
      <c r="C50" s="80" t="s">
        <v>380</v>
      </c>
      <c r="D50" s="181">
        <v>27.878710510199426</v>
      </c>
      <c r="E50" s="181">
        <v>32.080517719350617</v>
      </c>
      <c r="F50" s="181">
        <v>36.053010553882004</v>
      </c>
      <c r="G50" s="181">
        <v>38.478179086253753</v>
      </c>
      <c r="H50" s="181">
        <v>39.944081572870594</v>
      </c>
      <c r="I50" s="181">
        <v>44.959596232644422</v>
      </c>
      <c r="J50" s="181">
        <v>43.66965838375949</v>
      </c>
      <c r="K50" s="181">
        <v>43.169328294233743</v>
      </c>
      <c r="L50" s="181">
        <v>42.034268447113391</v>
      </c>
      <c r="M50" s="181">
        <v>31.017922627975416</v>
      </c>
      <c r="N50" s="181">
        <v>29.692780949791278</v>
      </c>
      <c r="O50" s="181">
        <v>38.239532333604039</v>
      </c>
      <c r="P50" s="181">
        <v>37.17766705946444</v>
      </c>
      <c r="Q50" s="181">
        <v>35.743026274040083</v>
      </c>
      <c r="R50" s="181">
        <v>34.407299226229419</v>
      </c>
      <c r="S50" s="181">
        <v>35.728478556587177</v>
      </c>
      <c r="T50" s="181">
        <v>37.108711191377807</v>
      </c>
      <c r="U50" s="181">
        <v>36.385471806498799</v>
      </c>
      <c r="V50" s="181">
        <v>35.859344841816657</v>
      </c>
      <c r="W50" s="181">
        <v>36.014119139246212</v>
      </c>
      <c r="X50" s="81">
        <v>46</v>
      </c>
    </row>
    <row r="51" spans="1:25" s="55" customFormat="1" ht="14.1" customHeight="1">
      <c r="A51" s="75">
        <v>47</v>
      </c>
      <c r="B51" s="76" t="s">
        <v>381</v>
      </c>
      <c r="C51" s="85" t="s">
        <v>382</v>
      </c>
      <c r="D51" s="181">
        <v>178.71231970995245</v>
      </c>
      <c r="E51" s="181">
        <v>209.53595856548372</v>
      </c>
      <c r="F51" s="181">
        <v>238.78740249212998</v>
      </c>
      <c r="G51" s="181">
        <v>255.88086644790422</v>
      </c>
      <c r="H51" s="181">
        <v>263.77143569466551</v>
      </c>
      <c r="I51" s="181">
        <v>300.67124007388486</v>
      </c>
      <c r="J51" s="181">
        <v>288.38763264555388</v>
      </c>
      <c r="K51" s="181">
        <v>283.59597744359695</v>
      </c>
      <c r="L51" s="181">
        <v>274.63417780164895</v>
      </c>
      <c r="M51" s="181">
        <v>150.9602683294894</v>
      </c>
      <c r="N51" s="181">
        <v>141.85026616382817</v>
      </c>
      <c r="O51" s="181">
        <v>241.67660081215536</v>
      </c>
      <c r="P51" s="181">
        <v>231.77570498095739</v>
      </c>
      <c r="Q51" s="181">
        <v>220.46807190246366</v>
      </c>
      <c r="R51" s="181">
        <v>209.82405338017034</v>
      </c>
      <c r="S51" s="181">
        <v>205.56481709344746</v>
      </c>
      <c r="T51" s="181">
        <v>199.85344096730876</v>
      </c>
      <c r="U51" s="181">
        <v>190.80444006685019</v>
      </c>
      <c r="V51" s="181">
        <v>182.52237131288987</v>
      </c>
      <c r="W51" s="181">
        <v>183.61226253400142</v>
      </c>
      <c r="X51" s="81">
        <v>47</v>
      </c>
    </row>
    <row r="52" spans="1:25" s="55" customFormat="1" ht="14.1" customHeight="1">
      <c r="A52" s="75">
        <v>48</v>
      </c>
      <c r="B52" s="76" t="s">
        <v>383</v>
      </c>
      <c r="C52" s="80" t="s">
        <v>384</v>
      </c>
      <c r="D52" s="181">
        <v>25.161914162421745</v>
      </c>
      <c r="E52" s="181">
        <v>29.475288419369704</v>
      </c>
      <c r="F52" s="181">
        <v>33.567999970035579</v>
      </c>
      <c r="G52" s="181">
        <v>35.964156705067019</v>
      </c>
      <c r="H52" s="181">
        <v>37.085364422056848</v>
      </c>
      <c r="I52" s="181">
        <v>42.248384355425067</v>
      </c>
      <c r="J52" s="181">
        <v>40.546223411155381</v>
      </c>
      <c r="K52" s="181">
        <v>39.882359941703001</v>
      </c>
      <c r="L52" s="181">
        <v>38.63204765961801</v>
      </c>
      <c r="M52" s="181">
        <v>21.529601853544634</v>
      </c>
      <c r="N52" s="181">
        <v>20.254896867393875</v>
      </c>
      <c r="O52" s="181">
        <v>34.050500308056094</v>
      </c>
      <c r="P52" s="181">
        <v>32.677550025493815</v>
      </c>
      <c r="Q52" s="181">
        <v>31.099849333703027</v>
      </c>
      <c r="R52" s="181">
        <v>29.615381652229516</v>
      </c>
      <c r="S52" s="181">
        <v>29.16930111957414</v>
      </c>
      <c r="T52" s="181">
        <v>25.208871734631828</v>
      </c>
      <c r="U52" s="181">
        <v>22.891900815924433</v>
      </c>
      <c r="V52" s="181">
        <v>21.791808838308079</v>
      </c>
      <c r="W52" s="181">
        <v>21.988326414174068</v>
      </c>
      <c r="X52" s="81">
        <v>48</v>
      </c>
      <c r="Y52" s="82"/>
    </row>
    <row r="53" spans="1:25" s="55" customFormat="1" ht="14.1" customHeight="1">
      <c r="A53" s="75">
        <v>49</v>
      </c>
      <c r="B53" s="76" t="s">
        <v>385</v>
      </c>
      <c r="C53" s="80" t="s">
        <v>386</v>
      </c>
      <c r="D53" s="181">
        <v>58.451436990339531</v>
      </c>
      <c r="E53" s="181">
        <v>66.953820770751747</v>
      </c>
      <c r="F53" s="181">
        <v>74.983492683680439</v>
      </c>
      <c r="G53" s="181">
        <v>79.945919796770511</v>
      </c>
      <c r="H53" s="181">
        <v>83.13841034730325</v>
      </c>
      <c r="I53" s="181">
        <v>93.278884159846882</v>
      </c>
      <c r="J53" s="181">
        <v>90.891585069714168</v>
      </c>
      <c r="K53" s="181">
        <v>89.967768690099589</v>
      </c>
      <c r="L53" s="181">
        <v>87.721161448139085</v>
      </c>
      <c r="M53" s="181">
        <v>52.6851858567357</v>
      </c>
      <c r="N53" s="181">
        <v>50.426298310151743</v>
      </c>
      <c r="O53" s="181">
        <v>80.447068572054292</v>
      </c>
      <c r="P53" s="181">
        <v>78.465203760154026</v>
      </c>
      <c r="Q53" s="181">
        <v>75.624100279795087</v>
      </c>
      <c r="R53" s="181">
        <v>72.988048254462996</v>
      </c>
      <c r="S53" s="181">
        <v>73.972196543518834</v>
      </c>
      <c r="T53" s="181">
        <v>74.436692380465416</v>
      </c>
      <c r="U53" s="181">
        <v>72.394891676045404</v>
      </c>
      <c r="V53" s="181">
        <v>70.020099642703386</v>
      </c>
      <c r="W53" s="181">
        <v>70.922079111712307</v>
      </c>
      <c r="X53" s="81">
        <v>49</v>
      </c>
    </row>
    <row r="54" spans="1:25" s="55" customFormat="1" ht="14.1" customHeight="1">
      <c r="A54" s="75">
        <v>50</v>
      </c>
      <c r="B54" s="76" t="s">
        <v>387</v>
      </c>
      <c r="C54" s="80" t="s">
        <v>388</v>
      </c>
      <c r="D54" s="181">
        <v>95.098968557191156</v>
      </c>
      <c r="E54" s="181">
        <v>113.10684937536229</v>
      </c>
      <c r="F54" s="181">
        <v>130.23590983841396</v>
      </c>
      <c r="G54" s="181">
        <v>139.97078994606667</v>
      </c>
      <c r="H54" s="181">
        <v>143.54766092530545</v>
      </c>
      <c r="I54" s="181">
        <v>165.14397155861298</v>
      </c>
      <c r="J54" s="181">
        <v>156.94982416468429</v>
      </c>
      <c r="K54" s="181">
        <v>153.74584881179442</v>
      </c>
      <c r="L54" s="181">
        <v>148.28096869389188</v>
      </c>
      <c r="M54" s="181">
        <v>76.74548061920909</v>
      </c>
      <c r="N54" s="181">
        <v>71.169070986282534</v>
      </c>
      <c r="O54" s="181">
        <v>127.17903193204495</v>
      </c>
      <c r="P54" s="181">
        <v>120.63295119530952</v>
      </c>
      <c r="Q54" s="181">
        <v>113.74412228896557</v>
      </c>
      <c r="R54" s="181">
        <v>107.22062347347781</v>
      </c>
      <c r="S54" s="181">
        <v>102.4233194303545</v>
      </c>
      <c r="T54" s="181">
        <v>100.20787685221154</v>
      </c>
      <c r="U54" s="181">
        <v>95.517647574880314</v>
      </c>
      <c r="V54" s="181">
        <v>90.710462831878388</v>
      </c>
      <c r="W54" s="181">
        <v>90.701857008115041</v>
      </c>
      <c r="X54" s="81">
        <v>50</v>
      </c>
    </row>
    <row r="55" spans="1:25" s="55" customFormat="1" ht="14.1" customHeight="1">
      <c r="A55" s="75">
        <v>51</v>
      </c>
      <c r="B55" s="76" t="s">
        <v>389</v>
      </c>
      <c r="C55" s="85" t="s">
        <v>390</v>
      </c>
      <c r="D55" s="181">
        <v>62.017187876185112</v>
      </c>
      <c r="E55" s="181">
        <v>66.274972633111247</v>
      </c>
      <c r="F55" s="181">
        <v>70.156408592930774</v>
      </c>
      <c r="G55" s="181">
        <v>73.526234318973678</v>
      </c>
      <c r="H55" s="181">
        <v>78.758703237080255</v>
      </c>
      <c r="I55" s="181">
        <v>83.701040863969752</v>
      </c>
      <c r="J55" s="181">
        <v>86.08581536310075</v>
      </c>
      <c r="K55" s="181">
        <v>87.04639268306407</v>
      </c>
      <c r="L55" s="181">
        <v>86.727575239207312</v>
      </c>
      <c r="M55" s="181">
        <v>70.71664953872633</v>
      </c>
      <c r="N55" s="181">
        <v>70.472147923984238</v>
      </c>
      <c r="O55" s="181">
        <v>89.583398409202132</v>
      </c>
      <c r="P55" s="181">
        <v>91.270554990504635</v>
      </c>
      <c r="Q55" s="181">
        <v>90.842081903790529</v>
      </c>
      <c r="R55" s="181">
        <v>90.594981037872458</v>
      </c>
      <c r="S55" s="181">
        <v>92.748302403254542</v>
      </c>
      <c r="T55" s="181">
        <v>92.311773883842406</v>
      </c>
      <c r="U55" s="181">
        <v>90.738550162759623</v>
      </c>
      <c r="V55" s="181">
        <v>93.956668175101385</v>
      </c>
      <c r="W55" s="181">
        <v>98.992562591542253</v>
      </c>
      <c r="X55" s="81">
        <v>51</v>
      </c>
    </row>
    <row r="56" spans="1:25" s="55" customFormat="1" ht="14.1" customHeight="1">
      <c r="A56" s="75">
        <v>52</v>
      </c>
      <c r="B56" s="76" t="s">
        <v>391</v>
      </c>
      <c r="C56" s="80" t="s">
        <v>392</v>
      </c>
      <c r="D56" s="181">
        <v>0.3169044303651492</v>
      </c>
      <c r="E56" s="181">
        <v>0.33981107158961193</v>
      </c>
      <c r="F56" s="181">
        <v>0.36076437459738508</v>
      </c>
      <c r="G56" s="181">
        <v>0.37844142787445173</v>
      </c>
      <c r="H56" s="181">
        <v>0.40473372073130337</v>
      </c>
      <c r="I56" s="181">
        <v>0.43139263889880369</v>
      </c>
      <c r="J56" s="181">
        <v>0.44239183986656044</v>
      </c>
      <c r="K56" s="181">
        <v>0.44683194630060413</v>
      </c>
      <c r="L56" s="181">
        <v>0.44470446679617409</v>
      </c>
      <c r="M56" s="181">
        <v>0.35830124639422878</v>
      </c>
      <c r="N56" s="181">
        <v>0.35650607914208993</v>
      </c>
      <c r="O56" s="181">
        <v>0.45674566211507633</v>
      </c>
      <c r="P56" s="181">
        <v>0.46445225950395369</v>
      </c>
      <c r="Q56" s="181">
        <v>0.46163867890057697</v>
      </c>
      <c r="R56" s="181">
        <v>0.45976063423873537</v>
      </c>
      <c r="S56" s="181">
        <v>0.45757622824334665</v>
      </c>
      <c r="T56" s="181">
        <v>0.44138973584021235</v>
      </c>
      <c r="U56" s="181">
        <v>0.29130856407883404</v>
      </c>
      <c r="V56" s="181">
        <v>0.28870467538590844</v>
      </c>
      <c r="W56" s="181">
        <v>0.30405253110796859</v>
      </c>
      <c r="X56" s="81">
        <v>52</v>
      </c>
    </row>
    <row r="57" spans="1:25" s="55" customFormat="1" ht="14.1" customHeight="1">
      <c r="A57" s="75">
        <v>53</v>
      </c>
      <c r="B57" s="76" t="s">
        <v>393</v>
      </c>
      <c r="C57" s="80" t="s">
        <v>394</v>
      </c>
      <c r="D57" s="181">
        <v>36.410908578576297</v>
      </c>
      <c r="E57" s="181">
        <v>38.929906718330784</v>
      </c>
      <c r="F57" s="181">
        <v>41.227441798573778</v>
      </c>
      <c r="G57" s="181">
        <v>43.213543903271834</v>
      </c>
      <c r="H57" s="181">
        <v>46.27813671167393</v>
      </c>
      <c r="I57" s="181">
        <v>49.203291293475345</v>
      </c>
      <c r="J57" s="181">
        <v>50.583583015298061</v>
      </c>
      <c r="K57" s="181">
        <v>51.139720473291987</v>
      </c>
      <c r="L57" s="181">
        <v>50.944212064861254</v>
      </c>
      <c r="M57" s="181">
        <v>41.482083519884618</v>
      </c>
      <c r="N57" s="181">
        <v>41.328497958664464</v>
      </c>
      <c r="O57" s="181">
        <v>52.578250663748669</v>
      </c>
      <c r="P57" s="181">
        <v>53.553512321200884</v>
      </c>
      <c r="Q57" s="181">
        <v>53.291522366086333</v>
      </c>
      <c r="R57" s="181">
        <v>53.136163794772457</v>
      </c>
      <c r="S57" s="181">
        <v>53.803444658593691</v>
      </c>
      <c r="T57" s="181">
        <v>55.655783128571251</v>
      </c>
      <c r="U57" s="181">
        <v>55.123490976507583</v>
      </c>
      <c r="V57" s="181">
        <v>54.589480081233219</v>
      </c>
      <c r="W57" s="181">
        <v>57.514999886531832</v>
      </c>
      <c r="X57" s="81">
        <v>53</v>
      </c>
    </row>
    <row r="58" spans="1:25" s="55" customFormat="1" ht="14.1" customHeight="1">
      <c r="A58" s="75">
        <v>54</v>
      </c>
      <c r="B58" s="76" t="s">
        <v>395</v>
      </c>
      <c r="C58" s="80" t="s">
        <v>396</v>
      </c>
      <c r="D58" s="181">
        <v>0.20896134720903758</v>
      </c>
      <c r="E58" s="181">
        <v>0.22327814231031248</v>
      </c>
      <c r="F58" s="181">
        <v>0.2363276374354209</v>
      </c>
      <c r="G58" s="181">
        <v>0.24767025301680651</v>
      </c>
      <c r="H58" s="181">
        <v>0.26531198745882101</v>
      </c>
      <c r="I58" s="181">
        <v>0.28192881348744908</v>
      </c>
      <c r="J58" s="181">
        <v>0.28999447960135005</v>
      </c>
      <c r="K58" s="181">
        <v>0.29324304896690423</v>
      </c>
      <c r="L58" s="181">
        <v>0.29218157918678206</v>
      </c>
      <c r="M58" s="181">
        <v>0.23834603210565525</v>
      </c>
      <c r="N58" s="181">
        <v>0.23753650179779937</v>
      </c>
      <c r="O58" s="181">
        <v>0.30186934506302798</v>
      </c>
      <c r="P58" s="181">
        <v>0.30757748255965539</v>
      </c>
      <c r="Q58" s="181">
        <v>0.30614975743212075</v>
      </c>
      <c r="R58" s="181">
        <v>0.30533292614358754</v>
      </c>
      <c r="S58" s="181">
        <v>0.30637335932137016</v>
      </c>
      <c r="T58" s="181">
        <v>0.30505841680021639</v>
      </c>
      <c r="U58" s="181">
        <v>0.29749819377038655</v>
      </c>
      <c r="V58" s="181">
        <v>0.29590642898118347</v>
      </c>
      <c r="W58" s="181">
        <v>0.31176951776371981</v>
      </c>
      <c r="X58" s="81">
        <v>54</v>
      </c>
    </row>
    <row r="59" spans="1:25" s="55" customFormat="1" ht="14.1" customHeight="1">
      <c r="A59" s="75">
        <v>55</v>
      </c>
      <c r="B59" s="76" t="s">
        <v>397</v>
      </c>
      <c r="C59" s="80" t="s">
        <v>398</v>
      </c>
      <c r="D59" s="181">
        <v>0.21433504436815223</v>
      </c>
      <c r="E59" s="181">
        <v>0.22889114379397946</v>
      </c>
      <c r="F59" s="181">
        <v>0.24215074034214565</v>
      </c>
      <c r="G59" s="181">
        <v>0.25373376742033443</v>
      </c>
      <c r="H59" s="181">
        <v>0.27187910293007761</v>
      </c>
      <c r="I59" s="181">
        <v>0.28876588003671066</v>
      </c>
      <c r="J59" s="181">
        <v>0.29717201238354463</v>
      </c>
      <c r="K59" s="181">
        <v>0.30055662935033856</v>
      </c>
      <c r="L59" s="181">
        <v>0.29952372649763664</v>
      </c>
      <c r="M59" s="181">
        <v>0.24472865385940692</v>
      </c>
      <c r="N59" s="181">
        <v>0.24396475637006343</v>
      </c>
      <c r="O59" s="181">
        <v>0.30974669378508707</v>
      </c>
      <c r="P59" s="181">
        <v>0.31570415874043867</v>
      </c>
      <c r="Q59" s="181">
        <v>0.31430968029755724</v>
      </c>
      <c r="R59" s="181">
        <v>0.31354082651402243</v>
      </c>
      <c r="S59" s="181">
        <v>0.31245425234564062</v>
      </c>
      <c r="T59" s="181">
        <v>0.31537131043886013</v>
      </c>
      <c r="U59" s="181">
        <v>0.3093795877590198</v>
      </c>
      <c r="V59" s="181">
        <v>0.30408660847293006</v>
      </c>
      <c r="W59" s="181">
        <v>0.32038725612970786</v>
      </c>
      <c r="X59" s="81">
        <v>55</v>
      </c>
    </row>
    <row r="60" spans="1:25" s="55" customFormat="1" ht="14.1" customHeight="1">
      <c r="A60" s="75">
        <v>56</v>
      </c>
      <c r="B60" s="76" t="s">
        <v>399</v>
      </c>
      <c r="C60" s="80" t="s">
        <v>400</v>
      </c>
      <c r="D60" s="181">
        <v>17.168055714688972</v>
      </c>
      <c r="E60" s="181">
        <v>18.298547463854547</v>
      </c>
      <c r="F60" s="181">
        <v>19.326121938253166</v>
      </c>
      <c r="G60" s="181">
        <v>20.239811079851822</v>
      </c>
      <c r="H60" s="181">
        <v>21.70696585761122</v>
      </c>
      <c r="I60" s="181">
        <v>23.016304963900808</v>
      </c>
      <c r="J60" s="181">
        <v>23.726217550857807</v>
      </c>
      <c r="K60" s="181">
        <v>24.011761982876401</v>
      </c>
      <c r="L60" s="181">
        <v>23.944390072120914</v>
      </c>
      <c r="M60" s="181">
        <v>19.667903390397282</v>
      </c>
      <c r="N60" s="181">
        <v>19.625333206491355</v>
      </c>
      <c r="O60" s="181">
        <v>24.841910770766557</v>
      </c>
      <c r="P60" s="181">
        <v>25.347296276842513</v>
      </c>
      <c r="Q60" s="181">
        <v>25.254839583453439</v>
      </c>
      <c r="R60" s="181">
        <v>25.212225650797144</v>
      </c>
      <c r="S60" s="181">
        <v>26.282511160341397</v>
      </c>
      <c r="T60" s="181">
        <v>26.145024250234243</v>
      </c>
      <c r="U60" s="181">
        <v>25.624127029472096</v>
      </c>
      <c r="V60" s="181">
        <v>27.689841712168562</v>
      </c>
      <c r="W60" s="181">
        <v>29.174299542549281</v>
      </c>
      <c r="X60" s="81">
        <v>56</v>
      </c>
    </row>
    <row r="61" spans="1:25" s="55" customFormat="1" ht="14.1" customHeight="1">
      <c r="A61" s="75">
        <v>57</v>
      </c>
      <c r="B61" s="76" t="s">
        <v>401</v>
      </c>
      <c r="C61" s="80" t="s">
        <v>402</v>
      </c>
      <c r="D61" s="181">
        <v>7.6980227609775147</v>
      </c>
      <c r="E61" s="181">
        <v>8.254538093232016</v>
      </c>
      <c r="F61" s="181">
        <v>8.7636021037288732</v>
      </c>
      <c r="G61" s="181">
        <v>9.193033887538423</v>
      </c>
      <c r="H61" s="181">
        <v>9.8316758566749112</v>
      </c>
      <c r="I61" s="181">
        <v>10.479357274170628</v>
      </c>
      <c r="J61" s="181">
        <v>10.74645646509344</v>
      </c>
      <c r="K61" s="181">
        <v>10.854278602277837</v>
      </c>
      <c r="L61" s="181">
        <v>10.80256332974454</v>
      </c>
      <c r="M61" s="181">
        <v>8.7252866960851279</v>
      </c>
      <c r="N61" s="181">
        <v>8.6803094215184728</v>
      </c>
      <c r="O61" s="181">
        <v>11.094875273723703</v>
      </c>
      <c r="P61" s="181">
        <v>11.282012491657193</v>
      </c>
      <c r="Q61" s="181">
        <v>11.213621837620494</v>
      </c>
      <c r="R61" s="181">
        <v>11.167957205406497</v>
      </c>
      <c r="S61" s="181">
        <v>11.585942744409095</v>
      </c>
      <c r="T61" s="181">
        <v>9.4491470419576302</v>
      </c>
      <c r="U61" s="181">
        <v>9.0927458111716994</v>
      </c>
      <c r="V61" s="181">
        <v>10.788648668859578</v>
      </c>
      <c r="W61" s="181">
        <v>11.367053857459751</v>
      </c>
      <c r="X61" s="81">
        <v>57</v>
      </c>
    </row>
    <row r="62" spans="1:25" s="55" customFormat="1" ht="14.1" customHeight="1">
      <c r="A62" s="75">
        <v>58</v>
      </c>
      <c r="B62" s="76" t="s">
        <v>403</v>
      </c>
      <c r="C62" s="85" t="s">
        <v>404</v>
      </c>
      <c r="D62" s="181">
        <v>11.898741663944568</v>
      </c>
      <c r="E62" s="181">
        <v>14.179099866208047</v>
      </c>
      <c r="F62" s="181">
        <v>16.348784984333342</v>
      </c>
      <c r="G62" s="181">
        <v>17.577639899845302</v>
      </c>
      <c r="H62" s="181">
        <v>18.014631816369615</v>
      </c>
      <c r="I62" s="181">
        <v>20.749992886161561</v>
      </c>
      <c r="J62" s="181">
        <v>19.696642240080951</v>
      </c>
      <c r="K62" s="181">
        <v>19.284671724349227</v>
      </c>
      <c r="L62" s="181">
        <v>18.589108660801269</v>
      </c>
      <c r="M62" s="181">
        <v>9.6251535843831029</v>
      </c>
      <c r="N62" s="181">
        <v>8.9108006156110751</v>
      </c>
      <c r="O62" s="181">
        <v>15.888419781368233</v>
      </c>
      <c r="P62" s="181">
        <v>15.047719303718861</v>
      </c>
      <c r="Q62" s="181">
        <v>14.171014494155374</v>
      </c>
      <c r="R62" s="181">
        <v>13.340226425766218</v>
      </c>
      <c r="S62" s="181">
        <v>12.812245618787946</v>
      </c>
      <c r="T62" s="181">
        <v>12.767435037412191</v>
      </c>
      <c r="U62" s="181">
        <v>12.517615827733914</v>
      </c>
      <c r="V62" s="181">
        <v>11.893165585627958</v>
      </c>
      <c r="W62" s="181">
        <v>11.982281623401001</v>
      </c>
      <c r="X62" s="81">
        <v>58</v>
      </c>
    </row>
    <row r="63" spans="1:25" s="55" customFormat="1" ht="14.1" customHeight="1">
      <c r="A63" s="75">
        <v>59</v>
      </c>
      <c r="B63" s="76" t="s">
        <v>405</v>
      </c>
      <c r="C63" s="85" t="s">
        <v>406</v>
      </c>
      <c r="D63" s="181">
        <v>31.068426934809754</v>
      </c>
      <c r="E63" s="181">
        <v>36.093997485756049</v>
      </c>
      <c r="F63" s="181">
        <v>40.855000836438848</v>
      </c>
      <c r="G63" s="181">
        <v>43.694130874663863</v>
      </c>
      <c r="H63" s="181">
        <v>45.194873130548515</v>
      </c>
      <c r="I63" s="181">
        <v>51.203113945690511</v>
      </c>
      <c r="J63" s="181">
        <v>49.411450436553281</v>
      </c>
      <c r="K63" s="181">
        <v>48.714116424330683</v>
      </c>
      <c r="L63" s="181">
        <v>47.300494475503704</v>
      </c>
      <c r="M63" s="181">
        <v>28.09086245709867</v>
      </c>
      <c r="N63" s="181">
        <v>26.692688110832503</v>
      </c>
      <c r="O63" s="181">
        <v>42.310146573241866</v>
      </c>
      <c r="P63" s="181">
        <v>40.853865486429306</v>
      </c>
      <c r="Q63" s="181">
        <v>39.068859872514764</v>
      </c>
      <c r="R63" s="181">
        <v>37.396691131816333</v>
      </c>
      <c r="S63" s="181">
        <v>33.43211694224695</v>
      </c>
      <c r="T63" s="181">
        <v>38.222432257043558</v>
      </c>
      <c r="U63" s="181">
        <v>36.551069837906525</v>
      </c>
      <c r="V63" s="181">
        <v>34.980792888498669</v>
      </c>
      <c r="W63" s="181">
        <v>34.457252734789613</v>
      </c>
      <c r="X63" s="81">
        <v>59</v>
      </c>
    </row>
    <row r="64" spans="1:25" s="55" customFormat="1" ht="14.1" customHeight="1">
      <c r="A64" s="75">
        <v>60</v>
      </c>
      <c r="B64" s="76" t="s">
        <v>407</v>
      </c>
      <c r="C64" s="85" t="s">
        <v>408</v>
      </c>
      <c r="D64" s="181">
        <v>8.420024672704816</v>
      </c>
      <c r="E64" s="181">
        <v>9.9670224788258732</v>
      </c>
      <c r="F64" s="181">
        <v>11.437456101781503</v>
      </c>
      <c r="G64" s="181">
        <v>12.28051275550089</v>
      </c>
      <c r="H64" s="181">
        <v>12.615574509896023</v>
      </c>
      <c r="I64" s="181">
        <v>14.469804445327496</v>
      </c>
      <c r="J64" s="181">
        <v>13.793247863393168</v>
      </c>
      <c r="K64" s="181">
        <v>13.528887032232312</v>
      </c>
      <c r="L64" s="181">
        <v>13.065581777261196</v>
      </c>
      <c r="M64" s="181">
        <v>5.7001622539181858</v>
      </c>
      <c r="N64" s="181">
        <v>5.3089311286592693</v>
      </c>
      <c r="O64" s="181">
        <v>11.302473012754893</v>
      </c>
      <c r="P64" s="181">
        <v>10.760609828531516</v>
      </c>
      <c r="Q64" s="181">
        <v>10.176415720172704</v>
      </c>
      <c r="R64" s="181">
        <v>9.6242075821839883</v>
      </c>
      <c r="S64" s="181">
        <v>9.5867677603429939</v>
      </c>
      <c r="T64" s="181">
        <v>9.8019196311563892</v>
      </c>
      <c r="U64" s="181">
        <v>9.9129405553619705</v>
      </c>
      <c r="V64" s="181">
        <v>9.4089784938539154</v>
      </c>
      <c r="W64" s="181">
        <v>9.4746813492262305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81">
        <v>19.758519269165674</v>
      </c>
      <c r="E65" s="181">
        <v>23.396186532119845</v>
      </c>
      <c r="F65" s="181">
        <v>26.853991235754904</v>
      </c>
      <c r="G65" s="181">
        <v>28.835287597706852</v>
      </c>
      <c r="H65" s="181">
        <v>29.618654926359582</v>
      </c>
      <c r="I65" s="181">
        <v>33.978927531642043</v>
      </c>
      <c r="J65" s="181">
        <v>32.383604832994777</v>
      </c>
      <c r="K65" s="181">
        <v>31.760211037318012</v>
      </c>
      <c r="L65" s="181">
        <v>30.669777648940574</v>
      </c>
      <c r="M65" s="181">
        <v>16.214151305625506</v>
      </c>
      <c r="N65" s="181">
        <v>15.118947441264957</v>
      </c>
      <c r="O65" s="181">
        <v>26.515875120684079</v>
      </c>
      <c r="P65" s="181">
        <v>25.238393029692983</v>
      </c>
      <c r="Q65" s="181">
        <v>23.863463809920528</v>
      </c>
      <c r="R65" s="181">
        <v>22.563649927717218</v>
      </c>
      <c r="S65" s="181">
        <v>21.460933323878294</v>
      </c>
      <c r="T65" s="181">
        <v>21.396897143782848</v>
      </c>
      <c r="U65" s="181">
        <v>21.713322079457388</v>
      </c>
      <c r="V65" s="181">
        <v>20.739357065996298</v>
      </c>
      <c r="W65" s="181">
        <v>21.171913854147839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81">
        <v>179.31596599336027</v>
      </c>
      <c r="E66" s="181">
        <v>212.40995657688978</v>
      </c>
      <c r="F66" s="181">
        <v>243.8695033288619</v>
      </c>
      <c r="G66" s="181">
        <v>261.88265973293773</v>
      </c>
      <c r="H66" s="181">
        <v>268.96071212420986</v>
      </c>
      <c r="I66" s="181">
        <v>308.6304863942031</v>
      </c>
      <c r="J66" s="181">
        <v>294.0689184532269</v>
      </c>
      <c r="K66" s="181">
        <v>288.37846617490118</v>
      </c>
      <c r="L66" s="181">
        <v>278.44734969257894</v>
      </c>
      <c r="M66" s="181">
        <v>149.998129256</v>
      </c>
      <c r="N66" s="181">
        <v>139.82633832731122</v>
      </c>
      <c r="O66" s="181">
        <v>240.5697718828572</v>
      </c>
      <c r="P66" s="181">
        <v>228.91185662270908</v>
      </c>
      <c r="Q66" s="181">
        <v>216.38999458385013</v>
      </c>
      <c r="R66" s="181">
        <v>204.55044622100772</v>
      </c>
      <c r="S66" s="181">
        <v>183.79115163504045</v>
      </c>
      <c r="T66" s="181">
        <v>173.83695738251097</v>
      </c>
      <c r="U66" s="181">
        <v>165.70358660999614</v>
      </c>
      <c r="V66" s="181">
        <v>156.97235901323293</v>
      </c>
      <c r="W66" s="181">
        <v>155.6268319598606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81">
        <v>10.793231345984504</v>
      </c>
      <c r="E67" s="181">
        <v>12.778225922310874</v>
      </c>
      <c r="F67" s="181">
        <v>14.665024680198663</v>
      </c>
      <c r="G67" s="181">
        <v>15.746483501012236</v>
      </c>
      <c r="H67" s="181">
        <v>16.175219675331498</v>
      </c>
      <c r="I67" s="181">
        <v>18.554476558968467</v>
      </c>
      <c r="J67" s="181">
        <v>17.685195503363801</v>
      </c>
      <c r="K67" s="181">
        <v>17.345520686293732</v>
      </c>
      <c r="L67" s="181">
        <v>16.750777068080001</v>
      </c>
      <c r="M67" s="181">
        <v>8.420434167525304</v>
      </c>
      <c r="N67" s="181">
        <v>7.8380677193298105</v>
      </c>
      <c r="O67" s="181">
        <v>14.486355468998713</v>
      </c>
      <c r="P67" s="181">
        <v>13.790198238510627</v>
      </c>
      <c r="Q67" s="181">
        <v>13.040277259126595</v>
      </c>
      <c r="R67" s="181">
        <v>12.33137255849083</v>
      </c>
      <c r="S67" s="181">
        <v>12.867621814051965</v>
      </c>
      <c r="T67" s="181">
        <v>13.181448799879316</v>
      </c>
      <c r="U67" s="181">
        <v>13.238046092756415</v>
      </c>
      <c r="V67" s="181">
        <v>12.750337159447275</v>
      </c>
      <c r="W67" s="181">
        <v>12.996560963238514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81">
        <v>32.652805718153701</v>
      </c>
      <c r="E68" s="181">
        <v>38.147666844355399</v>
      </c>
      <c r="F68" s="181">
        <v>43.358870077514062</v>
      </c>
      <c r="G68" s="181">
        <v>46.427540973220175</v>
      </c>
      <c r="H68" s="181">
        <v>47.922300852183646</v>
      </c>
      <c r="I68" s="181">
        <v>54.497053898007266</v>
      </c>
      <c r="J68" s="181">
        <v>52.394111616443141</v>
      </c>
      <c r="K68" s="181">
        <v>51.574429494418411</v>
      </c>
      <c r="L68" s="181">
        <v>49.996382193861756</v>
      </c>
      <c r="M68" s="181">
        <v>62.316292376654332</v>
      </c>
      <c r="N68" s="181">
        <v>58.600948268843823</v>
      </c>
      <c r="O68" s="181">
        <v>44.27871072831276</v>
      </c>
      <c r="P68" s="181">
        <v>42.578686537623547</v>
      </c>
      <c r="Q68" s="181">
        <v>40.587013436887915</v>
      </c>
      <c r="R68" s="181">
        <v>38.715549749314711</v>
      </c>
      <c r="S68" s="181">
        <v>35.222549886267508</v>
      </c>
      <c r="T68" s="181">
        <v>33.405180093245981</v>
      </c>
      <c r="U68" s="181">
        <v>31.283020021112126</v>
      </c>
      <c r="V68" s="181">
        <v>30.166608241486621</v>
      </c>
      <c r="W68" s="181">
        <v>29.297856275857004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81">
        <v>2.912347167695704</v>
      </c>
      <c r="E69" s="181">
        <v>3.4251663355189157</v>
      </c>
      <c r="F69" s="181">
        <v>3.912088358650625</v>
      </c>
      <c r="G69" s="181">
        <v>4.1948296490887511</v>
      </c>
      <c r="H69" s="181">
        <v>4.3193458545402326</v>
      </c>
      <c r="I69" s="181">
        <v>4.9335080216767908</v>
      </c>
      <c r="J69" s="181">
        <v>4.7224818237590274</v>
      </c>
      <c r="K69" s="181">
        <v>4.6401141268410058</v>
      </c>
      <c r="L69" s="181">
        <v>4.4895148023114686</v>
      </c>
      <c r="M69" s="181">
        <v>2.5186627663064636</v>
      </c>
      <c r="N69" s="181">
        <v>2.3659607224860082</v>
      </c>
      <c r="O69" s="181">
        <v>3.9291020054696673</v>
      </c>
      <c r="P69" s="181">
        <v>3.7593931783934367</v>
      </c>
      <c r="Q69" s="181">
        <v>3.5694158597615284</v>
      </c>
      <c r="R69" s="181">
        <v>3.3903328291140289</v>
      </c>
      <c r="S69" s="181">
        <v>3.2464197216656379</v>
      </c>
      <c r="T69" s="181">
        <v>3.2654210680000002</v>
      </c>
      <c r="U69" s="181">
        <v>3.2557111204143987</v>
      </c>
      <c r="V69" s="181">
        <v>3.1323414848350084</v>
      </c>
      <c r="W69" s="181">
        <v>3.2101927133532242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81">
        <v>34.240514055750566</v>
      </c>
      <c r="E70" s="181">
        <v>40.77260103785369</v>
      </c>
      <c r="F70" s="181">
        <v>46.986997353669651</v>
      </c>
      <c r="G70" s="181">
        <v>50.511282929351985</v>
      </c>
      <c r="H70" s="181">
        <v>51.780419896092646</v>
      </c>
      <c r="I70" s="181">
        <v>59.615213675802345</v>
      </c>
      <c r="J70" s="181">
        <v>56.615008114599469</v>
      </c>
      <c r="K70" s="181">
        <v>55.441722930383449</v>
      </c>
      <c r="L70" s="181">
        <v>53.453136944243028</v>
      </c>
      <c r="M70" s="181">
        <v>29.641433837135882</v>
      </c>
      <c r="N70" s="181">
        <v>27.450923959073606</v>
      </c>
      <c r="O70" s="181">
        <v>45.748082835159423</v>
      </c>
      <c r="P70" s="181">
        <v>43.352707638239551</v>
      </c>
      <c r="Q70" s="181">
        <v>40.846140157527586</v>
      </c>
      <c r="R70" s="181">
        <v>38.47147741594263</v>
      </c>
      <c r="S70" s="181">
        <v>37.878808924614511</v>
      </c>
      <c r="T70" s="181">
        <v>39.747609537184289</v>
      </c>
      <c r="U70" s="181">
        <v>40.529588696241674</v>
      </c>
      <c r="V70" s="181">
        <v>38.962281195233594</v>
      </c>
      <c r="W70" s="181">
        <v>41.079170565641036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81">
        <v>52.692570761490721</v>
      </c>
      <c r="E71" s="181">
        <v>61.356007156257618</v>
      </c>
      <c r="F71" s="181">
        <v>69.567053733760332</v>
      </c>
      <c r="G71" s="181">
        <v>74.437966239769992</v>
      </c>
      <c r="H71" s="181">
        <v>76.929022035099166</v>
      </c>
      <c r="I71" s="181">
        <v>87.290043256843376</v>
      </c>
      <c r="J71" s="181">
        <v>84.106828688840636</v>
      </c>
      <c r="K71" s="181">
        <v>82.867103112204163</v>
      </c>
      <c r="L71" s="181">
        <v>80.408894401317298</v>
      </c>
      <c r="M71" s="181">
        <v>50.727135262854212</v>
      </c>
      <c r="N71" s="181">
        <v>48.046411287374035</v>
      </c>
      <c r="O71" s="181">
        <v>71.634438485000203</v>
      </c>
      <c r="P71" s="181">
        <v>69.053181857520954</v>
      </c>
      <c r="Q71" s="181">
        <v>65.949785770885555</v>
      </c>
      <c r="R71" s="181">
        <v>63.038826414430723</v>
      </c>
      <c r="S71" s="181">
        <v>56.740470309361477</v>
      </c>
      <c r="T71" s="181">
        <v>53.47514441959698</v>
      </c>
      <c r="U71" s="181">
        <v>49.981790904754234</v>
      </c>
      <c r="V71" s="181">
        <v>47.760672224174719</v>
      </c>
      <c r="W71" s="181">
        <v>46.905179516410932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4.1" customHeight="1">
      <c r="A73" s="75">
        <v>68</v>
      </c>
      <c r="B73" s="93"/>
      <c r="C73" s="98" t="s">
        <v>423</v>
      </c>
      <c r="D73" s="119">
        <v>829.2261624554485</v>
      </c>
      <c r="E73" s="119">
        <v>964.68676754815897</v>
      </c>
      <c r="F73" s="119">
        <v>1093.051122946797</v>
      </c>
      <c r="G73" s="119">
        <v>1169.3562371495229</v>
      </c>
      <c r="H73" s="119">
        <v>1208.8976432733334</v>
      </c>
      <c r="I73" s="119">
        <v>1370.8794112296684</v>
      </c>
      <c r="J73" s="119">
        <v>1321.6898020101485</v>
      </c>
      <c r="K73" s="119">
        <v>1302.5372528584544</v>
      </c>
      <c r="L73" s="119">
        <v>1264.2321932427974</v>
      </c>
      <c r="M73" s="119">
        <v>782.87238439167595</v>
      </c>
      <c r="N73" s="119">
        <v>741.62735406621823</v>
      </c>
      <c r="O73" s="119">
        <v>1128.0935454979381</v>
      </c>
      <c r="P73" s="119">
        <v>1088.1694785943996</v>
      </c>
      <c r="Q73" s="119">
        <v>1039.806947095776</v>
      </c>
      <c r="R73" s="119">
        <v>994.46614561112267</v>
      </c>
      <c r="S73" s="119">
        <v>949.3673523799423</v>
      </c>
      <c r="T73" s="119">
        <v>935.14088877440406</v>
      </c>
      <c r="U73" s="119">
        <v>902.74889163664056</v>
      </c>
      <c r="V73" s="119">
        <v>872.03803856561899</v>
      </c>
      <c r="W73" s="119">
        <v>877.06755163203047</v>
      </c>
      <c r="X73" s="81">
        <v>68</v>
      </c>
      <c r="Y73" s="82"/>
      <c r="Z73" s="82"/>
    </row>
    <row r="74" spans="1:26" s="55" customFormat="1" ht="14.1" customHeight="1">
      <c r="A74" s="75">
        <v>69</v>
      </c>
      <c r="B74" s="93"/>
      <c r="C74" s="262" t="s">
        <v>424</v>
      </c>
      <c r="D74" s="119">
        <v>16062.970965562028</v>
      </c>
      <c r="E74" s="119">
        <v>19220.09780417478</v>
      </c>
      <c r="F74" s="119">
        <v>22225.750290137799</v>
      </c>
      <c r="G74" s="119">
        <v>23915.987991828886</v>
      </c>
      <c r="H74" s="119">
        <v>24475.425152274311</v>
      </c>
      <c r="I74" s="119">
        <v>28264.200316600945</v>
      </c>
      <c r="J74" s="119">
        <v>26760.947842516398</v>
      </c>
      <c r="K74" s="119">
        <v>26172.730864433168</v>
      </c>
      <c r="L74" s="119">
        <v>25199.621383125395</v>
      </c>
      <c r="M74" s="119">
        <v>24715.50144727153</v>
      </c>
      <c r="N74" s="119">
        <v>22764.103404977748</v>
      </c>
      <c r="O74" s="119">
        <v>21379.05116279619</v>
      </c>
      <c r="P74" s="119">
        <v>20181.505609176176</v>
      </c>
      <c r="Q74" s="119">
        <v>18955.249223163504</v>
      </c>
      <c r="R74" s="119">
        <v>17791.577122027997</v>
      </c>
      <c r="S74" s="119">
        <v>16313.337751492334</v>
      </c>
      <c r="T74" s="119">
        <v>15789.164789465365</v>
      </c>
      <c r="U74" s="119">
        <v>14428.431639883458</v>
      </c>
      <c r="V74" s="119">
        <v>13587.236270818015</v>
      </c>
      <c r="W74" s="119">
        <v>13116.931856918654</v>
      </c>
      <c r="X74" s="81">
        <v>69</v>
      </c>
      <c r="Y74" s="82"/>
    </row>
    <row r="75" spans="1:26" s="55" customFormat="1" ht="14.1" customHeight="1">
      <c r="A75" s="75">
        <v>70</v>
      </c>
      <c r="B75" s="93"/>
      <c r="C75" s="98" t="s">
        <v>615</v>
      </c>
      <c r="D75" s="119">
        <v>16892.197128017477</v>
      </c>
      <c r="E75" s="119">
        <v>20184.784571722939</v>
      </c>
      <c r="F75" s="119">
        <v>23318.801413084599</v>
      </c>
      <c r="G75" s="119">
        <v>25085.344228978407</v>
      </c>
      <c r="H75" s="119">
        <v>25684.32279554764</v>
      </c>
      <c r="I75" s="119">
        <v>29635.07972783062</v>
      </c>
      <c r="J75" s="119">
        <v>28082.637644526545</v>
      </c>
      <c r="K75" s="119">
        <v>27475.268117291624</v>
      </c>
      <c r="L75" s="119">
        <v>26463.853576368194</v>
      </c>
      <c r="M75" s="119">
        <v>25498.373831663201</v>
      </c>
      <c r="N75" s="119">
        <v>23505.73075904396</v>
      </c>
      <c r="O75" s="119">
        <v>22507.144708294127</v>
      </c>
      <c r="P75" s="119">
        <v>21269.675087770578</v>
      </c>
      <c r="Q75" s="119">
        <v>19995.056170259293</v>
      </c>
      <c r="R75" s="119">
        <v>18786.043267639117</v>
      </c>
      <c r="S75" s="119">
        <v>17262.705103872275</v>
      </c>
      <c r="T75" s="119">
        <v>16724.305678239773</v>
      </c>
      <c r="U75" s="119">
        <v>15331.180531520096</v>
      </c>
      <c r="V75" s="119">
        <v>14459.274309383631</v>
      </c>
      <c r="W75" s="119">
        <v>13993.999408550682</v>
      </c>
      <c r="X75" s="99">
        <v>70</v>
      </c>
      <c r="Y75" s="82"/>
    </row>
    <row r="76" spans="1:26" s="55" customFormat="1" ht="14.1" customHeight="1">
      <c r="A76" s="75">
        <v>71</v>
      </c>
      <c r="B76" s="93"/>
      <c r="C76" s="262" t="s">
        <v>432</v>
      </c>
      <c r="D76" s="119">
        <v>-511.18655131781486</v>
      </c>
      <c r="E76" s="119">
        <v>-558.82028938051121</v>
      </c>
      <c r="F76" s="119">
        <v>-678.24618022973073</v>
      </c>
      <c r="G76" s="119">
        <v>-710.41036546571024</v>
      </c>
      <c r="H76" s="119">
        <v>-829.7004048723561</v>
      </c>
      <c r="I76" s="119">
        <v>-1127.4416474205589</v>
      </c>
      <c r="J76" s="119">
        <v>-1414.2835867677991</v>
      </c>
      <c r="K76" s="119">
        <v>-1520.3554754161735</v>
      </c>
      <c r="L76" s="119">
        <v>-1832.3117505388791</v>
      </c>
      <c r="M76" s="119">
        <v>-2014.6070959021176</v>
      </c>
      <c r="N76" s="119">
        <v>-2098.6330163837542</v>
      </c>
      <c r="O76" s="119">
        <v>-2246.4581070203058</v>
      </c>
      <c r="P76" s="119">
        <v>-2090.763703025159</v>
      </c>
      <c r="Q76" s="119">
        <v>-2107.4555410247799</v>
      </c>
      <c r="R76" s="119">
        <v>-1987.8652449333422</v>
      </c>
      <c r="S76" s="119">
        <v>-1978.8260143967518</v>
      </c>
      <c r="T76" s="119">
        <v>-1938.1045625025185</v>
      </c>
      <c r="U76" s="119">
        <v>-1837.6361200184988</v>
      </c>
      <c r="V76" s="119">
        <v>-1520.8473664665482</v>
      </c>
      <c r="W76" s="119">
        <v>-1351.6363765731116</v>
      </c>
      <c r="X76" s="99">
        <v>71</v>
      </c>
      <c r="Y76" s="82"/>
    </row>
    <row r="77" spans="1:26" s="55" customFormat="1" ht="14.1" customHeight="1">
      <c r="A77" s="75">
        <v>72</v>
      </c>
      <c r="B77" s="93"/>
      <c r="C77" s="113" t="s">
        <v>447</v>
      </c>
      <c r="D77" s="119">
        <v>16381.010576699662</v>
      </c>
      <c r="E77" s="119">
        <v>19625.964282342429</v>
      </c>
      <c r="F77" s="119">
        <v>22640.555232854869</v>
      </c>
      <c r="G77" s="119">
        <v>24374.933863512695</v>
      </c>
      <c r="H77" s="119">
        <v>24854.622390675282</v>
      </c>
      <c r="I77" s="119">
        <v>28507.638080410063</v>
      </c>
      <c r="J77" s="119">
        <v>26668.354057758745</v>
      </c>
      <c r="K77" s="119">
        <v>25954.912641875449</v>
      </c>
      <c r="L77" s="119">
        <v>24631.541825829314</v>
      </c>
      <c r="M77" s="119">
        <v>23483.766735761084</v>
      </c>
      <c r="N77" s="119">
        <v>21407.097742660204</v>
      </c>
      <c r="O77" s="119">
        <v>20260.686601273821</v>
      </c>
      <c r="P77" s="119">
        <v>19178.911384745421</v>
      </c>
      <c r="Q77" s="119">
        <v>17887.600629234512</v>
      </c>
      <c r="R77" s="119">
        <v>16798.178022705775</v>
      </c>
      <c r="S77" s="119">
        <v>15283.879089475522</v>
      </c>
      <c r="T77" s="119">
        <v>14786.201115737254</v>
      </c>
      <c r="U77" s="119">
        <v>13493.544411501598</v>
      </c>
      <c r="V77" s="119">
        <v>12938.426942917082</v>
      </c>
      <c r="W77" s="119">
        <v>12642.363031977571</v>
      </c>
      <c r="X77" s="99">
        <v>72</v>
      </c>
      <c r="Y77" s="82"/>
    </row>
    <row r="78" spans="1:26" ht="15" customHeight="1">
      <c r="A78" s="185" t="s">
        <v>619</v>
      </c>
      <c r="B78" s="104"/>
    </row>
    <row r="79" spans="1:26" ht="12.95" customHeight="1">
      <c r="A79" s="105" t="s">
        <v>445</v>
      </c>
      <c r="C79" s="105"/>
    </row>
    <row r="80" spans="1:26" ht="12.95" customHeight="1">
      <c r="A80" s="105" t="s">
        <v>435</v>
      </c>
      <c r="C80" s="109"/>
    </row>
    <row r="81" spans="2:23" s="107" customFormat="1" ht="12" customHeight="1">
      <c r="B81" s="130"/>
      <c r="C81" s="131"/>
      <c r="D81" s="106"/>
      <c r="E81" s="106"/>
      <c r="F81" s="106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</row>
    <row r="82" spans="2:23" ht="12" customHeight="1">
      <c r="B82" s="108"/>
      <c r="C82" s="109"/>
    </row>
    <row r="83" spans="2:23" ht="12" customHeight="1">
      <c r="B83" s="108"/>
      <c r="C83" s="109"/>
    </row>
    <row r="84" spans="2:23" ht="12" customHeight="1">
      <c r="B84" s="108"/>
      <c r="C84" s="109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</row>
    <row r="85" spans="2:23" ht="12" customHeight="1">
      <c r="B85" s="108"/>
      <c r="C85" s="109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</row>
    <row r="86" spans="2:23" ht="12" customHeight="1">
      <c r="B86" s="108"/>
      <c r="C86" s="109"/>
    </row>
    <row r="87" spans="2:23" ht="12" customHeight="1">
      <c r="B87" s="108"/>
    </row>
    <row r="88" spans="2:23" ht="12" customHeight="1">
      <c r="B88" s="108"/>
    </row>
    <row r="89" spans="2:23" ht="12" customHeight="1">
      <c r="B89" s="108"/>
    </row>
    <row r="90" spans="2:23" ht="15" customHeight="1">
      <c r="B90" s="108"/>
    </row>
    <row r="91" spans="2:23" ht="15" customHeight="1">
      <c r="B91" s="108"/>
    </row>
    <row r="92" spans="2:23" ht="15" customHeight="1">
      <c r="B92" s="108"/>
    </row>
    <row r="93" spans="2:23" ht="15" customHeight="1">
      <c r="B93" s="108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3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4" s="68" customFormat="1" ht="20.100000000000001" customHeight="1">
      <c r="A1" s="120" t="s">
        <v>668</v>
      </c>
      <c r="B1" s="67"/>
      <c r="C1" s="67"/>
      <c r="E1" s="69"/>
      <c r="F1" s="69"/>
      <c r="G1" s="69"/>
      <c r="J1" s="66"/>
      <c r="K1" s="67"/>
    </row>
    <row r="2" spans="1:24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4" ht="12.75" customHeight="1">
      <c r="C3" s="73"/>
      <c r="D3" s="110"/>
      <c r="G3" s="111"/>
    </row>
    <row r="4" spans="1:24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4" s="55" customFormat="1" ht="15" customHeight="1">
      <c r="A5" s="75">
        <v>1</v>
      </c>
      <c r="B5" s="76" t="s">
        <v>290</v>
      </c>
      <c r="C5" s="77" t="s">
        <v>291</v>
      </c>
      <c r="D5" s="181">
        <v>14115.358192226764</v>
      </c>
      <c r="E5" s="181">
        <v>13696.130004670531</v>
      </c>
      <c r="F5" s="181">
        <v>9285.9523877136635</v>
      </c>
      <c r="G5" s="181">
        <v>6522.1377268608139</v>
      </c>
      <c r="H5" s="181">
        <v>7735.3472221126622</v>
      </c>
      <c r="I5" s="181">
        <v>4136.1434218461827</v>
      </c>
      <c r="J5" s="181">
        <v>4267.4391702804996</v>
      </c>
      <c r="K5" s="181">
        <v>3570.13973248206</v>
      </c>
      <c r="L5" s="181">
        <v>2713.7636547484349</v>
      </c>
      <c r="M5" s="181">
        <v>2278.3127576845027</v>
      </c>
      <c r="N5" s="181">
        <v>2014.7983712502628</v>
      </c>
      <c r="O5" s="181">
        <v>2269.1402154006514</v>
      </c>
      <c r="P5" s="181">
        <v>2058.0990633912552</v>
      </c>
      <c r="Q5" s="181">
        <v>2659.9334698711309</v>
      </c>
      <c r="R5" s="181">
        <v>2314.6462520721179</v>
      </c>
      <c r="S5" s="181">
        <v>2673.2840856638973</v>
      </c>
      <c r="T5" s="181">
        <v>2802.3442305021958</v>
      </c>
      <c r="U5" s="181">
        <v>4376.1141117391871</v>
      </c>
      <c r="V5" s="181">
        <v>3109.3602108483424</v>
      </c>
      <c r="W5" s="181">
        <v>2978.8694172798196</v>
      </c>
      <c r="X5" s="81">
        <v>1</v>
      </c>
    </row>
    <row r="6" spans="1:24" s="55" customFormat="1" ht="14.1" customHeight="1">
      <c r="A6" s="75">
        <v>2</v>
      </c>
      <c r="B6" s="76" t="s">
        <v>292</v>
      </c>
      <c r="C6" s="80" t="s">
        <v>293</v>
      </c>
      <c r="D6" s="181">
        <v>13725.503976763666</v>
      </c>
      <c r="E6" s="181">
        <v>13369.285576971131</v>
      </c>
      <c r="F6" s="181">
        <v>9009.1899996288976</v>
      </c>
      <c r="G6" s="181">
        <v>6291.5636797188108</v>
      </c>
      <c r="H6" s="181">
        <v>7526.6232238329094</v>
      </c>
      <c r="I6" s="181">
        <v>3942.7314445572592</v>
      </c>
      <c r="J6" s="181">
        <v>4114.9939111991289</v>
      </c>
      <c r="K6" s="181">
        <v>3446.6818593316275</v>
      </c>
      <c r="L6" s="181">
        <v>2598.2295580702553</v>
      </c>
      <c r="M6" s="181">
        <v>2160.9749838710532</v>
      </c>
      <c r="N6" s="181">
        <v>1900.1239589569866</v>
      </c>
      <c r="O6" s="181">
        <v>2166.9328272214757</v>
      </c>
      <c r="P6" s="181">
        <v>1952.8010829708942</v>
      </c>
      <c r="Q6" s="181">
        <v>2578.1719734250264</v>
      </c>
      <c r="R6" s="181">
        <v>2267.4728861935882</v>
      </c>
      <c r="S6" s="181">
        <v>2630.6796160986341</v>
      </c>
      <c r="T6" s="181">
        <v>2764.5191304544483</v>
      </c>
      <c r="U6" s="181">
        <v>4339.603155760884</v>
      </c>
      <c r="V6" s="181">
        <v>3073.0220532100161</v>
      </c>
      <c r="W6" s="181">
        <v>2940.0580321849088</v>
      </c>
      <c r="X6" s="81">
        <v>2</v>
      </c>
    </row>
    <row r="7" spans="1:24" s="55" customFormat="1" ht="14.1" customHeight="1">
      <c r="A7" s="75">
        <v>3</v>
      </c>
      <c r="B7" s="76" t="s">
        <v>294</v>
      </c>
      <c r="C7" s="80" t="s">
        <v>295</v>
      </c>
      <c r="D7" s="181">
        <v>132.05761284717624</v>
      </c>
      <c r="E7" s="181">
        <v>73.751196383665516</v>
      </c>
      <c r="F7" s="181">
        <v>59.122856171073003</v>
      </c>
      <c r="G7" s="181">
        <v>38.037130863513369</v>
      </c>
      <c r="H7" s="181">
        <v>38.697807671954294</v>
      </c>
      <c r="I7" s="181">
        <v>45.277913925593587</v>
      </c>
      <c r="J7" s="181">
        <v>30.055986093991933</v>
      </c>
      <c r="K7" s="181">
        <v>7.2573968976721339</v>
      </c>
      <c r="L7" s="181">
        <v>2.0530304406831807</v>
      </c>
      <c r="M7" s="181">
        <v>2.151630295349606</v>
      </c>
      <c r="N7" s="181">
        <v>2.2125369255186014</v>
      </c>
      <c r="O7" s="181">
        <v>2.3192159934499621</v>
      </c>
      <c r="P7" s="181">
        <v>2.7315400901915323</v>
      </c>
      <c r="Q7" s="181">
        <v>2.197914963342662</v>
      </c>
      <c r="R7" s="181">
        <v>1.6672635769551125</v>
      </c>
      <c r="S7" s="181">
        <v>1.7866783594474434</v>
      </c>
      <c r="T7" s="181">
        <v>1.7782560562284069</v>
      </c>
      <c r="U7" s="181">
        <v>1.3388865057482964</v>
      </c>
      <c r="V7" s="181">
        <v>1.3750471165851255</v>
      </c>
      <c r="W7" s="181">
        <v>1.424898706753789</v>
      </c>
      <c r="X7" s="81">
        <v>3</v>
      </c>
    </row>
    <row r="8" spans="1:24" s="55" customFormat="1" ht="14.1" customHeight="1">
      <c r="A8" s="75">
        <v>4</v>
      </c>
      <c r="B8" s="76" t="s">
        <v>296</v>
      </c>
      <c r="C8" s="80" t="s">
        <v>297</v>
      </c>
      <c r="D8" s="181">
        <v>257.79660261591937</v>
      </c>
      <c r="E8" s="181">
        <v>253.09323131573393</v>
      </c>
      <c r="F8" s="181">
        <v>217.63953191369325</v>
      </c>
      <c r="G8" s="181">
        <v>192.53691627848917</v>
      </c>
      <c r="H8" s="181">
        <v>170.02619060779833</v>
      </c>
      <c r="I8" s="181">
        <v>148.13406336333037</v>
      </c>
      <c r="J8" s="181">
        <v>122.38927298737956</v>
      </c>
      <c r="K8" s="181">
        <v>116.20047625276028</v>
      </c>
      <c r="L8" s="181">
        <v>113.48106623749575</v>
      </c>
      <c r="M8" s="181">
        <v>115.18614351810008</v>
      </c>
      <c r="N8" s="181">
        <v>112.46187536775783</v>
      </c>
      <c r="O8" s="181">
        <v>99.888172185726091</v>
      </c>
      <c r="P8" s="181">
        <v>102.56644033016926</v>
      </c>
      <c r="Q8" s="181">
        <v>79.563581482761577</v>
      </c>
      <c r="R8" s="181">
        <v>45.506102301575055</v>
      </c>
      <c r="S8" s="181">
        <v>40.817791205815915</v>
      </c>
      <c r="T8" s="181">
        <v>36.046843991519445</v>
      </c>
      <c r="U8" s="181">
        <v>35.17206947255422</v>
      </c>
      <c r="V8" s="181">
        <v>34.963110521741285</v>
      </c>
      <c r="W8" s="181">
        <v>37.386486388157067</v>
      </c>
      <c r="X8" s="81">
        <v>4</v>
      </c>
    </row>
    <row r="9" spans="1:24" s="55" customFormat="1" ht="14.1" customHeight="1">
      <c r="A9" s="75">
        <v>5</v>
      </c>
      <c r="B9" s="76" t="s">
        <v>298</v>
      </c>
      <c r="C9" s="83" t="s">
        <v>299</v>
      </c>
      <c r="D9" s="181">
        <v>13884.441532276705</v>
      </c>
      <c r="E9" s="181">
        <v>10804.499375768117</v>
      </c>
      <c r="F9" s="181">
        <v>11886.688148511304</v>
      </c>
      <c r="G9" s="181">
        <v>10459.316251623868</v>
      </c>
      <c r="H9" s="181">
        <v>7390.0980675820538</v>
      </c>
      <c r="I9" s="181">
        <v>5898.2088417946998</v>
      </c>
      <c r="J9" s="181">
        <v>5768.4946590275613</v>
      </c>
      <c r="K9" s="181">
        <v>6334.25036507389</v>
      </c>
      <c r="L9" s="181">
        <v>5853.3774353633935</v>
      </c>
      <c r="M9" s="181">
        <v>7820.631634821948</v>
      </c>
      <c r="N9" s="181">
        <v>5768.9185544883567</v>
      </c>
      <c r="O9" s="181">
        <v>5070.9870439226761</v>
      </c>
      <c r="P9" s="181">
        <v>5773.4190621548978</v>
      </c>
      <c r="Q9" s="181">
        <v>5469.9638870461567</v>
      </c>
      <c r="R9" s="181">
        <v>5064.3025526569963</v>
      </c>
      <c r="S9" s="181">
        <v>4442.6352940142533</v>
      </c>
      <c r="T9" s="181">
        <v>4587.3352055228625</v>
      </c>
      <c r="U9" s="181">
        <v>4394.4045763416698</v>
      </c>
      <c r="V9" s="181">
        <v>4540.7654435925288</v>
      </c>
      <c r="W9" s="181">
        <v>4614.9820153805149</v>
      </c>
      <c r="X9" s="81">
        <v>5</v>
      </c>
    </row>
    <row r="10" spans="1:24" s="55" customFormat="1" ht="14.1" customHeight="1">
      <c r="A10" s="75">
        <v>6</v>
      </c>
      <c r="B10" s="76" t="s">
        <v>300</v>
      </c>
      <c r="C10" s="84" t="s">
        <v>301</v>
      </c>
      <c r="D10" s="181">
        <v>11324.690519268072</v>
      </c>
      <c r="E10" s="181">
        <v>9345.6402421931161</v>
      </c>
      <c r="F10" s="181">
        <v>9563.9020122881084</v>
      </c>
      <c r="G10" s="181">
        <v>8292.5830172261449</v>
      </c>
      <c r="H10" s="181">
        <v>5360.2329966860289</v>
      </c>
      <c r="I10" s="181">
        <v>4386.6766412548313</v>
      </c>
      <c r="J10" s="181">
        <v>3932.7663678130984</v>
      </c>
      <c r="K10" s="181">
        <v>4566.3935957183976</v>
      </c>
      <c r="L10" s="181">
        <v>4533.5303851478702</v>
      </c>
      <c r="M10" s="181">
        <v>4386.4770192718033</v>
      </c>
      <c r="N10" s="181">
        <v>4043.5046815903188</v>
      </c>
      <c r="O10" s="181">
        <v>3762.1155013720108</v>
      </c>
      <c r="P10" s="181">
        <v>4384.7313158145726</v>
      </c>
      <c r="Q10" s="181">
        <v>4078.0310981288176</v>
      </c>
      <c r="R10" s="181">
        <v>3842.4416952227821</v>
      </c>
      <c r="S10" s="181">
        <v>3443.6693394627173</v>
      </c>
      <c r="T10" s="181">
        <v>3353.3740731019602</v>
      </c>
      <c r="U10" s="181">
        <v>3422.7843328070667</v>
      </c>
      <c r="V10" s="181">
        <v>3463.1136753054607</v>
      </c>
      <c r="W10" s="181">
        <v>3435.995903784386</v>
      </c>
      <c r="X10" s="81">
        <v>6</v>
      </c>
    </row>
    <row r="11" spans="1:24" s="55" customFormat="1" ht="14.1" customHeight="1">
      <c r="A11" s="75">
        <v>7</v>
      </c>
      <c r="B11" s="76" t="s">
        <v>302</v>
      </c>
      <c r="C11" s="80" t="s">
        <v>303</v>
      </c>
      <c r="D11" s="181">
        <v>339.04344580609484</v>
      </c>
      <c r="E11" s="181">
        <v>315.31028340083998</v>
      </c>
      <c r="F11" s="181">
        <v>336.60595044245969</v>
      </c>
      <c r="G11" s="181">
        <v>273.14082923799481</v>
      </c>
      <c r="H11" s="181">
        <v>209.86630987399383</v>
      </c>
      <c r="I11" s="181">
        <v>343.68817335920454</v>
      </c>
      <c r="J11" s="181">
        <v>360.11450806641545</v>
      </c>
      <c r="K11" s="181">
        <v>345.42871091427071</v>
      </c>
      <c r="L11" s="181">
        <v>258.62978571408303</v>
      </c>
      <c r="M11" s="181">
        <v>192.33621858923564</v>
      </c>
      <c r="N11" s="181">
        <v>176.51294016634205</v>
      </c>
      <c r="O11" s="181">
        <v>169.48199940285596</v>
      </c>
      <c r="P11" s="181">
        <v>114.62113456146407</v>
      </c>
      <c r="Q11" s="181">
        <v>124.01599048460787</v>
      </c>
      <c r="R11" s="181">
        <v>133.7723974857384</v>
      </c>
      <c r="S11" s="181">
        <v>111.19242893963006</v>
      </c>
      <c r="T11" s="181">
        <v>143.34733900965642</v>
      </c>
      <c r="U11" s="181">
        <v>106.33463312903235</v>
      </c>
      <c r="V11" s="181">
        <v>100.27522091707107</v>
      </c>
      <c r="W11" s="181">
        <v>103.07261941767189</v>
      </c>
      <c r="X11" s="81">
        <v>7</v>
      </c>
    </row>
    <row r="12" spans="1:24" s="55" customFormat="1" ht="14.1" customHeight="1">
      <c r="A12" s="75">
        <v>8</v>
      </c>
      <c r="B12" s="76" t="s">
        <v>304</v>
      </c>
      <c r="C12" s="80" t="s">
        <v>305</v>
      </c>
      <c r="D12" s="181">
        <v>2220.7075672025403</v>
      </c>
      <c r="E12" s="181">
        <v>1143.548850174162</v>
      </c>
      <c r="F12" s="181">
        <v>1986.1801857807384</v>
      </c>
      <c r="G12" s="181">
        <v>1893.5924051597262</v>
      </c>
      <c r="H12" s="181">
        <v>1819.9987610220307</v>
      </c>
      <c r="I12" s="181">
        <v>1167.8440271806639</v>
      </c>
      <c r="J12" s="181">
        <v>1475.6137831480478</v>
      </c>
      <c r="K12" s="181">
        <v>1422.4280584412209</v>
      </c>
      <c r="L12" s="181">
        <v>1061.2172645014412</v>
      </c>
      <c r="M12" s="181">
        <v>3241.8183969609076</v>
      </c>
      <c r="N12" s="181">
        <v>1548.9009327316953</v>
      </c>
      <c r="O12" s="181">
        <v>1139.3895431478097</v>
      </c>
      <c r="P12" s="181">
        <v>1274.0666117788617</v>
      </c>
      <c r="Q12" s="181">
        <v>1267.9167984327312</v>
      </c>
      <c r="R12" s="181">
        <v>1088.0884599484743</v>
      </c>
      <c r="S12" s="181">
        <v>887.77352561190708</v>
      </c>
      <c r="T12" s="181">
        <v>1090.6137934112455</v>
      </c>
      <c r="U12" s="181">
        <v>865.28561040557054</v>
      </c>
      <c r="V12" s="181">
        <v>977.37654736999684</v>
      </c>
      <c r="W12" s="181">
        <v>1075.9134921784573</v>
      </c>
      <c r="X12" s="81">
        <v>8</v>
      </c>
    </row>
    <row r="13" spans="1:24" s="55" customFormat="1" ht="14.1" customHeight="1">
      <c r="A13" s="75">
        <v>9</v>
      </c>
      <c r="B13" s="76" t="s">
        <v>306</v>
      </c>
      <c r="C13" s="85" t="s">
        <v>307</v>
      </c>
      <c r="D13" s="181">
        <v>267018.21946767077</v>
      </c>
      <c r="E13" s="181">
        <v>247353.6843684311</v>
      </c>
      <c r="F13" s="181">
        <v>238364.08489791275</v>
      </c>
      <c r="G13" s="181">
        <v>216574.21506227271</v>
      </c>
      <c r="H13" s="181">
        <v>204149.28748846325</v>
      </c>
      <c r="I13" s="181">
        <v>193029.27096232527</v>
      </c>
      <c r="J13" s="181">
        <v>185504.14730220835</v>
      </c>
      <c r="K13" s="181">
        <v>174667.54195068043</v>
      </c>
      <c r="L13" s="181">
        <v>171647.05910200658</v>
      </c>
      <c r="M13" s="181">
        <v>169554.63421886944</v>
      </c>
      <c r="N13" s="181">
        <v>166794.12596331257</v>
      </c>
      <c r="O13" s="181">
        <v>166221.86608734031</v>
      </c>
      <c r="P13" s="181">
        <v>163425.78093541035</v>
      </c>
      <c r="Q13" s="181">
        <v>162169.52298813866</v>
      </c>
      <c r="R13" s="181">
        <v>138674.90907000125</v>
      </c>
      <c r="S13" s="181">
        <v>144591.25486683316</v>
      </c>
      <c r="T13" s="181">
        <v>142973.09738029662</v>
      </c>
      <c r="U13" s="181">
        <v>135956.72095705426</v>
      </c>
      <c r="V13" s="181">
        <v>135345.52373509467</v>
      </c>
      <c r="W13" s="181">
        <v>128795.95292955011</v>
      </c>
      <c r="X13" s="81">
        <v>9</v>
      </c>
    </row>
    <row r="14" spans="1:24" s="55" customFormat="1" ht="14.1" customHeight="1">
      <c r="A14" s="75">
        <v>10</v>
      </c>
      <c r="B14" s="76" t="s">
        <v>308</v>
      </c>
      <c r="C14" s="80" t="s">
        <v>309</v>
      </c>
      <c r="D14" s="181">
        <v>16314.57968978098</v>
      </c>
      <c r="E14" s="181">
        <v>15850.068219298488</v>
      </c>
      <c r="F14" s="181">
        <v>13870.868558768339</v>
      </c>
      <c r="G14" s="181">
        <v>12996.860298869587</v>
      </c>
      <c r="H14" s="181">
        <v>11557.951858825343</v>
      </c>
      <c r="I14" s="181">
        <v>10752.663342564751</v>
      </c>
      <c r="J14" s="181">
        <v>11370.854366330766</v>
      </c>
      <c r="K14" s="181">
        <v>8548.0437284630261</v>
      </c>
      <c r="L14" s="181">
        <v>7831.5646716388374</v>
      </c>
      <c r="M14" s="181">
        <v>7554.1621547515506</v>
      </c>
      <c r="N14" s="181">
        <v>5724.5624568373578</v>
      </c>
      <c r="O14" s="181">
        <v>5735.8255183641395</v>
      </c>
      <c r="P14" s="181">
        <v>5120.8455759251028</v>
      </c>
      <c r="Q14" s="181">
        <v>4617.109769843426</v>
      </c>
      <c r="R14" s="181">
        <v>4231.323632557358</v>
      </c>
      <c r="S14" s="181">
        <v>3764.5791984000257</v>
      </c>
      <c r="T14" s="181">
        <v>3810.6776383988554</v>
      </c>
      <c r="U14" s="181">
        <v>3761.3421046107769</v>
      </c>
      <c r="V14" s="181">
        <v>3102.3418394381993</v>
      </c>
      <c r="W14" s="181">
        <v>3052.3218783038456</v>
      </c>
      <c r="X14" s="81">
        <v>10</v>
      </c>
    </row>
    <row r="15" spans="1:24" s="55" customFormat="1" ht="14.1" customHeight="1">
      <c r="A15" s="75">
        <v>11</v>
      </c>
      <c r="B15" s="76" t="s">
        <v>310</v>
      </c>
      <c r="C15" s="80" t="s">
        <v>311</v>
      </c>
      <c r="D15" s="181">
        <v>2267.6203763691451</v>
      </c>
      <c r="E15" s="181">
        <v>2032.7648426971946</v>
      </c>
      <c r="F15" s="181">
        <v>1860.7473859241761</v>
      </c>
      <c r="G15" s="181">
        <v>1350.7603712481498</v>
      </c>
      <c r="H15" s="181">
        <v>1124.5012093249666</v>
      </c>
      <c r="I15" s="181">
        <v>820.15026146001651</v>
      </c>
      <c r="J15" s="181">
        <v>927.26858322276018</v>
      </c>
      <c r="K15" s="181">
        <v>575.98816890842886</v>
      </c>
      <c r="L15" s="181">
        <v>656.8406947273503</v>
      </c>
      <c r="M15" s="181">
        <v>605.61478363514118</v>
      </c>
      <c r="N15" s="181">
        <v>610.00209398698746</v>
      </c>
      <c r="O15" s="181">
        <v>458.4372350827897</v>
      </c>
      <c r="P15" s="181">
        <v>476.97967196260311</v>
      </c>
      <c r="Q15" s="181">
        <v>363.9398734326569</v>
      </c>
      <c r="R15" s="181">
        <v>287.82130346029754</v>
      </c>
      <c r="S15" s="181">
        <v>180.62525985946587</v>
      </c>
      <c r="T15" s="181">
        <v>100.06169518877272</v>
      </c>
      <c r="U15" s="181">
        <v>99.66576207787989</v>
      </c>
      <c r="V15" s="181">
        <v>169.78597742283461</v>
      </c>
      <c r="W15" s="181">
        <v>102.45576776690234</v>
      </c>
      <c r="X15" s="81">
        <v>11</v>
      </c>
    </row>
    <row r="16" spans="1:24" s="55" customFormat="1" ht="14.1" customHeight="1">
      <c r="A16" s="75">
        <v>12</v>
      </c>
      <c r="B16" s="76" t="s">
        <v>312</v>
      </c>
      <c r="C16" s="80" t="s">
        <v>313</v>
      </c>
      <c r="D16" s="181">
        <v>2180.3036246251731</v>
      </c>
      <c r="E16" s="181">
        <v>1781.1882295888274</v>
      </c>
      <c r="F16" s="181">
        <v>1392.7094768427605</v>
      </c>
      <c r="G16" s="181">
        <v>1192.9092508704205</v>
      </c>
      <c r="H16" s="181">
        <v>1027.2750208724719</v>
      </c>
      <c r="I16" s="181">
        <v>920.84591565488302</v>
      </c>
      <c r="J16" s="181">
        <v>834.52065799504135</v>
      </c>
      <c r="K16" s="181">
        <v>578.80757330698941</v>
      </c>
      <c r="L16" s="181">
        <v>620.85494473898439</v>
      </c>
      <c r="M16" s="181">
        <v>670.37561934017447</v>
      </c>
      <c r="N16" s="181">
        <v>692.55276219939174</v>
      </c>
      <c r="O16" s="181">
        <v>713.43744694562895</v>
      </c>
      <c r="P16" s="181">
        <v>732.68597741971416</v>
      </c>
      <c r="Q16" s="181">
        <v>714.39231206838394</v>
      </c>
      <c r="R16" s="181">
        <v>675.72286681820049</v>
      </c>
      <c r="S16" s="181">
        <v>853.67402672364881</v>
      </c>
      <c r="T16" s="181">
        <v>845.65533696583827</v>
      </c>
      <c r="U16" s="181">
        <v>548.11975704211443</v>
      </c>
      <c r="V16" s="181">
        <v>497.59149896959235</v>
      </c>
      <c r="W16" s="181">
        <v>599.75768569536615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81">
        <v>12189.072095583591</v>
      </c>
      <c r="E17" s="181">
        <v>11767.073921456793</v>
      </c>
      <c r="F17" s="181">
        <v>11443.930318103869</v>
      </c>
      <c r="G17" s="181">
        <v>8704.9011942206998</v>
      </c>
      <c r="H17" s="181">
        <v>8691.6994216372441</v>
      </c>
      <c r="I17" s="181">
        <v>6516.6156519817796</v>
      </c>
      <c r="J17" s="181">
        <v>6491.8409283563178</v>
      </c>
      <c r="K17" s="181">
        <v>6036.7094704485271</v>
      </c>
      <c r="L17" s="181">
        <v>6581.602525506215</v>
      </c>
      <c r="M17" s="181">
        <v>6841.8540052263679</v>
      </c>
      <c r="N17" s="181">
        <v>6790.4704954536755</v>
      </c>
      <c r="O17" s="181">
        <v>5977.5605403950549</v>
      </c>
      <c r="P17" s="181">
        <v>5629.1453109769845</v>
      </c>
      <c r="Q17" s="181">
        <v>8105.1221377655875</v>
      </c>
      <c r="R17" s="181">
        <v>5940.69228034962</v>
      </c>
      <c r="S17" s="181">
        <v>6193.9545820381636</v>
      </c>
      <c r="T17" s="181">
        <v>5631.0677913045856</v>
      </c>
      <c r="U17" s="181">
        <v>5307.516846439893</v>
      </c>
      <c r="V17" s="181">
        <v>5266.6786981629912</v>
      </c>
      <c r="W17" s="181">
        <v>4872.4600060249413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81">
        <v>402.17278109068616</v>
      </c>
      <c r="E18" s="181">
        <v>361.17739110228524</v>
      </c>
      <c r="F18" s="181">
        <v>274.74439985930059</v>
      </c>
      <c r="G18" s="181">
        <v>235.58439670558246</v>
      </c>
      <c r="H18" s="181">
        <v>195.46010195423457</v>
      </c>
      <c r="I18" s="181">
        <v>174.8471095313862</v>
      </c>
      <c r="J18" s="181">
        <v>185.80461729725201</v>
      </c>
      <c r="K18" s="181">
        <v>140.57667517476835</v>
      </c>
      <c r="L18" s="181">
        <v>95.149284671397069</v>
      </c>
      <c r="M18" s="181">
        <v>132.14244196369086</v>
      </c>
      <c r="N18" s="181">
        <v>121.02310550234297</v>
      </c>
      <c r="O18" s="181">
        <v>118.88400248976779</v>
      </c>
      <c r="P18" s="181">
        <v>108.49168199636134</v>
      </c>
      <c r="Q18" s="181">
        <v>262.58288279162747</v>
      </c>
      <c r="R18" s="181">
        <v>66.887219458347545</v>
      </c>
      <c r="S18" s="181">
        <v>63.018070289283131</v>
      </c>
      <c r="T18" s="181">
        <v>53.595130549723265</v>
      </c>
      <c r="U18" s="181">
        <v>49.714785188994703</v>
      </c>
      <c r="V18" s="181">
        <v>52.945286384235018</v>
      </c>
      <c r="W18" s="181">
        <v>40.385579882306104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81">
        <v>74776.752239430221</v>
      </c>
      <c r="E19" s="181">
        <v>68242.567610272366</v>
      </c>
      <c r="F19" s="181">
        <v>64077.514869034021</v>
      </c>
      <c r="G19" s="181">
        <v>63476.092013346541</v>
      </c>
      <c r="H19" s="181">
        <v>55803.656965220231</v>
      </c>
      <c r="I19" s="181">
        <v>51807.099345906725</v>
      </c>
      <c r="J19" s="181">
        <v>46853.303707579274</v>
      </c>
      <c r="K19" s="181">
        <v>46188.379142340469</v>
      </c>
      <c r="L19" s="181">
        <v>45533.39523808947</v>
      </c>
      <c r="M19" s="181">
        <v>46368.173114004087</v>
      </c>
      <c r="N19" s="181">
        <v>50173.253404968593</v>
      </c>
      <c r="O19" s="181">
        <v>49751.872686572635</v>
      </c>
      <c r="P19" s="181">
        <v>45100.16928334687</v>
      </c>
      <c r="Q19" s="181">
        <v>42132.48283698372</v>
      </c>
      <c r="R19" s="181">
        <v>41723.037560838115</v>
      </c>
      <c r="S19" s="181">
        <v>36727.467046933729</v>
      </c>
      <c r="T19" s="181">
        <v>35234.882485159993</v>
      </c>
      <c r="U19" s="181">
        <v>33333.587177694848</v>
      </c>
      <c r="V19" s="181">
        <v>33226.558030520151</v>
      </c>
      <c r="W19" s="181">
        <v>30274.980659318535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81">
        <v>3591.3546336247846</v>
      </c>
      <c r="E20" s="181">
        <v>3490.434987088765</v>
      </c>
      <c r="F20" s="181">
        <v>3410.2626169437822</v>
      </c>
      <c r="G20" s="181">
        <v>3235.5638098618656</v>
      </c>
      <c r="H20" s="181">
        <v>2707.507394480147</v>
      </c>
      <c r="I20" s="181">
        <v>2995.3364841992307</v>
      </c>
      <c r="J20" s="181">
        <v>2460.0001337133917</v>
      </c>
      <c r="K20" s="181">
        <v>2437.3319586083312</v>
      </c>
      <c r="L20" s="181">
        <v>2122.5902522160509</v>
      </c>
      <c r="M20" s="181">
        <v>2329.9457526245537</v>
      </c>
      <c r="N20" s="181">
        <v>2315.0604698326952</v>
      </c>
      <c r="O20" s="181">
        <v>2286.0016004564486</v>
      </c>
      <c r="P20" s="181">
        <v>2444.64070590045</v>
      </c>
      <c r="Q20" s="181">
        <v>1818.247207998756</v>
      </c>
      <c r="R20" s="181">
        <v>1493.0111525916031</v>
      </c>
      <c r="S20" s="181">
        <v>1801.7114523551049</v>
      </c>
      <c r="T20" s="181">
        <v>1761.8028030412929</v>
      </c>
      <c r="U20" s="181">
        <v>1775.0319972648836</v>
      </c>
      <c r="V20" s="181">
        <v>1824.203531449062</v>
      </c>
      <c r="W20" s="181">
        <v>1933.7920026407285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81">
        <v>71185.397605805425</v>
      </c>
      <c r="E21" s="181">
        <v>64752.132623183614</v>
      </c>
      <c r="F21" s="181">
        <v>60667.252252090235</v>
      </c>
      <c r="G21" s="181">
        <v>60240.528203484675</v>
      </c>
      <c r="H21" s="181">
        <v>53096.149570740075</v>
      </c>
      <c r="I21" s="181">
        <v>48811.762861707495</v>
      </c>
      <c r="J21" s="181">
        <v>44393.303573865887</v>
      </c>
      <c r="K21" s="181">
        <v>43751.047183732146</v>
      </c>
      <c r="L21" s="181">
        <v>43410.804985873416</v>
      </c>
      <c r="M21" s="181">
        <v>44038.227361379519</v>
      </c>
      <c r="N21" s="181">
        <v>47858.192935135899</v>
      </c>
      <c r="O21" s="181">
        <v>47465.871086116189</v>
      </c>
      <c r="P21" s="181">
        <v>42655.528577446414</v>
      </c>
      <c r="Q21" s="181">
        <v>40314.235628984963</v>
      </c>
      <c r="R21" s="181">
        <v>40230.026408246515</v>
      </c>
      <c r="S21" s="181">
        <v>34925.755594578623</v>
      </c>
      <c r="T21" s="181">
        <v>33473.079682118696</v>
      </c>
      <c r="U21" s="181">
        <v>31558.555180429961</v>
      </c>
      <c r="V21" s="181">
        <v>31402.354499071094</v>
      </c>
      <c r="W21" s="181">
        <v>28341.188656677808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81">
        <v>60165.796775076946</v>
      </c>
      <c r="E22" s="181">
        <v>55407.528767619937</v>
      </c>
      <c r="F22" s="181">
        <v>53353.410933444597</v>
      </c>
      <c r="G22" s="181">
        <v>37097.215129743345</v>
      </c>
      <c r="H22" s="181">
        <v>39585.166534472315</v>
      </c>
      <c r="I22" s="181">
        <v>33212.478042361188</v>
      </c>
      <c r="J22" s="181">
        <v>34655.708755324711</v>
      </c>
      <c r="K22" s="181">
        <v>32752.435237252655</v>
      </c>
      <c r="L22" s="181">
        <v>31759.724181983216</v>
      </c>
      <c r="M22" s="181">
        <v>32635.564893404498</v>
      </c>
      <c r="N22" s="181">
        <v>31729.724018156274</v>
      </c>
      <c r="O22" s="181">
        <v>33750.973967718477</v>
      </c>
      <c r="P22" s="181">
        <v>34833.568054144846</v>
      </c>
      <c r="Q22" s="181">
        <v>36229.861352780215</v>
      </c>
      <c r="R22" s="181">
        <v>31929.805924740278</v>
      </c>
      <c r="S22" s="181">
        <v>34383.500051516217</v>
      </c>
      <c r="T22" s="181">
        <v>33833.589054583725</v>
      </c>
      <c r="U22" s="181">
        <v>32507.112995755346</v>
      </c>
      <c r="V22" s="181">
        <v>32327.908719729778</v>
      </c>
      <c r="W22" s="181">
        <v>27499.801583553897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81">
        <v>1840.1230535765901</v>
      </c>
      <c r="E23" s="181">
        <v>1671.7044908420989</v>
      </c>
      <c r="F23" s="181">
        <v>1401.3885240512836</v>
      </c>
      <c r="G23" s="181">
        <v>908.87531980603774</v>
      </c>
      <c r="H23" s="181">
        <v>1019.8310190155431</v>
      </c>
      <c r="I23" s="181">
        <v>951.05556957599072</v>
      </c>
      <c r="J23" s="181">
        <v>1048.2515491347433</v>
      </c>
      <c r="K23" s="181">
        <v>759.18775443606944</v>
      </c>
      <c r="L23" s="181">
        <v>760.76384770981633</v>
      </c>
      <c r="M23" s="181">
        <v>228.78568410242508</v>
      </c>
      <c r="N23" s="181">
        <v>78.993151505581963</v>
      </c>
      <c r="O23" s="181">
        <v>107.40533438000662</v>
      </c>
      <c r="P23" s="181">
        <v>89.12503455213924</v>
      </c>
      <c r="Q23" s="181">
        <v>1046.6096003033072</v>
      </c>
      <c r="R23" s="181">
        <v>55.91173949537253</v>
      </c>
      <c r="S23" s="181">
        <v>41.390444705104258</v>
      </c>
      <c r="T23" s="181">
        <v>65.070312483005722</v>
      </c>
      <c r="U23" s="181">
        <v>48.433846812476979</v>
      </c>
      <c r="V23" s="181">
        <v>46.469694576951611</v>
      </c>
      <c r="W23" s="181">
        <v>33.694753763862565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81">
        <v>1544.0126840702098</v>
      </c>
      <c r="E24" s="181">
        <v>1478.5884892105687</v>
      </c>
      <c r="F24" s="181">
        <v>1154.3092543538464</v>
      </c>
      <c r="G24" s="181">
        <v>1097.6138704991015</v>
      </c>
      <c r="H24" s="181">
        <v>979.79359201604814</v>
      </c>
      <c r="I24" s="181">
        <v>612.29570679965059</v>
      </c>
      <c r="J24" s="181">
        <v>600.10850207297176</v>
      </c>
      <c r="K24" s="181">
        <v>571.95252487545861</v>
      </c>
      <c r="L24" s="181">
        <v>665.17727192204427</v>
      </c>
      <c r="M24" s="181">
        <v>466.81868121334816</v>
      </c>
      <c r="N24" s="181">
        <v>471.07171131295661</v>
      </c>
      <c r="O24" s="181">
        <v>496.01729913568346</v>
      </c>
      <c r="P24" s="181">
        <v>406.63707017944711</v>
      </c>
      <c r="Q24" s="181">
        <v>459.05897780910067</v>
      </c>
      <c r="R24" s="181">
        <v>412.34236069295247</v>
      </c>
      <c r="S24" s="181">
        <v>567.85105416833858</v>
      </c>
      <c r="T24" s="181">
        <v>376.36116467795506</v>
      </c>
      <c r="U24" s="181">
        <v>299.27769584489647</v>
      </c>
      <c r="V24" s="181">
        <v>316.27413584630528</v>
      </c>
      <c r="W24" s="181">
        <v>320.91094703971646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81">
        <v>28437.340021209082</v>
      </c>
      <c r="E25" s="181">
        <v>27539.429552843718</v>
      </c>
      <c r="F25" s="181">
        <v>28124.89558587423</v>
      </c>
      <c r="G25" s="181">
        <v>27912.23104180372</v>
      </c>
      <c r="H25" s="181">
        <v>27729.072742354379</v>
      </c>
      <c r="I25" s="181">
        <v>26970.681416404601</v>
      </c>
      <c r="J25" s="181">
        <v>24558.70878164623</v>
      </c>
      <c r="K25" s="181">
        <v>23647.046379048697</v>
      </c>
      <c r="L25" s="181">
        <v>23846.837959313241</v>
      </c>
      <c r="M25" s="181">
        <v>21946.670595781379</v>
      </c>
      <c r="N25" s="181">
        <v>20985.804071176415</v>
      </c>
      <c r="O25" s="181">
        <v>21441.556093671563</v>
      </c>
      <c r="P25" s="181">
        <v>23840.338245499199</v>
      </c>
      <c r="Q25" s="181">
        <v>22824.023781063588</v>
      </c>
      <c r="R25" s="181">
        <v>20847.99268450847</v>
      </c>
      <c r="S25" s="181">
        <v>21914.011905281965</v>
      </c>
      <c r="T25" s="181">
        <v>22673.89312748384</v>
      </c>
      <c r="U25" s="181">
        <v>21568.414806274406</v>
      </c>
      <c r="V25" s="181">
        <v>21452.623825759707</v>
      </c>
      <c r="W25" s="181">
        <v>22834.517152448483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81">
        <v>11726.703929352821</v>
      </c>
      <c r="E26" s="181">
        <v>11149.609436342353</v>
      </c>
      <c r="F26" s="181">
        <v>11325.392922104516</v>
      </c>
      <c r="G26" s="181">
        <v>11012.263752554732</v>
      </c>
      <c r="H26" s="181">
        <v>11298.321110942734</v>
      </c>
      <c r="I26" s="181">
        <v>11309.303442130478</v>
      </c>
      <c r="J26" s="181">
        <v>10558.16227326182</v>
      </c>
      <c r="K26" s="181">
        <v>9713.9439667400584</v>
      </c>
      <c r="L26" s="181">
        <v>9483.2490833509073</v>
      </c>
      <c r="M26" s="181">
        <v>8673.4726585733715</v>
      </c>
      <c r="N26" s="181">
        <v>8158.5626570976283</v>
      </c>
      <c r="O26" s="181">
        <v>8379.4084491782451</v>
      </c>
      <c r="P26" s="181">
        <v>8930.0485930802024</v>
      </c>
      <c r="Q26" s="181">
        <v>9129.2007983415915</v>
      </c>
      <c r="R26" s="181">
        <v>8786.7187237351136</v>
      </c>
      <c r="S26" s="181">
        <v>9636.6812345699727</v>
      </c>
      <c r="T26" s="181">
        <v>9727.8609084091058</v>
      </c>
      <c r="U26" s="181">
        <v>9268.0757501493154</v>
      </c>
      <c r="V26" s="181">
        <v>9665.2523675570192</v>
      </c>
      <c r="W26" s="181">
        <v>10084.062762078214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81">
        <v>16710.63609185626</v>
      </c>
      <c r="E27" s="181">
        <v>16389.820116501367</v>
      </c>
      <c r="F27" s="181">
        <v>16799.502663769712</v>
      </c>
      <c r="G27" s="181">
        <v>16899.967289248991</v>
      </c>
      <c r="H27" s="181">
        <v>16430.751631411644</v>
      </c>
      <c r="I27" s="181">
        <v>15661.377974274121</v>
      </c>
      <c r="J27" s="181">
        <v>14000.54650838441</v>
      </c>
      <c r="K27" s="181">
        <v>13933.102412308639</v>
      </c>
      <c r="L27" s="181">
        <v>14363.588875962336</v>
      </c>
      <c r="M27" s="181">
        <v>13273.197937208006</v>
      </c>
      <c r="N27" s="181">
        <v>12827.241414078788</v>
      </c>
      <c r="O27" s="181">
        <v>13062.147644493318</v>
      </c>
      <c r="P27" s="181">
        <v>14910.289652418996</v>
      </c>
      <c r="Q27" s="181">
        <v>13694.822982721995</v>
      </c>
      <c r="R27" s="181">
        <v>12061.273960773357</v>
      </c>
      <c r="S27" s="181">
        <v>12277.330670711994</v>
      </c>
      <c r="T27" s="181">
        <v>12946.032219074736</v>
      </c>
      <c r="U27" s="181">
        <v>12300.339056125093</v>
      </c>
      <c r="V27" s="181">
        <v>11787.371458202688</v>
      </c>
      <c r="W27" s="181">
        <v>12750.454390370271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81">
        <v>54612.362714659968</v>
      </c>
      <c r="E28" s="181">
        <v>51847.510703229018</v>
      </c>
      <c r="F28" s="181">
        <v>53564.694723682798</v>
      </c>
      <c r="G28" s="181">
        <v>54976.892225944393</v>
      </c>
      <c r="H28" s="181">
        <v>50749.311311250305</v>
      </c>
      <c r="I28" s="181">
        <v>55359.136869662747</v>
      </c>
      <c r="J28" s="181">
        <v>52546.372407761126</v>
      </c>
      <c r="K28" s="181">
        <v>50152.544081653941</v>
      </c>
      <c r="L28" s="181">
        <v>49207.500487393372</v>
      </c>
      <c r="M28" s="181">
        <v>48404.337288008704</v>
      </c>
      <c r="N28" s="181">
        <v>46155.109872040222</v>
      </c>
      <c r="O28" s="181">
        <v>43618.935532284908</v>
      </c>
      <c r="P28" s="181">
        <v>43649.52087392479</v>
      </c>
      <c r="Q28" s="181">
        <v>42432.525558448368</v>
      </c>
      <c r="R28" s="181">
        <v>29666.369270504059</v>
      </c>
      <c r="S28" s="181">
        <v>37538.607744745204</v>
      </c>
      <c r="T28" s="181">
        <v>38113.695812602447</v>
      </c>
      <c r="U28" s="181">
        <v>36489.162266839987</v>
      </c>
      <c r="V28" s="181">
        <v>37130.853048616293</v>
      </c>
      <c r="W28" s="181">
        <v>37781.645404513481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81">
        <v>41466.8124619296</v>
      </c>
      <c r="E29" s="181">
        <v>39835.454934177462</v>
      </c>
      <c r="F29" s="181">
        <v>41370.989967060552</v>
      </c>
      <c r="G29" s="181">
        <v>42264.784627686058</v>
      </c>
      <c r="H29" s="181">
        <v>37858.062519808882</v>
      </c>
      <c r="I29" s="181">
        <v>43105.887908694596</v>
      </c>
      <c r="J29" s="181">
        <v>40054.531807436921</v>
      </c>
      <c r="K29" s="181">
        <v>37956.939388179882</v>
      </c>
      <c r="L29" s="181">
        <v>37364.091109841182</v>
      </c>
      <c r="M29" s="181">
        <v>37348.38909245086</v>
      </c>
      <c r="N29" s="181">
        <v>35779.896526734025</v>
      </c>
      <c r="O29" s="181">
        <v>35364.162938757654</v>
      </c>
      <c r="P29" s="181">
        <v>34924.811805002078</v>
      </c>
      <c r="Q29" s="181">
        <v>33121.800185349057</v>
      </c>
      <c r="R29" s="181">
        <v>23912.942703636854</v>
      </c>
      <c r="S29" s="181">
        <v>30495.629007225849</v>
      </c>
      <c r="T29" s="181">
        <v>30662.233029575269</v>
      </c>
      <c r="U29" s="181">
        <v>29336.611374764543</v>
      </c>
      <c r="V29" s="181">
        <v>29395.294401326049</v>
      </c>
      <c r="W29" s="181">
        <v>29733.887891442228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81">
        <v>11521.727393449259</v>
      </c>
      <c r="E30" s="181">
        <v>10778.406891379755</v>
      </c>
      <c r="F30" s="181">
        <v>10939.534187570327</v>
      </c>
      <c r="G30" s="181">
        <v>11442.613611357207</v>
      </c>
      <c r="H30" s="181">
        <v>11659.666321964043</v>
      </c>
      <c r="I30" s="181">
        <v>11090.257568613368</v>
      </c>
      <c r="J30" s="181">
        <v>11408.426567274557</v>
      </c>
      <c r="K30" s="181">
        <v>11217.416546926273</v>
      </c>
      <c r="L30" s="181">
        <v>10674.936007072065</v>
      </c>
      <c r="M30" s="181">
        <v>10212.569902164747</v>
      </c>
      <c r="N30" s="181">
        <v>9508.0095564049116</v>
      </c>
      <c r="O30" s="181">
        <v>7352.5650334263137</v>
      </c>
      <c r="P30" s="181">
        <v>7772.4233004304015</v>
      </c>
      <c r="Q30" s="181">
        <v>8273.2768083898955</v>
      </c>
      <c r="R30" s="181">
        <v>5079.4731361486629</v>
      </c>
      <c r="S30" s="181">
        <v>6226.9485317940516</v>
      </c>
      <c r="T30" s="181">
        <v>6451.452115904096</v>
      </c>
      <c r="U30" s="181">
        <v>6196.3948103265157</v>
      </c>
      <c r="V30" s="181">
        <v>6791.2397096664736</v>
      </c>
      <c r="W30" s="181">
        <v>7055.2025291097416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81">
        <v>1623.8228592811029</v>
      </c>
      <c r="E31" s="181">
        <v>1233.6488776718122</v>
      </c>
      <c r="F31" s="181">
        <v>1254.1705690519218</v>
      </c>
      <c r="G31" s="181">
        <v>1269.4939869011321</v>
      </c>
      <c r="H31" s="181">
        <v>1231.5824694773905</v>
      </c>
      <c r="I31" s="181">
        <v>1162.9913923547876</v>
      </c>
      <c r="J31" s="181">
        <v>1083.4140330496466</v>
      </c>
      <c r="K31" s="181">
        <v>978.18814654778748</v>
      </c>
      <c r="L31" s="181">
        <v>1168.4733704801272</v>
      </c>
      <c r="M31" s="181">
        <v>843.37829339309667</v>
      </c>
      <c r="N31" s="181">
        <v>867.20378890127859</v>
      </c>
      <c r="O31" s="181">
        <v>902.20756010094169</v>
      </c>
      <c r="P31" s="181">
        <v>952.28576849230944</v>
      </c>
      <c r="Q31" s="181">
        <v>1037.4485647094161</v>
      </c>
      <c r="R31" s="181">
        <v>673.95343071854359</v>
      </c>
      <c r="S31" s="181">
        <v>816.03020572531364</v>
      </c>
      <c r="T31" s="181">
        <v>1000.0106671230758</v>
      </c>
      <c r="U31" s="181">
        <v>956.15608174891975</v>
      </c>
      <c r="V31" s="181">
        <v>944.31893762377399</v>
      </c>
      <c r="W31" s="181">
        <v>992.55498396151688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81">
        <v>2232.958126057526</v>
      </c>
      <c r="E32" s="181">
        <v>1995.0412875651677</v>
      </c>
      <c r="F32" s="181">
        <v>2001.389675949812</v>
      </c>
      <c r="G32" s="181">
        <v>1801.2754885081065</v>
      </c>
      <c r="H32" s="181">
        <v>1594.2721079914318</v>
      </c>
      <c r="I32" s="181">
        <v>1376.5613928981493</v>
      </c>
      <c r="J32" s="181">
        <v>1449.5743069417829</v>
      </c>
      <c r="K32" s="181">
        <v>1360.6785782278166</v>
      </c>
      <c r="L32" s="181">
        <v>1025.4422120046713</v>
      </c>
      <c r="M32" s="181">
        <v>998.72693996894168</v>
      </c>
      <c r="N32" s="181">
        <v>802.9849970236786</v>
      </c>
      <c r="O32" s="181">
        <v>838.95917316675445</v>
      </c>
      <c r="P32" s="181">
        <v>737.70135641542777</v>
      </c>
      <c r="Q32" s="181">
        <v>781.08927105902785</v>
      </c>
      <c r="R32" s="181">
        <v>1123.7638832931552</v>
      </c>
      <c r="S32" s="181">
        <v>624.15985074804155</v>
      </c>
      <c r="T32" s="181">
        <v>524.97746478629927</v>
      </c>
      <c r="U32" s="181">
        <v>511.50829981309329</v>
      </c>
      <c r="V32" s="181">
        <v>509.6857898848952</v>
      </c>
      <c r="W32" s="181">
        <v>428.01823528345261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81">
        <v>1012.8340185490903</v>
      </c>
      <c r="E33" s="181">
        <v>798.00825262642502</v>
      </c>
      <c r="F33" s="181">
        <v>605.30640762846599</v>
      </c>
      <c r="G33" s="181">
        <v>563.74306674514253</v>
      </c>
      <c r="H33" s="181">
        <v>440.86812378323054</v>
      </c>
      <c r="I33" s="181">
        <v>355.8195805736824</v>
      </c>
      <c r="J33" s="181">
        <v>422.18546761527261</v>
      </c>
      <c r="K33" s="181">
        <v>339.13857930212441</v>
      </c>
      <c r="L33" s="181">
        <v>243.00958204214214</v>
      </c>
      <c r="M33" s="181">
        <v>199.42892907502392</v>
      </c>
      <c r="N33" s="181">
        <v>182.11010793221467</v>
      </c>
      <c r="O33" s="181">
        <v>186.180067989999</v>
      </c>
      <c r="P33" s="181">
        <v>168.21414445598015</v>
      </c>
      <c r="Q33" s="181">
        <v>83.984923587059185</v>
      </c>
      <c r="R33" s="181">
        <v>81.46647238998375</v>
      </c>
      <c r="S33" s="181">
        <v>74.999852442348654</v>
      </c>
      <c r="T33" s="181">
        <v>58.520152929169093</v>
      </c>
      <c r="U33" s="181">
        <v>67.41582501249701</v>
      </c>
      <c r="V33" s="181">
        <v>75.88306811943977</v>
      </c>
      <c r="W33" s="181">
        <v>56.573795152384818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81">
        <v>1522.5566513964618</v>
      </c>
      <c r="E34" s="181">
        <v>819.58461248240144</v>
      </c>
      <c r="F34" s="181">
        <v>851.43162281997354</v>
      </c>
      <c r="G34" s="181">
        <v>845.33919451491818</v>
      </c>
      <c r="H34" s="181">
        <v>665.85882172875461</v>
      </c>
      <c r="I34" s="181">
        <v>605.29122749142357</v>
      </c>
      <c r="J34" s="181">
        <v>765.67347763347038</v>
      </c>
      <c r="K34" s="181">
        <v>801.54043154454132</v>
      </c>
      <c r="L34" s="181">
        <v>550.40417167823489</v>
      </c>
      <c r="M34" s="181">
        <v>471.21158390786911</v>
      </c>
      <c r="N34" s="181">
        <v>432.57029414606296</v>
      </c>
      <c r="O34" s="181">
        <v>1186.0319875405871</v>
      </c>
      <c r="P34" s="181">
        <v>662.18779243882125</v>
      </c>
      <c r="Q34" s="181">
        <v>384.33006129699243</v>
      </c>
      <c r="R34" s="181">
        <v>261.89259702372215</v>
      </c>
      <c r="S34" s="181">
        <v>231.3691946672277</v>
      </c>
      <c r="T34" s="181">
        <v>206.92653663685937</v>
      </c>
      <c r="U34" s="181">
        <v>213.28790562436203</v>
      </c>
      <c r="V34" s="181">
        <v>133.91230816305531</v>
      </c>
      <c r="W34" s="181">
        <v>135.30123822155693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81">
        <v>3304.0427621949038</v>
      </c>
      <c r="E35" s="181">
        <v>2814.5756058016095</v>
      </c>
      <c r="F35" s="181">
        <v>2244.0132706228305</v>
      </c>
      <c r="G35" s="181">
        <v>1776.1795499693953</v>
      </c>
      <c r="H35" s="181">
        <v>1488.947953387722</v>
      </c>
      <c r="I35" s="181">
        <v>1300.7485367723602</v>
      </c>
      <c r="J35" s="181">
        <v>1377.4445068869832</v>
      </c>
      <c r="K35" s="181">
        <v>1056.9943373195426</v>
      </c>
      <c r="L35" s="181">
        <v>973.66450743018402</v>
      </c>
      <c r="M35" s="181">
        <v>805.82048586213182</v>
      </c>
      <c r="N35" s="181">
        <v>775.34968197050819</v>
      </c>
      <c r="O35" s="181">
        <v>682.31980023136555</v>
      </c>
      <c r="P35" s="181">
        <v>722.84748402931439</v>
      </c>
      <c r="Q35" s="181">
        <v>642.90934511558441</v>
      </c>
      <c r="R35" s="181">
        <v>569.71468778140343</v>
      </c>
      <c r="S35" s="181">
        <v>638.17339751476663</v>
      </c>
      <c r="T35" s="181">
        <v>537.11570222493447</v>
      </c>
      <c r="U35" s="181">
        <v>506.46103770163978</v>
      </c>
      <c r="V35" s="181">
        <v>476.76769488846816</v>
      </c>
      <c r="W35" s="181">
        <v>413.15956692645028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81">
        <v>2359.1825013782036</v>
      </c>
      <c r="E36" s="181">
        <v>1703.6404690189886</v>
      </c>
      <c r="F36" s="181">
        <v>1152.8763830472694</v>
      </c>
      <c r="G36" s="181">
        <v>924.3856936793369</v>
      </c>
      <c r="H36" s="181">
        <v>860.50120507788449</v>
      </c>
      <c r="I36" s="181">
        <v>813.62883749140747</v>
      </c>
      <c r="J36" s="181">
        <v>764.19920064983012</v>
      </c>
      <c r="K36" s="181">
        <v>663.28744772303878</v>
      </c>
      <c r="L36" s="181">
        <v>858.11290390307602</v>
      </c>
      <c r="M36" s="181">
        <v>879.5739159657038</v>
      </c>
      <c r="N36" s="181">
        <v>742.47902006354263</v>
      </c>
      <c r="O36" s="181">
        <v>771.09187787826534</v>
      </c>
      <c r="P36" s="181">
        <v>828.95849899887878</v>
      </c>
      <c r="Q36" s="181">
        <v>691.65409247219645</v>
      </c>
      <c r="R36" s="181">
        <v>542.1904394278564</v>
      </c>
      <c r="S36" s="181">
        <v>444.30156193920612</v>
      </c>
      <c r="T36" s="181">
        <v>409.72330505039793</v>
      </c>
      <c r="U36" s="181">
        <v>358.53605560471266</v>
      </c>
      <c r="V36" s="181">
        <v>241.74665461674491</v>
      </c>
      <c r="W36" s="181">
        <v>92.743790933343263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81">
        <v>883.27712629647783</v>
      </c>
      <c r="E37" s="181">
        <v>469.44171515568445</v>
      </c>
      <c r="F37" s="181">
        <v>292.81766987299125</v>
      </c>
      <c r="G37" s="181">
        <v>146.21953015792204</v>
      </c>
      <c r="H37" s="181">
        <v>118.31327253916697</v>
      </c>
      <c r="I37" s="181">
        <v>94.217371593421348</v>
      </c>
      <c r="J37" s="181">
        <v>98.326959413633588</v>
      </c>
      <c r="K37" s="181">
        <v>88.818422996205115</v>
      </c>
      <c r="L37" s="181">
        <v>60.35919064840801</v>
      </c>
      <c r="M37" s="181">
        <v>54.652740158294186</v>
      </c>
      <c r="N37" s="181">
        <v>47.991373363852688</v>
      </c>
      <c r="O37" s="181">
        <v>166.02654240724578</v>
      </c>
      <c r="P37" s="181">
        <v>38.159435402827349</v>
      </c>
      <c r="Q37" s="181">
        <v>20.772043399876694</v>
      </c>
      <c r="R37" s="181">
        <v>19.232367293548307</v>
      </c>
      <c r="S37" s="181">
        <v>84.252592170724114</v>
      </c>
      <c r="T37" s="181">
        <v>20.984877731220568</v>
      </c>
      <c r="U37" s="181">
        <v>21.177568940058819</v>
      </c>
      <c r="V37" s="181">
        <v>22.997907805501306</v>
      </c>
      <c r="W37" s="181">
        <v>19.55479920934788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81">
        <v>900.79747876054739</v>
      </c>
      <c r="E38" s="181">
        <v>738.16585501385828</v>
      </c>
      <c r="F38" s="181">
        <v>671.89767773974393</v>
      </c>
      <c r="G38" s="181">
        <v>544.12448120459499</v>
      </c>
      <c r="H38" s="181">
        <v>494.20649702649121</v>
      </c>
      <c r="I38" s="181">
        <v>365.5879103420022</v>
      </c>
      <c r="J38" s="181">
        <v>536.46805908731744</v>
      </c>
      <c r="K38" s="181">
        <v>402.27389833545431</v>
      </c>
      <c r="L38" s="181">
        <v>372.7302256705816</v>
      </c>
      <c r="M38" s="181">
        <v>286.49890102916896</v>
      </c>
      <c r="N38" s="181">
        <v>273.40746726734119</v>
      </c>
      <c r="O38" s="181">
        <v>206.49539432796021</v>
      </c>
      <c r="P38" s="181">
        <v>270.21148837192226</v>
      </c>
      <c r="Q38" s="181">
        <v>334.42631166811879</v>
      </c>
      <c r="R38" s="181">
        <v>190.66048020277029</v>
      </c>
      <c r="S38" s="181">
        <v>225.11474618854459</v>
      </c>
      <c r="T38" s="181">
        <v>229.63982243843611</v>
      </c>
      <c r="U38" s="181">
        <v>217.00184999598576</v>
      </c>
      <c r="V38" s="181">
        <v>228.6530557895002</v>
      </c>
      <c r="W38" s="181">
        <v>180.60218356336341</v>
      </c>
      <c r="X38" s="81">
        <v>34</v>
      </c>
      <c r="Y38" s="55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81">
        <v>72.434747565010184</v>
      </c>
      <c r="E39" s="181">
        <v>35.6243526056398</v>
      </c>
      <c r="F39" s="181">
        <v>25.138160292464143</v>
      </c>
      <c r="G39" s="181">
        <v>23.012944435702256</v>
      </c>
      <c r="H39" s="181">
        <v>22.59972998547951</v>
      </c>
      <c r="I39" s="181">
        <v>19.546873259078183</v>
      </c>
      <c r="J39" s="181">
        <v>17.532467258842068</v>
      </c>
      <c r="K39" s="181">
        <v>3.1395193226827751</v>
      </c>
      <c r="L39" s="181">
        <v>3.9252009353377137</v>
      </c>
      <c r="M39" s="181">
        <v>4.2214614709700928</v>
      </c>
      <c r="N39" s="181">
        <v>4.6658784055397025</v>
      </c>
      <c r="O39" s="181">
        <v>13.85558675745675</v>
      </c>
      <c r="P39" s="181">
        <v>9.993955369140604</v>
      </c>
      <c r="Q39" s="181">
        <v>42.647856249850634</v>
      </c>
      <c r="R39" s="181">
        <v>48.081299165752931</v>
      </c>
      <c r="S39" s="181">
        <v>40.204286501138363</v>
      </c>
      <c r="T39" s="181">
        <v>246.65996910057507</v>
      </c>
      <c r="U39" s="181">
        <v>48.984369780298657</v>
      </c>
      <c r="V39" s="181">
        <v>65.846500400027423</v>
      </c>
      <c r="W39" s="181">
        <v>57.067901948855365</v>
      </c>
      <c r="X39" s="81">
        <v>35</v>
      </c>
      <c r="Y39" s="55"/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81">
        <v>1170970.7317552527</v>
      </c>
      <c r="E40" s="181">
        <v>960465.72494935303</v>
      </c>
      <c r="F40" s="181">
        <v>762557.50371234817</v>
      </c>
      <c r="G40" s="181">
        <v>574613.8923922067</v>
      </c>
      <c r="H40" s="181">
        <v>431530.54629350465</v>
      </c>
      <c r="I40" s="181">
        <v>309298.66594972496</v>
      </c>
      <c r="J40" s="181">
        <v>292084.05333208333</v>
      </c>
      <c r="K40" s="181">
        <v>266604.85880286031</v>
      </c>
      <c r="L40" s="181">
        <v>255588.69595562093</v>
      </c>
      <c r="M40" s="181">
        <v>230305.15042727542</v>
      </c>
      <c r="N40" s="181">
        <v>218739.51731740774</v>
      </c>
      <c r="O40" s="181">
        <v>219787.33357384327</v>
      </c>
      <c r="P40" s="181">
        <v>226456.83562330346</v>
      </c>
      <c r="Q40" s="181">
        <v>211556.4598795409</v>
      </c>
      <c r="R40" s="181">
        <v>200720.46789558232</v>
      </c>
      <c r="S40" s="181">
        <v>207835.97280246919</v>
      </c>
      <c r="T40" s="181">
        <v>209432.48453552672</v>
      </c>
      <c r="U40" s="181">
        <v>210026.82212847285</v>
      </c>
      <c r="V40" s="181">
        <v>208939.27650210194</v>
      </c>
      <c r="W40" s="181">
        <v>201172.71042433893</v>
      </c>
      <c r="X40" s="81">
        <v>36</v>
      </c>
      <c r="Y40" s="55"/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81">
        <v>1170952.0653608844</v>
      </c>
      <c r="E41" s="181">
        <v>960455.89061876351</v>
      </c>
      <c r="F41" s="181">
        <v>762550.18179584399</v>
      </c>
      <c r="G41" s="181">
        <v>574607.14257427352</v>
      </c>
      <c r="H41" s="181">
        <v>431523.99628464249</v>
      </c>
      <c r="I41" s="181">
        <v>309293.50441560068</v>
      </c>
      <c r="J41" s="181">
        <v>292079.58544621523</v>
      </c>
      <c r="K41" s="181">
        <v>266603.95896918525</v>
      </c>
      <c r="L41" s="181">
        <v>255588.48489644728</v>
      </c>
      <c r="M41" s="181">
        <v>230304.93461869762</v>
      </c>
      <c r="N41" s="181">
        <v>218739.17383304532</v>
      </c>
      <c r="O41" s="181">
        <v>219786.97256995665</v>
      </c>
      <c r="P41" s="181">
        <v>226456.44591365848</v>
      </c>
      <c r="Q41" s="181">
        <v>211556.18743344166</v>
      </c>
      <c r="R41" s="181">
        <v>200719.96054739234</v>
      </c>
      <c r="S41" s="181">
        <v>207797.56792926899</v>
      </c>
      <c r="T41" s="181">
        <v>209386.69776343941</v>
      </c>
      <c r="U41" s="181">
        <v>209871.25743510478</v>
      </c>
      <c r="V41" s="181">
        <v>207478.93045844609</v>
      </c>
      <c r="W41" s="181">
        <v>199608.85646843998</v>
      </c>
      <c r="X41" s="81">
        <v>37</v>
      </c>
      <c r="Y41" s="55"/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81">
        <v>18.666394368166259</v>
      </c>
      <c r="E42" s="181">
        <v>9.8343305895581743</v>
      </c>
      <c r="F42" s="181">
        <v>7.3219165041961984</v>
      </c>
      <c r="G42" s="181">
        <v>6.7498179332170638</v>
      </c>
      <c r="H42" s="181">
        <v>6.5500088621905794</v>
      </c>
      <c r="I42" s="181">
        <v>5.1615341242565513</v>
      </c>
      <c r="J42" s="181">
        <v>4.4678858680964089</v>
      </c>
      <c r="K42" s="181">
        <v>0.89983367503507428</v>
      </c>
      <c r="L42" s="181">
        <v>0.21105917364486704</v>
      </c>
      <c r="M42" s="181">
        <v>0.21580857779296447</v>
      </c>
      <c r="N42" s="181">
        <v>0.34348436241891234</v>
      </c>
      <c r="O42" s="181">
        <v>0.36100388662048832</v>
      </c>
      <c r="P42" s="181">
        <v>0.38970964497735139</v>
      </c>
      <c r="Q42" s="181">
        <v>0.27244609927176522</v>
      </c>
      <c r="R42" s="181">
        <v>0.50734818999016995</v>
      </c>
      <c r="S42" s="181">
        <v>38.404873200158036</v>
      </c>
      <c r="T42" s="181">
        <v>45.786772087298829</v>
      </c>
      <c r="U42" s="181">
        <v>155.56469336807288</v>
      </c>
      <c r="V42" s="181">
        <v>1460.3460436558578</v>
      </c>
      <c r="W42" s="181">
        <v>1563.8539558989344</v>
      </c>
      <c r="X42" s="81">
        <v>38</v>
      </c>
      <c r="Y42" s="55"/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81">
        <v>5180.4475440747401</v>
      </c>
      <c r="E43" s="181">
        <v>2773.3152353562059</v>
      </c>
      <c r="F43" s="181">
        <v>2067.7891624319786</v>
      </c>
      <c r="G43" s="181">
        <v>1959.3260704653037</v>
      </c>
      <c r="H43" s="181">
        <v>1932.4304471879602</v>
      </c>
      <c r="I43" s="181">
        <v>1815.5116479561609</v>
      </c>
      <c r="J43" s="181">
        <v>1732.9647748704272</v>
      </c>
      <c r="K43" s="181">
        <v>835.82078755605039</v>
      </c>
      <c r="L43" s="181">
        <v>301.48878941566329</v>
      </c>
      <c r="M43" s="181">
        <v>328.08176809212631</v>
      </c>
      <c r="N43" s="181">
        <v>338.8691949505041</v>
      </c>
      <c r="O43" s="181">
        <v>1134.0812052815334</v>
      </c>
      <c r="P43" s="181">
        <v>617.51648530211992</v>
      </c>
      <c r="Q43" s="181">
        <v>435.14963170892565</v>
      </c>
      <c r="R43" s="181">
        <v>128.13565756805582</v>
      </c>
      <c r="S43" s="181">
        <v>194.49022819433631</v>
      </c>
      <c r="T43" s="181">
        <v>289.41694953397086</v>
      </c>
      <c r="U43" s="181">
        <v>467.40281637377564</v>
      </c>
      <c r="V43" s="181">
        <v>374.99175195424618</v>
      </c>
      <c r="W43" s="181">
        <v>366.59943388138294</v>
      </c>
      <c r="X43" s="81">
        <v>39</v>
      </c>
      <c r="Y43" s="55"/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81">
        <v>81.695935585201127</v>
      </c>
      <c r="E44" s="181">
        <v>38.965451501617288</v>
      </c>
      <c r="F44" s="181">
        <v>26.807747589555515</v>
      </c>
      <c r="G44" s="181">
        <v>24.743169449019451</v>
      </c>
      <c r="H44" s="181">
        <v>24.466817034039817</v>
      </c>
      <c r="I44" s="181">
        <v>21.753336076528704</v>
      </c>
      <c r="J44" s="181">
        <v>19.135239752699785</v>
      </c>
      <c r="K44" s="181">
        <v>3.247871539584041</v>
      </c>
      <c r="L44" s="181">
        <v>0.68455889387893509</v>
      </c>
      <c r="M44" s="181">
        <v>0.71466027522792397</v>
      </c>
      <c r="N44" s="181">
        <v>0.72231888103880615</v>
      </c>
      <c r="O44" s="181">
        <v>0.74474734619509608</v>
      </c>
      <c r="P44" s="181">
        <v>0.76336670981638977</v>
      </c>
      <c r="Q44" s="181">
        <v>0.73400927932283833</v>
      </c>
      <c r="R44" s="181">
        <v>0.75840982460365558</v>
      </c>
      <c r="S44" s="181">
        <v>0.74051256549148159</v>
      </c>
      <c r="T44" s="181">
        <v>0.68777824198756521</v>
      </c>
      <c r="U44" s="181">
        <v>0.65927989968633494</v>
      </c>
      <c r="V44" s="181">
        <v>0.67393252449727936</v>
      </c>
      <c r="W44" s="181">
        <v>0.67416029869288452</v>
      </c>
      <c r="X44" s="81">
        <v>40</v>
      </c>
      <c r="Y44" s="55"/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81">
        <v>5098.7516084895387</v>
      </c>
      <c r="E45" s="181">
        <v>2734.3497838545886</v>
      </c>
      <c r="F45" s="181">
        <v>2040.981414842423</v>
      </c>
      <c r="G45" s="181">
        <v>1934.582901016284</v>
      </c>
      <c r="H45" s="181">
        <v>1907.9636301539201</v>
      </c>
      <c r="I45" s="181">
        <v>1793.7583118796322</v>
      </c>
      <c r="J45" s="181">
        <v>1713.8295351177273</v>
      </c>
      <c r="K45" s="181">
        <v>832.57291601646637</v>
      </c>
      <c r="L45" s="181">
        <v>300.80423052178435</v>
      </c>
      <c r="M45" s="181">
        <v>327.3671078168984</v>
      </c>
      <c r="N45" s="181">
        <v>338.14687606946518</v>
      </c>
      <c r="O45" s="181">
        <v>1133.3364579353383</v>
      </c>
      <c r="P45" s="181">
        <v>616.75311859230351</v>
      </c>
      <c r="Q45" s="181">
        <v>434.41562242960288</v>
      </c>
      <c r="R45" s="181">
        <v>127.37724774345214</v>
      </c>
      <c r="S45" s="181">
        <v>193.74971562884485</v>
      </c>
      <c r="T45" s="181">
        <v>288.72917129198333</v>
      </c>
      <c r="U45" s="181">
        <v>466.74353647408935</v>
      </c>
      <c r="V45" s="181">
        <v>374.31781942974897</v>
      </c>
      <c r="W45" s="181">
        <v>365.92527358269007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81">
        <v>316.96134095553958</v>
      </c>
      <c r="E46" s="181">
        <v>155.06975104988408</v>
      </c>
      <c r="F46" s="181">
        <v>109.0103042689927</v>
      </c>
      <c r="G46" s="181">
        <v>100.58065370272247</v>
      </c>
      <c r="H46" s="181">
        <v>98.937185540521369</v>
      </c>
      <c r="I46" s="181">
        <v>85.197144388878371</v>
      </c>
      <c r="J46" s="181">
        <v>74.640544170540082</v>
      </c>
      <c r="K46" s="181">
        <v>13.26036541024818</v>
      </c>
      <c r="L46" s="181">
        <v>2.8747377259600255</v>
      </c>
      <c r="M46" s="181">
        <v>2.9826449094659595</v>
      </c>
      <c r="N46" s="181">
        <v>2.9962585015449896</v>
      </c>
      <c r="O46" s="181">
        <v>3.0694284718916656</v>
      </c>
      <c r="P46" s="181">
        <v>3.1287247994462519</v>
      </c>
      <c r="Q46" s="181">
        <v>2.8240914321039816</v>
      </c>
      <c r="R46" s="181">
        <v>3.100186220203935</v>
      </c>
      <c r="S46" s="181">
        <v>3.0040190795258512</v>
      </c>
      <c r="T46" s="181">
        <v>2.8495571074172701</v>
      </c>
      <c r="U46" s="181">
        <v>2.7650136481990963</v>
      </c>
      <c r="V46" s="181">
        <v>2.7924995519958022</v>
      </c>
      <c r="W46" s="181">
        <v>2.77901340553026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81">
        <v>4781.7902675339983</v>
      </c>
      <c r="E47" s="181">
        <v>2579.2800328047051</v>
      </c>
      <c r="F47" s="181">
        <v>1931.9711105734302</v>
      </c>
      <c r="G47" s="181">
        <v>1834.0022473135616</v>
      </c>
      <c r="H47" s="181">
        <v>1809.0264446133986</v>
      </c>
      <c r="I47" s="181">
        <v>1708.5611674907539</v>
      </c>
      <c r="J47" s="181">
        <v>1639.1889909471872</v>
      </c>
      <c r="K47" s="181">
        <v>819.31255060621811</v>
      </c>
      <c r="L47" s="181">
        <v>297.92949279582433</v>
      </c>
      <c r="M47" s="181">
        <v>324.38446290743246</v>
      </c>
      <c r="N47" s="181">
        <v>335.15061756792028</v>
      </c>
      <c r="O47" s="181">
        <v>1130.2670294634468</v>
      </c>
      <c r="P47" s="181">
        <v>613.62439379285729</v>
      </c>
      <c r="Q47" s="181">
        <v>431.59153099749881</v>
      </c>
      <c r="R47" s="181">
        <v>124.27706152324819</v>
      </c>
      <c r="S47" s="181">
        <v>190.74569654931898</v>
      </c>
      <c r="T47" s="181">
        <v>285.87961418456604</v>
      </c>
      <c r="U47" s="181">
        <v>463.97852282589025</v>
      </c>
      <c r="V47" s="181">
        <v>371.52531987775313</v>
      </c>
      <c r="W47" s="181">
        <v>363.14626017715977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81">
        <v>8936.6475719310547</v>
      </c>
      <c r="E48" s="181">
        <v>6854.7348545645054</v>
      </c>
      <c r="F48" s="181">
        <v>5103.3108134080758</v>
      </c>
      <c r="G48" s="181">
        <v>4272.023280760628</v>
      </c>
      <c r="H48" s="181">
        <v>3828.3029855145642</v>
      </c>
      <c r="I48" s="181">
        <v>3420.3732212493751</v>
      </c>
      <c r="J48" s="181">
        <v>3323.8882268981442</v>
      </c>
      <c r="K48" s="181">
        <v>2216.5457835315319</v>
      </c>
      <c r="L48" s="181">
        <v>2017.409341512775</v>
      </c>
      <c r="M48" s="181">
        <v>1677.9090836087539</v>
      </c>
      <c r="N48" s="181">
        <v>1437.0302735051912</v>
      </c>
      <c r="O48" s="181">
        <v>1778.9187473190473</v>
      </c>
      <c r="P48" s="181">
        <v>1173.2319628535524</v>
      </c>
      <c r="Q48" s="181">
        <v>1152.109475517052</v>
      </c>
      <c r="R48" s="181">
        <v>1075.014411148984</v>
      </c>
      <c r="S48" s="181">
        <v>969.09005675681885</v>
      </c>
      <c r="T48" s="181">
        <v>921.19315965864303</v>
      </c>
      <c r="U48" s="181">
        <v>1011.8879341511065</v>
      </c>
      <c r="V48" s="181">
        <v>1085.7118283039247</v>
      </c>
      <c r="W48" s="181">
        <v>858.80014885303331</v>
      </c>
      <c r="X48" s="81">
        <v>44</v>
      </c>
    </row>
    <row r="49" spans="1:24" s="55" customFormat="1" ht="14.1" customHeight="1">
      <c r="A49" s="75">
        <v>45</v>
      </c>
      <c r="B49" s="76" t="s">
        <v>377</v>
      </c>
      <c r="C49" s="80" t="s">
        <v>378</v>
      </c>
      <c r="D49" s="181">
        <v>4111.3801362352351</v>
      </c>
      <c r="E49" s="181">
        <v>3331.6836295201178</v>
      </c>
      <c r="F49" s="181">
        <v>2463.9856826980745</v>
      </c>
      <c r="G49" s="181">
        <v>1939.3275855784332</v>
      </c>
      <c r="H49" s="181">
        <v>1701.5610223486474</v>
      </c>
      <c r="I49" s="181">
        <v>1566.6478891375082</v>
      </c>
      <c r="J49" s="181">
        <v>1495.4299833743858</v>
      </c>
      <c r="K49" s="181">
        <v>984.95713309865357</v>
      </c>
      <c r="L49" s="181">
        <v>956.72426628671758</v>
      </c>
      <c r="M49" s="181">
        <v>792.20075857663051</v>
      </c>
      <c r="N49" s="181">
        <v>652.5940956040381</v>
      </c>
      <c r="O49" s="181">
        <v>831.28871712187652</v>
      </c>
      <c r="P49" s="181">
        <v>544.04583763427217</v>
      </c>
      <c r="Q49" s="181">
        <v>500.00097174355221</v>
      </c>
      <c r="R49" s="181">
        <v>318.86264535758335</v>
      </c>
      <c r="S49" s="181">
        <v>325.09290555975747</v>
      </c>
      <c r="T49" s="181">
        <v>283.65445421361505</v>
      </c>
      <c r="U49" s="181">
        <v>303.52206751156137</v>
      </c>
      <c r="V49" s="181">
        <v>322.092156765396</v>
      </c>
      <c r="W49" s="181">
        <v>248.80433462609867</v>
      </c>
      <c r="X49" s="81">
        <v>45</v>
      </c>
    </row>
    <row r="50" spans="1:24" s="55" customFormat="1" ht="14.1" customHeight="1">
      <c r="A50" s="75">
        <v>46</v>
      </c>
      <c r="B50" s="76" t="s">
        <v>379</v>
      </c>
      <c r="C50" s="80" t="s">
        <v>380</v>
      </c>
      <c r="D50" s="181">
        <v>4825.2674356958187</v>
      </c>
      <c r="E50" s="181">
        <v>3523.0512250443871</v>
      </c>
      <c r="F50" s="181">
        <v>2639.3251307099999</v>
      </c>
      <c r="G50" s="181">
        <v>2332.6956951821949</v>
      </c>
      <c r="H50" s="181">
        <v>2126.7419631659168</v>
      </c>
      <c r="I50" s="181">
        <v>1853.7253321118671</v>
      </c>
      <c r="J50" s="181">
        <v>1828.4582435237583</v>
      </c>
      <c r="K50" s="181">
        <v>1231.5886504328778</v>
      </c>
      <c r="L50" s="181">
        <v>1060.6850752260573</v>
      </c>
      <c r="M50" s="181">
        <v>885.70832503212307</v>
      </c>
      <c r="N50" s="181">
        <v>784.43617790115297</v>
      </c>
      <c r="O50" s="181">
        <v>947.63003019717075</v>
      </c>
      <c r="P50" s="181">
        <v>629.18612521927992</v>
      </c>
      <c r="Q50" s="181">
        <v>652.10850377349982</v>
      </c>
      <c r="R50" s="181">
        <v>756.15176579140075</v>
      </c>
      <c r="S50" s="181">
        <v>643.99715119706138</v>
      </c>
      <c r="T50" s="181">
        <v>637.53870544502797</v>
      </c>
      <c r="U50" s="181">
        <v>708.3658666395454</v>
      </c>
      <c r="V50" s="181">
        <v>763.61967153852879</v>
      </c>
      <c r="W50" s="181">
        <v>609.99581422693461</v>
      </c>
      <c r="X50" s="81">
        <v>46</v>
      </c>
    </row>
    <row r="51" spans="1:24" s="55" customFormat="1" ht="14.1" customHeight="1">
      <c r="A51" s="75">
        <v>47</v>
      </c>
      <c r="B51" s="76" t="s">
        <v>381</v>
      </c>
      <c r="C51" s="85" t="s">
        <v>382</v>
      </c>
      <c r="D51" s="181">
        <v>19286.586839761923</v>
      </c>
      <c r="E51" s="181">
        <v>16926.554732660614</v>
      </c>
      <c r="F51" s="181">
        <v>13894.196003243724</v>
      </c>
      <c r="G51" s="181">
        <v>11315.540872168596</v>
      </c>
      <c r="H51" s="181">
        <v>10063.930716608813</v>
      </c>
      <c r="I51" s="181">
        <v>9122.5138472944909</v>
      </c>
      <c r="J51" s="181">
        <v>9561.349770538176</v>
      </c>
      <c r="K51" s="181">
        <v>7198.5843262967255</v>
      </c>
      <c r="L51" s="181">
        <v>5940.946198382534</v>
      </c>
      <c r="M51" s="181">
        <v>4879.2124294616779</v>
      </c>
      <c r="N51" s="181">
        <v>4712.5317145050867</v>
      </c>
      <c r="O51" s="181">
        <v>4975.7767779456835</v>
      </c>
      <c r="P51" s="181">
        <v>3436.0503129024301</v>
      </c>
      <c r="Q51" s="181">
        <v>4063.8636859727035</v>
      </c>
      <c r="R51" s="181">
        <v>3052.9533541146352</v>
      </c>
      <c r="S51" s="181">
        <v>4097.4692790917734</v>
      </c>
      <c r="T51" s="181">
        <v>3943.1559804738308</v>
      </c>
      <c r="U51" s="181">
        <v>3351.602650042581</v>
      </c>
      <c r="V51" s="181">
        <v>3366.4120119685949</v>
      </c>
      <c r="W51" s="181">
        <v>2741.0028644104614</v>
      </c>
      <c r="X51" s="81">
        <v>47</v>
      </c>
    </row>
    <row r="52" spans="1:24" s="55" customFormat="1" ht="14.1" customHeight="1">
      <c r="A52" s="75">
        <v>48</v>
      </c>
      <c r="B52" s="76" t="s">
        <v>383</v>
      </c>
      <c r="C52" s="80" t="s">
        <v>384</v>
      </c>
      <c r="D52" s="181">
        <v>2689.849132794011</v>
      </c>
      <c r="E52" s="181">
        <v>2777.998251724493</v>
      </c>
      <c r="F52" s="181">
        <v>2285.8648765383996</v>
      </c>
      <c r="G52" s="181">
        <v>2128.0256625472484</v>
      </c>
      <c r="H52" s="181">
        <v>1899.8127181692337</v>
      </c>
      <c r="I52" s="181">
        <v>1664.9370015202301</v>
      </c>
      <c r="J52" s="181">
        <v>1793.2289398999064</v>
      </c>
      <c r="K52" s="181">
        <v>1101.2660487441799</v>
      </c>
      <c r="L52" s="181">
        <v>739.92870762704422</v>
      </c>
      <c r="M52" s="181">
        <v>645.98385515864481</v>
      </c>
      <c r="N52" s="181">
        <v>615.45421249998651</v>
      </c>
      <c r="O52" s="181">
        <v>721.8063676926738</v>
      </c>
      <c r="P52" s="181">
        <v>587.04008211215842</v>
      </c>
      <c r="Q52" s="181">
        <v>665.90628940521913</v>
      </c>
      <c r="R52" s="181">
        <v>576.92376395363181</v>
      </c>
      <c r="S52" s="181">
        <v>628.93748181391118</v>
      </c>
      <c r="T52" s="181">
        <v>519.5786412638173</v>
      </c>
      <c r="U52" s="181">
        <v>539.35024330465228</v>
      </c>
      <c r="V52" s="181">
        <v>540.63051013672873</v>
      </c>
      <c r="W52" s="181">
        <v>464.84433738238096</v>
      </c>
      <c r="X52" s="81">
        <v>48</v>
      </c>
    </row>
    <row r="53" spans="1:24" s="55" customFormat="1" ht="14.1" customHeight="1">
      <c r="A53" s="75">
        <v>49</v>
      </c>
      <c r="B53" s="76" t="s">
        <v>385</v>
      </c>
      <c r="C53" s="80" t="s">
        <v>386</v>
      </c>
      <c r="D53" s="181">
        <v>6427.3878438722022</v>
      </c>
      <c r="E53" s="181">
        <v>4588.5039538724523</v>
      </c>
      <c r="F53" s="181">
        <v>3565.9835798935619</v>
      </c>
      <c r="G53" s="181">
        <v>3025.9593989877176</v>
      </c>
      <c r="H53" s="181">
        <v>2710.2594925635331</v>
      </c>
      <c r="I53" s="181">
        <v>2457.4022311836138</v>
      </c>
      <c r="J53" s="181">
        <v>2468.9104091127624</v>
      </c>
      <c r="K53" s="181">
        <v>1345.2651878650004</v>
      </c>
      <c r="L53" s="181">
        <v>1012.3069940513336</v>
      </c>
      <c r="M53" s="181">
        <v>901.85274211958904</v>
      </c>
      <c r="N53" s="181">
        <v>888.92972032721468</v>
      </c>
      <c r="O53" s="181">
        <v>931.65020104677944</v>
      </c>
      <c r="P53" s="181">
        <v>542.38435990117966</v>
      </c>
      <c r="Q53" s="181">
        <v>631.68606890100568</v>
      </c>
      <c r="R53" s="181">
        <v>466.92593496225811</v>
      </c>
      <c r="S53" s="181">
        <v>655.09208537380994</v>
      </c>
      <c r="T53" s="181">
        <v>759.51826726334286</v>
      </c>
      <c r="U53" s="181">
        <v>535.68406578841734</v>
      </c>
      <c r="V53" s="181">
        <v>565.04703296266678</v>
      </c>
      <c r="W53" s="181">
        <v>504.38911805610059</v>
      </c>
      <c r="X53" s="81">
        <v>49</v>
      </c>
    </row>
    <row r="54" spans="1:24" s="55" customFormat="1" ht="14.1" customHeight="1">
      <c r="A54" s="75">
        <v>50</v>
      </c>
      <c r="B54" s="76" t="s">
        <v>387</v>
      </c>
      <c r="C54" s="80" t="s">
        <v>388</v>
      </c>
      <c r="D54" s="181">
        <v>10169.349863095711</v>
      </c>
      <c r="E54" s="181">
        <v>9560.0525270636699</v>
      </c>
      <c r="F54" s="181">
        <v>8042.3475468117631</v>
      </c>
      <c r="G54" s="181">
        <v>6161.5558106336293</v>
      </c>
      <c r="H54" s="181">
        <v>5453.8585058760436</v>
      </c>
      <c r="I54" s="181">
        <v>5000.1746145906473</v>
      </c>
      <c r="J54" s="181">
        <v>5299.2104215255058</v>
      </c>
      <c r="K54" s="181">
        <v>4752.0530896875453</v>
      </c>
      <c r="L54" s="181">
        <v>4188.710496704155</v>
      </c>
      <c r="M54" s="181">
        <v>3331.3758321834443</v>
      </c>
      <c r="N54" s="181">
        <v>3208.1477816778865</v>
      </c>
      <c r="O54" s="181">
        <v>3322.3202092062297</v>
      </c>
      <c r="P54" s="181">
        <v>2306.6258708890919</v>
      </c>
      <c r="Q54" s="181">
        <v>2766.271327666479</v>
      </c>
      <c r="R54" s="181">
        <v>2009.1036551987449</v>
      </c>
      <c r="S54" s="181">
        <v>2813.4397119040523</v>
      </c>
      <c r="T54" s="181">
        <v>2664.0590719466709</v>
      </c>
      <c r="U54" s="181">
        <v>2276.5683409495109</v>
      </c>
      <c r="V54" s="181">
        <v>2260.7344688691992</v>
      </c>
      <c r="W54" s="181">
        <v>1771.7694089719796</v>
      </c>
      <c r="X54" s="81">
        <v>50</v>
      </c>
    </row>
    <row r="55" spans="1:24" s="55" customFormat="1" ht="14.1" customHeight="1">
      <c r="A55" s="75">
        <v>51</v>
      </c>
      <c r="B55" s="76" t="s">
        <v>389</v>
      </c>
      <c r="C55" s="85" t="s">
        <v>390</v>
      </c>
      <c r="D55" s="181">
        <v>225611.08278380972</v>
      </c>
      <c r="E55" s="181">
        <v>195719.10983856654</v>
      </c>
      <c r="F55" s="181">
        <v>210431.2382847564</v>
      </c>
      <c r="G55" s="181">
        <v>208754.59210961795</v>
      </c>
      <c r="H55" s="181">
        <v>218726.45849757877</v>
      </c>
      <c r="I55" s="181">
        <v>73531.827110555605</v>
      </c>
      <c r="J55" s="181">
        <v>199747.48787061361</v>
      </c>
      <c r="K55" s="181">
        <v>233853.90970908233</v>
      </c>
      <c r="L55" s="181">
        <v>218431.40766706536</v>
      </c>
      <c r="M55" s="181">
        <v>398012.64591960353</v>
      </c>
      <c r="N55" s="181">
        <v>311885.1015964782</v>
      </c>
      <c r="O55" s="181">
        <v>167221.37708918919</v>
      </c>
      <c r="P55" s="181">
        <v>244819.94971299823</v>
      </c>
      <c r="Q55" s="181">
        <v>275816.26443767786</v>
      </c>
      <c r="R55" s="181">
        <v>223567.84534124006</v>
      </c>
      <c r="S55" s="181">
        <v>155767.27327307223</v>
      </c>
      <c r="T55" s="181">
        <v>129768.80915353906</v>
      </c>
      <c r="U55" s="181">
        <v>155850.58176675666</v>
      </c>
      <c r="V55" s="181">
        <v>158757.23353065294</v>
      </c>
      <c r="W55" s="181">
        <v>148332.20962441713</v>
      </c>
      <c r="X55" s="81">
        <v>51</v>
      </c>
    </row>
    <row r="56" spans="1:24" s="55" customFormat="1" ht="14.1" customHeight="1">
      <c r="A56" s="75">
        <v>52</v>
      </c>
      <c r="B56" s="76" t="s">
        <v>391</v>
      </c>
      <c r="C56" s="80" t="s">
        <v>392</v>
      </c>
      <c r="D56" s="181">
        <v>2242.1759232744639</v>
      </c>
      <c r="E56" s="181">
        <v>1970.3857564112577</v>
      </c>
      <c r="F56" s="181">
        <v>914.71565288263173</v>
      </c>
      <c r="G56" s="181">
        <v>840.27537267275966</v>
      </c>
      <c r="H56" s="181">
        <v>800.85917048876217</v>
      </c>
      <c r="I56" s="181">
        <v>624.36868750195629</v>
      </c>
      <c r="J56" s="181">
        <v>570.96635687674643</v>
      </c>
      <c r="K56" s="181">
        <v>234.31567995209042</v>
      </c>
      <c r="L56" s="181">
        <v>200.15660548348183</v>
      </c>
      <c r="M56" s="181">
        <v>194.61668874106621</v>
      </c>
      <c r="N56" s="181">
        <v>196.11838558735141</v>
      </c>
      <c r="O56" s="181">
        <v>197.68305101422848</v>
      </c>
      <c r="P56" s="181">
        <v>186.11252565655965</v>
      </c>
      <c r="Q56" s="181">
        <v>219.43836267918948</v>
      </c>
      <c r="R56" s="181">
        <v>223.85380121388002</v>
      </c>
      <c r="S56" s="181">
        <v>219.40924275899911</v>
      </c>
      <c r="T56" s="181">
        <v>223.52877581511993</v>
      </c>
      <c r="U56" s="181">
        <v>224.57761709929051</v>
      </c>
      <c r="V56" s="181">
        <v>222.0269459898451</v>
      </c>
      <c r="W56" s="181">
        <v>225.09667990964357</v>
      </c>
      <c r="X56" s="81">
        <v>52</v>
      </c>
    </row>
    <row r="57" spans="1:24" s="55" customFormat="1" ht="14.1" customHeight="1">
      <c r="A57" s="75">
        <v>53</v>
      </c>
      <c r="B57" s="76" t="s">
        <v>393</v>
      </c>
      <c r="C57" s="80" t="s">
        <v>394</v>
      </c>
      <c r="D57" s="181">
        <v>6442.0329431086229</v>
      </c>
      <c r="E57" s="181">
        <v>3026.2272516593853</v>
      </c>
      <c r="F57" s="181">
        <v>2053.3361567844299</v>
      </c>
      <c r="G57" s="181">
        <v>1896.7694060328456</v>
      </c>
      <c r="H57" s="181">
        <v>1882.9005259008147</v>
      </c>
      <c r="I57" s="181">
        <v>1713.7540493044539</v>
      </c>
      <c r="J57" s="181">
        <v>1514.1797082502483</v>
      </c>
      <c r="K57" s="181">
        <v>261.07317355056983</v>
      </c>
      <c r="L57" s="181">
        <v>68.749027941789819</v>
      </c>
      <c r="M57" s="181">
        <v>70.404115685995905</v>
      </c>
      <c r="N57" s="181">
        <v>76.145765080723024</v>
      </c>
      <c r="O57" s="181">
        <v>74.857973106937337</v>
      </c>
      <c r="P57" s="181">
        <v>72.470337555040516</v>
      </c>
      <c r="Q57" s="181">
        <v>55.152766122571286</v>
      </c>
      <c r="R57" s="181">
        <v>73.266893793201461</v>
      </c>
      <c r="S57" s="181">
        <v>73.792021249492649</v>
      </c>
      <c r="T57" s="181">
        <v>75.729376631159056</v>
      </c>
      <c r="U57" s="181">
        <v>76.058170510900155</v>
      </c>
      <c r="V57" s="181">
        <v>89.569310810182003</v>
      </c>
      <c r="W57" s="181">
        <v>96.010984687768868</v>
      </c>
      <c r="X57" s="81">
        <v>53</v>
      </c>
    </row>
    <row r="58" spans="1:24" s="55" customFormat="1" ht="14.1" customHeight="1">
      <c r="A58" s="75">
        <v>54</v>
      </c>
      <c r="B58" s="76" t="s">
        <v>395</v>
      </c>
      <c r="C58" s="80" t="s">
        <v>396</v>
      </c>
      <c r="D58" s="181">
        <v>207837.19394099116</v>
      </c>
      <c r="E58" s="181">
        <v>184345.21779295971</v>
      </c>
      <c r="F58" s="181">
        <v>202310.85284732134</v>
      </c>
      <c r="G58" s="181">
        <v>201531.10701172921</v>
      </c>
      <c r="H58" s="181">
        <v>211549.32996518392</v>
      </c>
      <c r="I58" s="181">
        <v>66773.99860500166</v>
      </c>
      <c r="J58" s="181">
        <v>193527.94651577607</v>
      </c>
      <c r="K58" s="181">
        <v>230317.86449159915</v>
      </c>
      <c r="L58" s="181">
        <v>215326.95039027146</v>
      </c>
      <c r="M58" s="181">
        <v>395033.46497967403</v>
      </c>
      <c r="N58" s="181">
        <v>308752.81056824973</v>
      </c>
      <c r="O58" s="181">
        <v>164171.80658516637</v>
      </c>
      <c r="P58" s="181">
        <v>241941.19285614692</v>
      </c>
      <c r="Q58" s="181">
        <v>272976.88274174475</v>
      </c>
      <c r="R58" s="181">
        <v>221083.76374744019</v>
      </c>
      <c r="S58" s="181">
        <v>153352.56715589529</v>
      </c>
      <c r="T58" s="181">
        <v>127433.07242572728</v>
      </c>
      <c r="U58" s="181">
        <v>153368.97514290933</v>
      </c>
      <c r="V58" s="181">
        <v>156229.0079259855</v>
      </c>
      <c r="W58" s="181">
        <v>145861.42854023018</v>
      </c>
      <c r="X58" s="81">
        <v>54</v>
      </c>
    </row>
    <row r="59" spans="1:24" s="55" customFormat="1" ht="14.1" customHeight="1">
      <c r="A59" s="75">
        <v>55</v>
      </c>
      <c r="B59" s="76" t="s">
        <v>397</v>
      </c>
      <c r="C59" s="80" t="s">
        <v>398</v>
      </c>
      <c r="D59" s="181">
        <v>3988.13484672306</v>
      </c>
      <c r="E59" s="181">
        <v>3578.7108597590181</v>
      </c>
      <c r="F59" s="181">
        <v>3183.1542347756508</v>
      </c>
      <c r="G59" s="181">
        <v>2698.0169024262564</v>
      </c>
      <c r="H59" s="181">
        <v>2760.9021866550861</v>
      </c>
      <c r="I59" s="181">
        <v>2802.6888716378621</v>
      </c>
      <c r="J59" s="181">
        <v>2577.3905041084286</v>
      </c>
      <c r="K59" s="181">
        <v>2393.1702975251324</v>
      </c>
      <c r="L59" s="181">
        <v>2299.7923148645264</v>
      </c>
      <c r="M59" s="181">
        <v>2212.084574856925</v>
      </c>
      <c r="N59" s="181">
        <v>2377.8481500809594</v>
      </c>
      <c r="O59" s="181">
        <v>2326.9614334050066</v>
      </c>
      <c r="P59" s="181">
        <v>2298.303360200468</v>
      </c>
      <c r="Q59" s="181">
        <v>2131.389643290513</v>
      </c>
      <c r="R59" s="181">
        <v>1835.8494218709791</v>
      </c>
      <c r="S59" s="181">
        <v>1758.7888321475609</v>
      </c>
      <c r="T59" s="181">
        <v>1715.0777052227945</v>
      </c>
      <c r="U59" s="181">
        <v>1830.0618164592324</v>
      </c>
      <c r="V59" s="181">
        <v>1802.8602829781858</v>
      </c>
      <c r="W59" s="181">
        <v>1770.2949558487542</v>
      </c>
      <c r="X59" s="81">
        <v>55</v>
      </c>
    </row>
    <row r="60" spans="1:24" s="55" customFormat="1" ht="14.1" customHeight="1">
      <c r="A60" s="75">
        <v>56</v>
      </c>
      <c r="B60" s="76" t="s">
        <v>399</v>
      </c>
      <c r="C60" s="80" t="s">
        <v>400</v>
      </c>
      <c r="D60" s="181">
        <v>3507.6268489737272</v>
      </c>
      <c r="E60" s="181">
        <v>1898.7328566323877</v>
      </c>
      <c r="F60" s="181">
        <v>1328.811254833834</v>
      </c>
      <c r="G60" s="181">
        <v>1223.5890058188336</v>
      </c>
      <c r="H60" s="181">
        <v>1190.8539437203024</v>
      </c>
      <c r="I60" s="181">
        <v>1125.22123447284</v>
      </c>
      <c r="J60" s="181">
        <v>1092.7087613147901</v>
      </c>
      <c r="K60" s="181">
        <v>471.75098028107794</v>
      </c>
      <c r="L60" s="181">
        <v>406.34438962712557</v>
      </c>
      <c r="M60" s="181">
        <v>383.29162503539311</v>
      </c>
      <c r="N60" s="181">
        <v>363.90831421820849</v>
      </c>
      <c r="O60" s="181">
        <v>338.60066067103457</v>
      </c>
      <c r="P60" s="181">
        <v>239.49135434939498</v>
      </c>
      <c r="Q60" s="181">
        <v>328.30451270050526</v>
      </c>
      <c r="R60" s="181">
        <v>276.76720462792895</v>
      </c>
      <c r="S60" s="181">
        <v>286.28974721129333</v>
      </c>
      <c r="T60" s="181">
        <v>268.99022846927068</v>
      </c>
      <c r="U60" s="181">
        <v>291.60980051362105</v>
      </c>
      <c r="V60" s="181">
        <v>349.86360947348197</v>
      </c>
      <c r="W60" s="181">
        <v>302.27229948106208</v>
      </c>
      <c r="X60" s="81">
        <v>56</v>
      </c>
    </row>
    <row r="61" spans="1:24" s="55" customFormat="1" ht="14.1" customHeight="1">
      <c r="A61" s="75">
        <v>57</v>
      </c>
      <c r="B61" s="76" t="s">
        <v>401</v>
      </c>
      <c r="C61" s="80" t="s">
        <v>402</v>
      </c>
      <c r="D61" s="181">
        <v>1593.9182807386912</v>
      </c>
      <c r="E61" s="181">
        <v>899.83532114480079</v>
      </c>
      <c r="F61" s="181">
        <v>640.36813815850815</v>
      </c>
      <c r="G61" s="181">
        <v>564.83441093803776</v>
      </c>
      <c r="H61" s="181">
        <v>541.61270562989603</v>
      </c>
      <c r="I61" s="181">
        <v>491.79566263684154</v>
      </c>
      <c r="J61" s="181">
        <v>464.29602428732443</v>
      </c>
      <c r="K61" s="181">
        <v>175.73508617432685</v>
      </c>
      <c r="L61" s="181">
        <v>129.41493887697661</v>
      </c>
      <c r="M61" s="181">
        <v>118.78393561006068</v>
      </c>
      <c r="N61" s="181">
        <v>118.27041326119789</v>
      </c>
      <c r="O61" s="181">
        <v>111.46738582561315</v>
      </c>
      <c r="P61" s="181">
        <v>82.379279089815583</v>
      </c>
      <c r="Q61" s="181">
        <v>105.09641114031002</v>
      </c>
      <c r="R61" s="181">
        <v>74.344272293893908</v>
      </c>
      <c r="S61" s="181">
        <v>76.426273809628796</v>
      </c>
      <c r="T61" s="181">
        <v>52.410641673429154</v>
      </c>
      <c r="U61" s="181">
        <v>59.29921926429499</v>
      </c>
      <c r="V61" s="181">
        <v>63.905455415751945</v>
      </c>
      <c r="W61" s="181">
        <v>77.106164259737952</v>
      </c>
      <c r="X61" s="81">
        <v>57</v>
      </c>
    </row>
    <row r="62" spans="1:24" s="55" customFormat="1" ht="14.1" customHeight="1">
      <c r="A62" s="75">
        <v>58</v>
      </c>
      <c r="B62" s="76" t="s">
        <v>403</v>
      </c>
      <c r="C62" s="85" t="s">
        <v>404</v>
      </c>
      <c r="D62" s="181">
        <v>4042.1008195671475</v>
      </c>
      <c r="E62" s="181">
        <v>4454.6396662704628</v>
      </c>
      <c r="F62" s="181">
        <v>3682.6589123476883</v>
      </c>
      <c r="G62" s="181">
        <v>3031.6959682117276</v>
      </c>
      <c r="H62" s="181">
        <v>2738.6512648462422</v>
      </c>
      <c r="I62" s="181">
        <v>2524.6547923497469</v>
      </c>
      <c r="J62" s="181">
        <v>2758.4697285559832</v>
      </c>
      <c r="K62" s="181">
        <v>2708.2445632557228</v>
      </c>
      <c r="L62" s="181">
        <v>2359.7889569095546</v>
      </c>
      <c r="M62" s="181">
        <v>1981.0328670800868</v>
      </c>
      <c r="N62" s="181">
        <v>1901.7305528982442</v>
      </c>
      <c r="O62" s="181">
        <v>2059.5722522649535</v>
      </c>
      <c r="P62" s="181">
        <v>1350.3714205042625</v>
      </c>
      <c r="Q62" s="181">
        <v>1578.803842220839</v>
      </c>
      <c r="R62" s="181">
        <v>1456.7003295357351</v>
      </c>
      <c r="S62" s="181">
        <v>1731.6700182205061</v>
      </c>
      <c r="T62" s="181">
        <v>1649.646581252372</v>
      </c>
      <c r="U62" s="181">
        <v>1541.868503554389</v>
      </c>
      <c r="V62" s="181">
        <v>1580.3118077589743</v>
      </c>
      <c r="W62" s="181">
        <v>1316.4762601570026</v>
      </c>
      <c r="X62" s="81">
        <v>58</v>
      </c>
    </row>
    <row r="63" spans="1:24" s="55" customFormat="1" ht="14.1" customHeight="1">
      <c r="A63" s="75">
        <v>59</v>
      </c>
      <c r="B63" s="76" t="s">
        <v>405</v>
      </c>
      <c r="C63" s="85" t="s">
        <v>406</v>
      </c>
      <c r="D63" s="181">
        <v>2345.2721308823593</v>
      </c>
      <c r="E63" s="181">
        <v>1787.4669681176763</v>
      </c>
      <c r="F63" s="181">
        <v>1411.8170777269463</v>
      </c>
      <c r="G63" s="181">
        <v>1347.5704130462336</v>
      </c>
      <c r="H63" s="181">
        <v>1282.4440623670155</v>
      </c>
      <c r="I63" s="181">
        <v>1208.765941238114</v>
      </c>
      <c r="J63" s="181">
        <v>1316.9178429047265</v>
      </c>
      <c r="K63" s="181">
        <v>690.1336827635314</v>
      </c>
      <c r="L63" s="181">
        <v>605.28365449806836</v>
      </c>
      <c r="M63" s="181">
        <v>763.12137515996926</v>
      </c>
      <c r="N63" s="181">
        <v>803.45188298724429</v>
      </c>
      <c r="O63" s="181">
        <v>749.99753196675204</v>
      </c>
      <c r="P63" s="181">
        <v>506.97035453867665</v>
      </c>
      <c r="Q63" s="181">
        <v>676.49717911715209</v>
      </c>
      <c r="R63" s="181">
        <v>448.24648237765797</v>
      </c>
      <c r="S63" s="181">
        <v>444.01057414545113</v>
      </c>
      <c r="T63" s="181">
        <v>364.63902228502894</v>
      </c>
      <c r="U63" s="181">
        <v>397.41378372543863</v>
      </c>
      <c r="V63" s="181">
        <v>436.23186995686245</v>
      </c>
      <c r="W63" s="181">
        <v>300.37462262020824</v>
      </c>
      <c r="X63" s="81">
        <v>59</v>
      </c>
    </row>
    <row r="64" spans="1:24" s="55" customFormat="1" ht="14.1" customHeight="1">
      <c r="A64" s="75">
        <v>60</v>
      </c>
      <c r="B64" s="76" t="s">
        <v>407</v>
      </c>
      <c r="C64" s="85" t="s">
        <v>408</v>
      </c>
      <c r="D64" s="181">
        <v>1956.4295409503216</v>
      </c>
      <c r="E64" s="181">
        <v>2051.3637904386269</v>
      </c>
      <c r="F64" s="181">
        <v>1563.7968351745712</v>
      </c>
      <c r="G64" s="181">
        <v>1445.400305975526</v>
      </c>
      <c r="H64" s="181">
        <v>1246.1865236562651</v>
      </c>
      <c r="I64" s="181">
        <v>1116.6310147408144</v>
      </c>
      <c r="J64" s="181">
        <v>1224.272683504948</v>
      </c>
      <c r="K64" s="181">
        <v>1014.0950493745115</v>
      </c>
      <c r="L64" s="181">
        <v>1011.1634094159158</v>
      </c>
      <c r="M64" s="181">
        <v>839.07724165402146</v>
      </c>
      <c r="N64" s="181">
        <v>817.92805570900157</v>
      </c>
      <c r="O64" s="181">
        <v>790.8015511624784</v>
      </c>
      <c r="P64" s="181">
        <v>511.75130552777659</v>
      </c>
      <c r="Q64" s="181">
        <v>695.64085271040824</v>
      </c>
      <c r="R64" s="181">
        <v>465.81302828599348</v>
      </c>
      <c r="S64" s="181">
        <v>446.4824663522848</v>
      </c>
      <c r="T64" s="181">
        <v>341.29993387769338</v>
      </c>
      <c r="U64" s="181">
        <v>385.02135322526897</v>
      </c>
      <c r="V64" s="181">
        <v>433.9235082174082</v>
      </c>
      <c r="W64" s="181">
        <v>307.11563176886187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81">
        <v>610.21136970003226</v>
      </c>
      <c r="E65" s="181">
        <v>496.90950732906003</v>
      </c>
      <c r="F65" s="181">
        <v>404.19609556306767</v>
      </c>
      <c r="G65" s="181">
        <v>392.69630117053765</v>
      </c>
      <c r="H65" s="181">
        <v>353.85385714528246</v>
      </c>
      <c r="I65" s="181">
        <v>308.79937390410424</v>
      </c>
      <c r="J65" s="181">
        <v>309.12665285364113</v>
      </c>
      <c r="K65" s="181">
        <v>218.92964836516578</v>
      </c>
      <c r="L65" s="181">
        <v>203.31295088374884</v>
      </c>
      <c r="M65" s="181">
        <v>174.32875450140395</v>
      </c>
      <c r="N65" s="181">
        <v>165.04021505958949</v>
      </c>
      <c r="O65" s="181">
        <v>193.1512976221409</v>
      </c>
      <c r="P65" s="181">
        <v>126.64802275456691</v>
      </c>
      <c r="Q65" s="181">
        <v>178.03076698377765</v>
      </c>
      <c r="R65" s="181">
        <v>101.06025838604522</v>
      </c>
      <c r="S65" s="181">
        <v>94.524702873448774</v>
      </c>
      <c r="T65" s="181">
        <v>71.222743617745422</v>
      </c>
      <c r="U65" s="181">
        <v>77.853241823961653</v>
      </c>
      <c r="V65" s="181">
        <v>85.332447046376487</v>
      </c>
      <c r="W65" s="181">
        <v>51.785030242521515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81">
        <v>4197.5222093355951</v>
      </c>
      <c r="E66" s="181">
        <v>3142.2141356485445</v>
      </c>
      <c r="F66" s="181">
        <v>2454.3834705495933</v>
      </c>
      <c r="G66" s="181">
        <v>2342.3419295178746</v>
      </c>
      <c r="H66" s="181">
        <v>2169.1314698897727</v>
      </c>
      <c r="I66" s="181">
        <v>1882.9167170231867</v>
      </c>
      <c r="J66" s="181">
        <v>1925.2370739310907</v>
      </c>
      <c r="K66" s="181">
        <v>1230.5334086072969</v>
      </c>
      <c r="L66" s="181">
        <v>1145.7655243896854</v>
      </c>
      <c r="M66" s="181">
        <v>1027.8016602053115</v>
      </c>
      <c r="N66" s="181">
        <v>1096.5291093217108</v>
      </c>
      <c r="O66" s="181">
        <v>1067.3363883749428</v>
      </c>
      <c r="P66" s="181">
        <v>730.62263983494927</v>
      </c>
      <c r="Q66" s="181">
        <v>1198.5810742824913</v>
      </c>
      <c r="R66" s="181">
        <v>723.91563065257662</v>
      </c>
      <c r="S66" s="181">
        <v>745.12376424434444</v>
      </c>
      <c r="T66" s="181">
        <v>597.78072213907785</v>
      </c>
      <c r="U66" s="181">
        <v>657.09357713908366</v>
      </c>
      <c r="V66" s="181">
        <v>712.46704634574485</v>
      </c>
      <c r="W66" s="181">
        <v>528.40589856819543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81">
        <v>455.72088459290865</v>
      </c>
      <c r="E67" s="181">
        <v>436.10163716718887</v>
      </c>
      <c r="F67" s="181">
        <v>346.84355646559072</v>
      </c>
      <c r="G67" s="181">
        <v>338.44038527167436</v>
      </c>
      <c r="H67" s="181">
        <v>304.95446495280544</v>
      </c>
      <c r="I67" s="181">
        <v>269.95250819162146</v>
      </c>
      <c r="J67" s="181">
        <v>295.43266304964567</v>
      </c>
      <c r="K67" s="181">
        <v>227.18203621457511</v>
      </c>
      <c r="L67" s="181">
        <v>242.92897188193194</v>
      </c>
      <c r="M67" s="181">
        <v>215.02682539071765</v>
      </c>
      <c r="N67" s="181">
        <v>254.49667243620888</v>
      </c>
      <c r="O67" s="181">
        <v>251.27466024541192</v>
      </c>
      <c r="P67" s="181">
        <v>177.90698062484259</v>
      </c>
      <c r="Q67" s="181">
        <v>283.78667018518109</v>
      </c>
      <c r="R67" s="181">
        <v>256.165646686831</v>
      </c>
      <c r="S67" s="181">
        <v>264.51040380040394</v>
      </c>
      <c r="T67" s="181">
        <v>226.87183943536346</v>
      </c>
      <c r="U67" s="181">
        <v>222.5868339288167</v>
      </c>
      <c r="V67" s="181">
        <v>236.79831733932249</v>
      </c>
      <c r="W67" s="181">
        <v>238.14787537818236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81">
        <v>7999.2842045808929</v>
      </c>
      <c r="E68" s="181">
        <v>7645.0257523720065</v>
      </c>
      <c r="F68" s="181">
        <v>7899.2964310631351</v>
      </c>
      <c r="G68" s="181">
        <v>5861.8518729670468</v>
      </c>
      <c r="H68" s="181">
        <v>4799.5182981929875</v>
      </c>
      <c r="I68" s="181">
        <v>4746.2461096029028</v>
      </c>
      <c r="J68" s="181">
        <v>4706.8420457400407</v>
      </c>
      <c r="K68" s="181">
        <v>3898.7311574729542</v>
      </c>
      <c r="L68" s="181">
        <v>3819.9553636714058</v>
      </c>
      <c r="M68" s="181">
        <v>3332.7327786558426</v>
      </c>
      <c r="N68" s="181">
        <v>3351.5439505126128</v>
      </c>
      <c r="O68" s="181">
        <v>4161.4288375126634</v>
      </c>
      <c r="P68" s="181">
        <v>3937.0891549425332</v>
      </c>
      <c r="Q68" s="181">
        <v>4271.1075813191019</v>
      </c>
      <c r="R68" s="181">
        <v>3688.41067911238</v>
      </c>
      <c r="S68" s="181">
        <v>3943.510214506518</v>
      </c>
      <c r="T68" s="181">
        <v>3926.2093746275873</v>
      </c>
      <c r="U68" s="181">
        <v>2306.1994402736768</v>
      </c>
      <c r="V68" s="181">
        <v>1536.8966056966601</v>
      </c>
      <c r="W68" s="181">
        <v>1407.9218620318888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81">
        <v>3158.9711983041198</v>
      </c>
      <c r="E69" s="181">
        <v>3439.27875082739</v>
      </c>
      <c r="F69" s="181">
        <v>2734.1152914298023</v>
      </c>
      <c r="G69" s="181">
        <v>2407.6306170119865</v>
      </c>
      <c r="H69" s="181">
        <v>2079.9637602494322</v>
      </c>
      <c r="I69" s="181">
        <v>1825.7174383043237</v>
      </c>
      <c r="J69" s="181">
        <v>2058.2721138359771</v>
      </c>
      <c r="K69" s="181">
        <v>1940.7475180175893</v>
      </c>
      <c r="L69" s="181">
        <v>1866.0276420274968</v>
      </c>
      <c r="M69" s="181">
        <v>1609.5109245058275</v>
      </c>
      <c r="N69" s="181">
        <v>1432.3978014375862</v>
      </c>
      <c r="O69" s="181">
        <v>1359.6500152020585</v>
      </c>
      <c r="P69" s="181">
        <v>912.28847714157905</v>
      </c>
      <c r="Q69" s="181">
        <v>1605.1451420439639</v>
      </c>
      <c r="R69" s="181">
        <v>1231.9212677531893</v>
      </c>
      <c r="S69" s="181">
        <v>1347.5638118129509</v>
      </c>
      <c r="T69" s="181">
        <v>1238.7332030486007</v>
      </c>
      <c r="U69" s="181">
        <v>1371.0967768209878</v>
      </c>
      <c r="V69" s="181">
        <v>1250.8875365152064</v>
      </c>
      <c r="W69" s="181">
        <v>1068.3504265060176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81">
        <v>5270.5936192087847</v>
      </c>
      <c r="E70" s="181">
        <v>5133.0743252989569</v>
      </c>
      <c r="F70" s="181">
        <v>4548.6462915229331</v>
      </c>
      <c r="G70" s="181">
        <v>3272.50258730116</v>
      </c>
      <c r="H70" s="181">
        <v>2994.8511960191931</v>
      </c>
      <c r="I70" s="181">
        <v>2862.8193577815409</v>
      </c>
      <c r="J70" s="181">
        <v>3151.7644275695666</v>
      </c>
      <c r="K70" s="181">
        <v>3140.8145128440528</v>
      </c>
      <c r="L70" s="181">
        <v>2580.7264896300376</v>
      </c>
      <c r="M70" s="181">
        <v>2191.5689781366927</v>
      </c>
      <c r="N70" s="181">
        <v>2113.2532043194778</v>
      </c>
      <c r="O70" s="181">
        <v>2351.4805096548321</v>
      </c>
      <c r="P70" s="181">
        <v>1755.7170814384169</v>
      </c>
      <c r="Q70" s="181">
        <v>2461.7675906638478</v>
      </c>
      <c r="R70" s="181">
        <v>2053.6072592933483</v>
      </c>
      <c r="S70" s="181">
        <v>2335.1425032533211</v>
      </c>
      <c r="T70" s="181">
        <v>2054.195479853634</v>
      </c>
      <c r="U70" s="181">
        <v>1884.1251432861254</v>
      </c>
      <c r="V70" s="181">
        <v>1704.3456881154077</v>
      </c>
      <c r="W70" s="181">
        <v>1421.3077405518789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81">
        <v>4888.1274226499181</v>
      </c>
      <c r="E71" s="181">
        <v>4109.5234840577996</v>
      </c>
      <c r="F71" s="181">
        <v>3105.2674200676815</v>
      </c>
      <c r="G71" s="181">
        <v>3016.9943630467233</v>
      </c>
      <c r="H71" s="181">
        <v>2719.1119370667361</v>
      </c>
      <c r="I71" s="181">
        <v>2360.4774789694375</v>
      </c>
      <c r="J71" s="181">
        <v>2531.8885616361385</v>
      </c>
      <c r="K71" s="181">
        <v>1870.5265335609463</v>
      </c>
      <c r="L71" s="181">
        <v>1628.7035904562126</v>
      </c>
      <c r="M71" s="181">
        <v>1400.1845504081391</v>
      </c>
      <c r="N71" s="181">
        <v>1473.8065731828799</v>
      </c>
      <c r="O71" s="181">
        <v>1396.3846146541514</v>
      </c>
      <c r="P71" s="181">
        <v>960.80274883371783</v>
      </c>
      <c r="Q71" s="181">
        <v>1464.8460480654942</v>
      </c>
      <c r="R71" s="181">
        <v>928.02403920014604</v>
      </c>
      <c r="S71" s="181">
        <v>1145.2879793641437</v>
      </c>
      <c r="T71" s="181">
        <v>1266.0780724293818</v>
      </c>
      <c r="U71" s="181">
        <v>1360.9606357887101</v>
      </c>
      <c r="V71" s="181">
        <v>1154.4433826102372</v>
      </c>
      <c r="W71" s="181">
        <v>964.49287500099445</v>
      </c>
      <c r="X71" s="81">
        <v>67</v>
      </c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4.1" customHeight="1">
      <c r="A73" s="75">
        <v>68</v>
      </c>
      <c r="B73" s="93"/>
      <c r="C73" s="98" t="s">
        <v>423</v>
      </c>
      <c r="D73" s="119">
        <v>1759927.7490867758</v>
      </c>
      <c r="E73" s="119">
        <v>1487289.3513768981</v>
      </c>
      <c r="F73" s="119">
        <v>1281741.7847922363</v>
      </c>
      <c r="G73" s="119">
        <v>1057928.1685094971</v>
      </c>
      <c r="H73" s="119">
        <v>906045.06855293806</v>
      </c>
      <c r="I73" s="119">
        <v>619359.49573485262</v>
      </c>
      <c r="J73" s="119">
        <v>722268.0489001018</v>
      </c>
      <c r="K73" s="119">
        <v>712221.58956803952</v>
      </c>
      <c r="L73" s="119">
        <v>677957.80469787982</v>
      </c>
      <c r="M73" s="119">
        <v>828390.96419511572</v>
      </c>
      <c r="N73" s="119">
        <v>725101.07100376219</v>
      </c>
      <c r="O73" s="119">
        <v>582840.55839890277</v>
      </c>
      <c r="P73" s="119">
        <v>658731.05134445778</v>
      </c>
      <c r="Q73" s="119">
        <v>677737.47420306585</v>
      </c>
      <c r="R73" s="119">
        <v>585952.13915566844</v>
      </c>
      <c r="S73" s="119">
        <v>533069.29632466892</v>
      </c>
      <c r="T73" s="119">
        <v>506454.51356762042</v>
      </c>
      <c r="U73" s="119">
        <v>525639.75623049855</v>
      </c>
      <c r="V73" s="119">
        <v>524650.91322411946</v>
      </c>
      <c r="W73" s="119">
        <v>497465.50508093712</v>
      </c>
      <c r="X73" s="119">
        <v>0</v>
      </c>
      <c r="Z73" s="82"/>
    </row>
    <row r="74" spans="1:26" s="55" customFormat="1" ht="14.1" customHeight="1">
      <c r="A74" s="75">
        <v>69</v>
      </c>
      <c r="B74" s="93"/>
      <c r="C74" s="262" t="s">
        <v>424</v>
      </c>
      <c r="D74" s="119">
        <v>140104.76961384699</v>
      </c>
      <c r="E74" s="119">
        <v>129081.55667153379</v>
      </c>
      <c r="F74" s="119">
        <v>117021.62471059107</v>
      </c>
      <c r="G74" s="119">
        <v>102443.64003115278</v>
      </c>
      <c r="H74" s="119">
        <v>88245.810990400656</v>
      </c>
      <c r="I74" s="119">
        <v>78841.04433641753</v>
      </c>
      <c r="J74" s="119">
        <v>83887.602293353208</v>
      </c>
      <c r="K74" s="119">
        <v>66874.447726744867</v>
      </c>
      <c r="L74" s="119">
        <v>57955.540190033273</v>
      </c>
      <c r="M74" s="119">
        <v>49196.947342000698</v>
      </c>
      <c r="N74" s="119">
        <v>47564.088988218929</v>
      </c>
      <c r="O74" s="119">
        <v>52308.640234398219</v>
      </c>
      <c r="P74" s="119">
        <v>37377.471507675305</v>
      </c>
      <c r="Q74" s="119">
        <v>49899.421401648033</v>
      </c>
      <c r="R74" s="119">
        <v>42063.7786532682</v>
      </c>
      <c r="S74" s="119">
        <v>50006.166857327553</v>
      </c>
      <c r="T74" s="119">
        <v>47028.935094912638</v>
      </c>
      <c r="U74" s="119">
        <v>38310.167818443246</v>
      </c>
      <c r="V74" s="119">
        <v>39906.959868685648</v>
      </c>
      <c r="W74" s="119">
        <v>34341.075585431739</v>
      </c>
      <c r="X74" s="119">
        <v>0</v>
      </c>
    </row>
    <row r="75" spans="1:26" s="55" customFormat="1" ht="14.1" customHeight="1">
      <c r="A75" s="75">
        <v>70</v>
      </c>
      <c r="B75" s="93"/>
      <c r="C75" s="98" t="s">
        <v>611</v>
      </c>
      <c r="D75" s="119">
        <v>1900032.5187006225</v>
      </c>
      <c r="E75" s="119">
        <v>1616370.9080484319</v>
      </c>
      <c r="F75" s="119">
        <v>1398763.4095028276</v>
      </c>
      <c r="G75" s="119">
        <v>1160371.8085406504</v>
      </c>
      <c r="H75" s="119">
        <v>994290.87954333879</v>
      </c>
      <c r="I75" s="119">
        <v>698200.5400712702</v>
      </c>
      <c r="J75" s="119">
        <v>806155.65119345498</v>
      </c>
      <c r="K75" s="119">
        <v>779096.03729478456</v>
      </c>
      <c r="L75" s="119">
        <v>735913.34488791297</v>
      </c>
      <c r="M75" s="119">
        <v>877587.91153711651</v>
      </c>
      <c r="N75" s="119">
        <v>772665.15999198135</v>
      </c>
      <c r="O75" s="119">
        <v>635149.19863330096</v>
      </c>
      <c r="P75" s="119">
        <v>696108.52285213303</v>
      </c>
      <c r="Q75" s="119">
        <v>727636.89560471382</v>
      </c>
      <c r="R75" s="119">
        <v>628015.91780893644</v>
      </c>
      <c r="S75" s="119">
        <v>583075.4631819966</v>
      </c>
      <c r="T75" s="119">
        <v>553483.44866253308</v>
      </c>
      <c r="U75" s="119">
        <v>563949.92404894182</v>
      </c>
      <c r="V75" s="119">
        <v>564557.87309280515</v>
      </c>
      <c r="W75" s="119">
        <v>531806.58066636894</v>
      </c>
      <c r="X75" s="119">
        <v>0</v>
      </c>
      <c r="Y75" s="82"/>
    </row>
    <row r="76" spans="1:26" s="55" customFormat="1" ht="14.1" customHeight="1">
      <c r="A76" s="75">
        <v>71</v>
      </c>
      <c r="B76" s="93"/>
      <c r="C76" s="262" t="s">
        <v>432</v>
      </c>
      <c r="D76" s="119">
        <v>-112616.47896428398</v>
      </c>
      <c r="E76" s="119">
        <v>-97773.615225049027</v>
      </c>
      <c r="F76" s="119">
        <v>-109950.54405104896</v>
      </c>
      <c r="G76" s="119">
        <v>-111258.9294625456</v>
      </c>
      <c r="H76" s="119">
        <v>-119159.53713574195</v>
      </c>
      <c r="I76" s="119">
        <v>29672.39250759306</v>
      </c>
      <c r="J76" s="119">
        <v>-94791.509282365907</v>
      </c>
      <c r="K76" s="119">
        <v>-123645.92580000711</v>
      </c>
      <c r="L76" s="119">
        <v>-96201.454060111835</v>
      </c>
      <c r="M76" s="119">
        <v>-269597.46676117746</v>
      </c>
      <c r="N76" s="119">
        <v>-192291.77085478063</v>
      </c>
      <c r="O76" s="119">
        <v>-97694.240634052054</v>
      </c>
      <c r="P76" s="119">
        <v>-161229.27949643458</v>
      </c>
      <c r="Q76" s="119">
        <v>-194210.90482766993</v>
      </c>
      <c r="R76" s="119">
        <v>-151821.62239262185</v>
      </c>
      <c r="S76" s="119">
        <v>-106623.72845374938</v>
      </c>
      <c r="T76" s="119">
        <v>-81549.456864074135</v>
      </c>
      <c r="U76" s="119">
        <v>-110235.01948255832</v>
      </c>
      <c r="V76" s="119">
        <v>-117970.89279144164</v>
      </c>
      <c r="W76" s="119">
        <v>-108657.9734821594</v>
      </c>
      <c r="X76" s="119">
        <v>0</v>
      </c>
      <c r="Y76" s="82"/>
    </row>
    <row r="77" spans="1:26" s="55" customFormat="1" ht="14.1" customHeight="1">
      <c r="A77" s="75">
        <v>72</v>
      </c>
      <c r="B77" s="93"/>
      <c r="C77" s="113" t="s">
        <v>444</v>
      </c>
      <c r="D77" s="119">
        <v>1787416.0397363384</v>
      </c>
      <c r="E77" s="119">
        <v>1518597.2928233829</v>
      </c>
      <c r="F77" s="119">
        <v>1288812.8654517785</v>
      </c>
      <c r="G77" s="119">
        <v>1049112.8790781049</v>
      </c>
      <c r="H77" s="119">
        <v>875131.34240759688</v>
      </c>
      <c r="I77" s="119">
        <v>727872.93257886323</v>
      </c>
      <c r="J77" s="119">
        <v>711364.14191108907</v>
      </c>
      <c r="K77" s="119">
        <v>655450.11149477749</v>
      </c>
      <c r="L77" s="119">
        <v>639711.89082780108</v>
      </c>
      <c r="M77" s="119">
        <v>607990.44477593899</v>
      </c>
      <c r="N77" s="119">
        <v>580373.38913720078</v>
      </c>
      <c r="O77" s="119">
        <v>537454.95799924887</v>
      </c>
      <c r="P77" s="119">
        <v>534879.24335569842</v>
      </c>
      <c r="Q77" s="119">
        <v>533425.99077704386</v>
      </c>
      <c r="R77" s="119">
        <v>476194.29541631462</v>
      </c>
      <c r="S77" s="119">
        <v>476451.73472824722</v>
      </c>
      <c r="T77" s="119">
        <v>471933.99179845897</v>
      </c>
      <c r="U77" s="119">
        <v>453714.90456638351</v>
      </c>
      <c r="V77" s="119">
        <v>446586.98030136351</v>
      </c>
      <c r="W77" s="119">
        <v>423148.60718420951</v>
      </c>
      <c r="X77" s="119">
        <v>0</v>
      </c>
      <c r="Y77" s="82"/>
    </row>
    <row r="78" spans="1:26" ht="15" customHeight="1">
      <c r="A78" s="185" t="s">
        <v>619</v>
      </c>
      <c r="B78" s="104"/>
    </row>
    <row r="79" spans="1:26" s="107" customFormat="1" ht="12.95" customHeight="1">
      <c r="A79" s="105" t="s">
        <v>445</v>
      </c>
      <c r="C79" s="105"/>
      <c r="D79" s="106"/>
      <c r="E79" s="106"/>
      <c r="F79" s="106"/>
      <c r="G79" s="106"/>
      <c r="H79" s="106"/>
      <c r="I79" s="106"/>
      <c r="J79" s="106"/>
      <c r="K79" s="106"/>
      <c r="L79" s="106"/>
      <c r="M79" s="106"/>
      <c r="N79" s="106"/>
      <c r="O79" s="106"/>
      <c r="P79" s="106"/>
      <c r="Q79" s="106"/>
      <c r="R79" s="106"/>
      <c r="S79" s="106"/>
      <c r="T79" s="106"/>
      <c r="U79" s="106"/>
      <c r="V79" s="106"/>
      <c r="W79" s="106"/>
    </row>
    <row r="80" spans="1:26" ht="12.95" customHeight="1">
      <c r="A80" s="105" t="s">
        <v>435</v>
      </c>
      <c r="C80" s="105"/>
    </row>
    <row r="81" spans="1:23" ht="12.95" customHeight="1">
      <c r="A81" s="108" t="s">
        <v>446</v>
      </c>
      <c r="C81" s="109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</row>
    <row r="82" spans="1:23" ht="12" customHeight="1">
      <c r="B82" s="108"/>
      <c r="C82" s="109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</row>
    <row r="83" spans="1:23" ht="12" customHeight="1">
      <c r="B83" s="108"/>
      <c r="C83" s="109"/>
    </row>
    <row r="84" spans="1:23" ht="12" customHeight="1">
      <c r="B84" s="108"/>
    </row>
    <row r="85" spans="1:23" ht="12" customHeight="1">
      <c r="B85" s="108"/>
    </row>
    <row r="86" spans="1:23" ht="12" customHeight="1">
      <c r="B86" s="108"/>
    </row>
    <row r="87" spans="1:23" ht="15" customHeight="1">
      <c r="B87" s="108"/>
    </row>
    <row r="88" spans="1:23" ht="15" customHeight="1">
      <c r="B88" s="108"/>
    </row>
    <row r="89" spans="1:23" ht="15" customHeight="1">
      <c r="B89" s="108"/>
    </row>
    <row r="90" spans="1:23" ht="15" customHeight="1">
      <c r="B90" s="108"/>
    </row>
    <row r="91" spans="1:23" ht="15" customHeight="1">
      <c r="B91" s="108"/>
      <c r="C91" s="109"/>
    </row>
    <row r="92" spans="1:23" ht="15" customHeight="1">
      <c r="B92" s="108"/>
      <c r="C92" s="109"/>
    </row>
    <row r="93" spans="1:23" ht="15" customHeight="1">
      <c r="B93" s="108"/>
      <c r="C93" s="109"/>
    </row>
    <row r="94" spans="1:23" ht="15" customHeight="1">
      <c r="B94" s="108"/>
      <c r="C94" s="109"/>
    </row>
    <row r="95" spans="1:23" ht="15" customHeight="1">
      <c r="B95" s="108"/>
      <c r="C95" s="109"/>
    </row>
    <row r="96" spans="1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C183" s="109"/>
    </row>
    <row r="184" spans="2:3" ht="15" customHeight="1"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669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13754.119916788066</v>
      </c>
      <c r="E5" s="181">
        <v>13519.617980040537</v>
      </c>
      <c r="F5" s="181">
        <v>9161.9965712018929</v>
      </c>
      <c r="G5" s="181">
        <v>6407.7654340380514</v>
      </c>
      <c r="H5" s="181">
        <v>7622.815732510302</v>
      </c>
      <c r="I5" s="181">
        <v>4039.0900355163481</v>
      </c>
      <c r="J5" s="181">
        <v>4182.3945361125679</v>
      </c>
      <c r="K5" s="181">
        <v>3555.0642174060581</v>
      </c>
      <c r="L5" s="181">
        <v>2710.5062010604402</v>
      </c>
      <c r="M5" s="181">
        <v>2274.931810007452</v>
      </c>
      <c r="N5" s="181">
        <v>2011.4004591932346</v>
      </c>
      <c r="O5" s="181">
        <v>2265.6583586324455</v>
      </c>
      <c r="P5" s="181">
        <v>2054.5492208309174</v>
      </c>
      <c r="Q5" s="181">
        <v>2656.0247424408926</v>
      </c>
      <c r="R5" s="181">
        <v>2311.1284092662904</v>
      </c>
      <c r="S5" s="181">
        <v>2669.7352311037348</v>
      </c>
      <c r="T5" s="181">
        <v>2798.6302787418708</v>
      </c>
      <c r="U5" s="181">
        <v>4372.3277101210942</v>
      </c>
      <c r="V5" s="181">
        <v>3105.4476904223916</v>
      </c>
      <c r="W5" s="181">
        <v>2974.9090062494588</v>
      </c>
      <c r="X5" s="81">
        <v>1</v>
      </c>
    </row>
    <row r="6" spans="1:25" s="55" customFormat="1" ht="14.1" customHeight="1">
      <c r="A6" s="75">
        <v>2</v>
      </c>
      <c r="B6" s="76" t="s">
        <v>292</v>
      </c>
      <c r="C6" s="80" t="s">
        <v>293</v>
      </c>
      <c r="D6" s="181">
        <v>13397.280956181567</v>
      </c>
      <c r="E6" s="181">
        <v>13208.907397496239</v>
      </c>
      <c r="F6" s="181">
        <v>8896.5651227838043</v>
      </c>
      <c r="G6" s="181">
        <v>6187.6462725903011</v>
      </c>
      <c r="H6" s="181">
        <v>7424.3781475616561</v>
      </c>
      <c r="I6" s="181">
        <v>3854.5485465682768</v>
      </c>
      <c r="J6" s="181">
        <v>4037.7220668127825</v>
      </c>
      <c r="K6" s="181">
        <v>3432.9844346996338</v>
      </c>
      <c r="L6" s="181">
        <v>2595.2699133167489</v>
      </c>
      <c r="M6" s="181">
        <v>2157.9031281932612</v>
      </c>
      <c r="N6" s="181">
        <v>1897.0366823069467</v>
      </c>
      <c r="O6" s="181">
        <v>2163.7692725237466</v>
      </c>
      <c r="P6" s="181">
        <v>1949.5757510395738</v>
      </c>
      <c r="Q6" s="181">
        <v>2574.6204754655441</v>
      </c>
      <c r="R6" s="181">
        <v>2264.276625617661</v>
      </c>
      <c r="S6" s="181">
        <v>2627.4442841411528</v>
      </c>
      <c r="T6" s="181">
        <v>2761.1758153640171</v>
      </c>
      <c r="U6" s="181">
        <v>4336.1617780600163</v>
      </c>
      <c r="V6" s="181">
        <v>3069.4550530746064</v>
      </c>
      <c r="W6" s="181">
        <v>2936.4473706671515</v>
      </c>
      <c r="X6" s="81">
        <v>2</v>
      </c>
    </row>
    <row r="7" spans="1:25" s="55" customFormat="1" ht="14.1" customHeight="1">
      <c r="A7" s="75">
        <v>3</v>
      </c>
      <c r="B7" s="76" t="s">
        <v>294</v>
      </c>
      <c r="C7" s="80" t="s">
        <v>295</v>
      </c>
      <c r="D7" s="181">
        <v>102.70200831145179</v>
      </c>
      <c r="E7" s="181">
        <v>59.404484376089606</v>
      </c>
      <c r="F7" s="181">
        <v>49.046301817797499</v>
      </c>
      <c r="G7" s="181">
        <v>28.739658029906899</v>
      </c>
      <c r="H7" s="181">
        <v>29.550317306173138</v>
      </c>
      <c r="I7" s="181">
        <v>37.390436312702697</v>
      </c>
      <c r="J7" s="181">
        <v>23.144659238853297</v>
      </c>
      <c r="K7" s="181">
        <v>6.0318506948635005</v>
      </c>
      <c r="L7" s="181">
        <v>1.7881573688243</v>
      </c>
      <c r="M7" s="181">
        <v>1.8767277362795001</v>
      </c>
      <c r="N7" s="181">
        <v>1.9362676359444</v>
      </c>
      <c r="O7" s="181">
        <v>2.0361341852458001</v>
      </c>
      <c r="P7" s="181">
        <v>2.4429418798897999</v>
      </c>
      <c r="Q7" s="181">
        <v>1.8802898025038</v>
      </c>
      <c r="R7" s="181">
        <v>1.3812721715667</v>
      </c>
      <c r="S7" s="181">
        <v>1.5078438119769</v>
      </c>
      <c r="T7" s="181">
        <v>1.4397207087765</v>
      </c>
      <c r="U7" s="181">
        <v>1.0215891300924</v>
      </c>
      <c r="V7" s="181">
        <v>1.0574021468652</v>
      </c>
      <c r="W7" s="181">
        <v>1.1033657304380999</v>
      </c>
      <c r="X7" s="81">
        <v>3</v>
      </c>
      <c r="Y7" s="82"/>
    </row>
    <row r="8" spans="1:25" s="55" customFormat="1" ht="14.1" customHeight="1">
      <c r="A8" s="75">
        <v>4</v>
      </c>
      <c r="B8" s="76" t="s">
        <v>296</v>
      </c>
      <c r="C8" s="80" t="s">
        <v>297</v>
      </c>
      <c r="D8" s="181">
        <v>254.13695229504521</v>
      </c>
      <c r="E8" s="181">
        <v>251.30609816820819</v>
      </c>
      <c r="F8" s="181">
        <v>216.38514660029279</v>
      </c>
      <c r="G8" s="181">
        <v>191.37950341784273</v>
      </c>
      <c r="H8" s="181">
        <v>168.88726764247261</v>
      </c>
      <c r="I8" s="181">
        <v>147.1510526353687</v>
      </c>
      <c r="J8" s="181">
        <v>121.52781006093301</v>
      </c>
      <c r="K8" s="181">
        <v>116.04793201156089</v>
      </c>
      <c r="L8" s="181">
        <v>113.44813037486659</v>
      </c>
      <c r="M8" s="181">
        <v>115.1519540779114</v>
      </c>
      <c r="N8" s="181">
        <v>112.4275092503437</v>
      </c>
      <c r="O8" s="181">
        <v>99.852951923453389</v>
      </c>
      <c r="P8" s="181">
        <v>102.5305279114536</v>
      </c>
      <c r="Q8" s="181">
        <v>79.523977172844297</v>
      </c>
      <c r="R8" s="181">
        <v>45.470511477063106</v>
      </c>
      <c r="S8" s="181">
        <v>40.783103150605299</v>
      </c>
      <c r="T8" s="181">
        <v>36.0147426690774</v>
      </c>
      <c r="U8" s="181">
        <v>35.144342930985097</v>
      </c>
      <c r="V8" s="181">
        <v>34.935235200920197</v>
      </c>
      <c r="W8" s="181">
        <v>37.358269851869203</v>
      </c>
      <c r="X8" s="81">
        <v>4</v>
      </c>
    </row>
    <row r="9" spans="1:25" s="55" customFormat="1" ht="14.1" customHeight="1">
      <c r="A9" s="75">
        <v>5</v>
      </c>
      <c r="B9" s="76" t="s">
        <v>298</v>
      </c>
      <c r="C9" s="83" t="s">
        <v>299</v>
      </c>
      <c r="D9" s="181">
        <v>11987.29011326127</v>
      </c>
      <c r="E9" s="181">
        <v>9035.096117363446</v>
      </c>
      <c r="F9" s="181">
        <v>10136.087947481685</v>
      </c>
      <c r="G9" s="181">
        <v>8824.2563158730663</v>
      </c>
      <c r="H9" s="181">
        <v>5909.1246450681701</v>
      </c>
      <c r="I9" s="181">
        <v>4291.9180650278458</v>
      </c>
      <c r="J9" s="181">
        <v>4226.3019022370036</v>
      </c>
      <c r="K9" s="181">
        <v>4845.2502599492864</v>
      </c>
      <c r="L9" s="181">
        <v>4455.545899554867</v>
      </c>
      <c r="M9" s="181">
        <v>6500.6267564075342</v>
      </c>
      <c r="N9" s="181">
        <v>4486.9163422319079</v>
      </c>
      <c r="O9" s="181">
        <v>3838.758530919747</v>
      </c>
      <c r="P9" s="181">
        <v>4642.7256050530068</v>
      </c>
      <c r="Q9" s="181">
        <v>4378.0105139768111</v>
      </c>
      <c r="R9" s="181">
        <v>4148.5803906659357</v>
      </c>
      <c r="S9" s="181">
        <v>3329.131033268116</v>
      </c>
      <c r="T9" s="181">
        <v>3413.6912115048694</v>
      </c>
      <c r="U9" s="181">
        <v>3341.2852306655632</v>
      </c>
      <c r="V9" s="181">
        <v>3568.9207969532672</v>
      </c>
      <c r="W9" s="181">
        <v>3638.3844741390894</v>
      </c>
      <c r="X9" s="81">
        <v>5</v>
      </c>
    </row>
    <row r="10" spans="1:25" s="55" customFormat="1" ht="14.1" customHeight="1">
      <c r="A10" s="75">
        <v>6</v>
      </c>
      <c r="B10" s="76" t="s">
        <v>300</v>
      </c>
      <c r="C10" s="84" t="s">
        <v>301</v>
      </c>
      <c r="D10" s="181">
        <v>9816.3405999999995</v>
      </c>
      <c r="E10" s="181">
        <v>7908.7378355555493</v>
      </c>
      <c r="F10" s="181">
        <v>8159.42692888889</v>
      </c>
      <c r="G10" s="181">
        <v>6938.1407866666696</v>
      </c>
      <c r="H10" s="181">
        <v>4096.3491911111105</v>
      </c>
      <c r="I10" s="181">
        <v>3129.5737888888898</v>
      </c>
      <c r="J10" s="181">
        <v>2754.8643586333301</v>
      </c>
      <c r="K10" s="181">
        <v>3414.9876507777731</v>
      </c>
      <c r="L10" s="181">
        <v>3388.6830009078421</v>
      </c>
      <c r="M10" s="181">
        <v>3250.3917401566864</v>
      </c>
      <c r="N10" s="181">
        <v>2931.3940246994057</v>
      </c>
      <c r="O10" s="181">
        <v>2697.8603928414714</v>
      </c>
      <c r="P10" s="181">
        <v>3367.4295000816205</v>
      </c>
      <c r="Q10" s="181">
        <v>3109.1686661670738</v>
      </c>
      <c r="R10" s="181">
        <v>3060.0508970418737</v>
      </c>
      <c r="S10" s="181">
        <v>2440.1678550000001</v>
      </c>
      <c r="T10" s="181">
        <v>2322.5683739999995</v>
      </c>
      <c r="U10" s="181">
        <v>2475.7504740991903</v>
      </c>
      <c r="V10" s="181">
        <v>2591.271688686621</v>
      </c>
      <c r="W10" s="181">
        <v>2562.3110985624453</v>
      </c>
      <c r="X10" s="81">
        <v>6</v>
      </c>
    </row>
    <row r="11" spans="1:25" s="55" customFormat="1" ht="14.1" customHeight="1">
      <c r="A11" s="75">
        <v>7</v>
      </c>
      <c r="B11" s="76" t="s">
        <v>302</v>
      </c>
      <c r="C11" s="80" t="s">
        <v>303</v>
      </c>
      <c r="D11" s="181">
        <v>12.861999999999998</v>
      </c>
      <c r="E11" s="181">
        <v>12.88832</v>
      </c>
      <c r="F11" s="181">
        <v>11.3012</v>
      </c>
      <c r="G11" s="181">
        <v>11.738159999999999</v>
      </c>
      <c r="H11" s="181">
        <v>11.74882</v>
      </c>
      <c r="I11" s="181">
        <v>11.217699999999997</v>
      </c>
      <c r="J11" s="181">
        <v>10.512727166666666</v>
      </c>
      <c r="K11" s="181">
        <v>10.359926466666664</v>
      </c>
      <c r="L11" s="181">
        <v>6.1792057837807581</v>
      </c>
      <c r="M11" s="181">
        <v>8.9727861184402258</v>
      </c>
      <c r="N11" s="181">
        <v>7.1827989828823453</v>
      </c>
      <c r="O11" s="181">
        <v>2.0863403121685704</v>
      </c>
      <c r="P11" s="181">
        <v>1.8206542868837543</v>
      </c>
      <c r="Q11" s="181">
        <v>1.5329025346771261</v>
      </c>
      <c r="R11" s="181">
        <v>1.0278889651857448</v>
      </c>
      <c r="S11" s="181">
        <v>1.7903585799350412</v>
      </c>
      <c r="T11" s="181">
        <v>1.115409626719057</v>
      </c>
      <c r="U11" s="181">
        <v>0.89871642166681176</v>
      </c>
      <c r="V11" s="181">
        <v>0.94617860326385661</v>
      </c>
      <c r="W11" s="181">
        <v>0.84488864715793532</v>
      </c>
      <c r="X11" s="81">
        <v>7</v>
      </c>
    </row>
    <row r="12" spans="1:25" s="55" customFormat="1" ht="14.1" customHeight="1">
      <c r="A12" s="75">
        <v>8</v>
      </c>
      <c r="B12" s="76" t="s">
        <v>304</v>
      </c>
      <c r="C12" s="80" t="s">
        <v>305</v>
      </c>
      <c r="D12" s="181">
        <v>2158.08751326127</v>
      </c>
      <c r="E12" s="181">
        <v>1113.4699618078976</v>
      </c>
      <c r="F12" s="181">
        <v>1965.3598185927963</v>
      </c>
      <c r="G12" s="181">
        <v>1874.3773692063946</v>
      </c>
      <c r="H12" s="181">
        <v>1801.0266339570592</v>
      </c>
      <c r="I12" s="181">
        <v>1151.1265761389561</v>
      </c>
      <c r="J12" s="181">
        <v>1460.9248164370074</v>
      </c>
      <c r="K12" s="181">
        <v>1419.9026827048453</v>
      </c>
      <c r="L12" s="181">
        <v>1060.6836928632449</v>
      </c>
      <c r="M12" s="181">
        <v>3241.2622301324068</v>
      </c>
      <c r="N12" s="181">
        <v>1548.3395185496202</v>
      </c>
      <c r="O12" s="181">
        <v>1138.8117977661072</v>
      </c>
      <c r="P12" s="181">
        <v>1273.4754506845027</v>
      </c>
      <c r="Q12" s="181">
        <v>1267.3089452750605</v>
      </c>
      <c r="R12" s="181">
        <v>1087.5016046588753</v>
      </c>
      <c r="S12" s="181">
        <v>887.17281968818111</v>
      </c>
      <c r="T12" s="181">
        <v>1090.007427878151</v>
      </c>
      <c r="U12" s="181">
        <v>864.63604014470604</v>
      </c>
      <c r="V12" s="181">
        <v>976.70292966338195</v>
      </c>
      <c r="W12" s="181">
        <v>1075.2284869294865</v>
      </c>
      <c r="X12" s="81">
        <v>8</v>
      </c>
    </row>
    <row r="13" spans="1:25" s="55" customFormat="1" ht="14.1" customHeight="1">
      <c r="A13" s="75">
        <v>9</v>
      </c>
      <c r="B13" s="76" t="s">
        <v>306</v>
      </c>
      <c r="C13" s="85" t="s">
        <v>307</v>
      </c>
      <c r="D13" s="181">
        <v>188381.83171802358</v>
      </c>
      <c r="E13" s="181">
        <v>173554.77657847179</v>
      </c>
      <c r="F13" s="181">
        <v>163268.27816353046</v>
      </c>
      <c r="G13" s="181">
        <v>140380.48147049136</v>
      </c>
      <c r="H13" s="181">
        <v>128586.76430886217</v>
      </c>
      <c r="I13" s="181">
        <v>84085.852004886969</v>
      </c>
      <c r="J13" s="181">
        <v>84079.594961477662</v>
      </c>
      <c r="K13" s="181">
        <v>78708.798048992918</v>
      </c>
      <c r="L13" s="181">
        <v>76267.449705934137</v>
      </c>
      <c r="M13" s="181">
        <v>74474.365405934732</v>
      </c>
      <c r="N13" s="181">
        <v>73618.550937973414</v>
      </c>
      <c r="O13" s="181">
        <v>72875.849910160017</v>
      </c>
      <c r="P13" s="181">
        <v>69069.918057687901</v>
      </c>
      <c r="Q13" s="181">
        <v>69962.50800386825</v>
      </c>
      <c r="R13" s="181">
        <v>64365.781911266669</v>
      </c>
      <c r="S13" s="181">
        <v>60639.579582172111</v>
      </c>
      <c r="T13" s="181">
        <v>56444.87406247433</v>
      </c>
      <c r="U13" s="181">
        <v>52307.628927320417</v>
      </c>
      <c r="V13" s="181">
        <v>51553.420194946681</v>
      </c>
      <c r="W13" s="181">
        <v>47409.985047510934</v>
      </c>
      <c r="X13" s="81">
        <v>9</v>
      </c>
    </row>
    <row r="14" spans="1:25" s="55" customFormat="1" ht="14.1" customHeight="1">
      <c r="A14" s="75">
        <v>10</v>
      </c>
      <c r="B14" s="76" t="s">
        <v>308</v>
      </c>
      <c r="C14" s="80" t="s">
        <v>309</v>
      </c>
      <c r="D14" s="181">
        <v>16016.116492715513</v>
      </c>
      <c r="E14" s="181">
        <v>15703.787701390582</v>
      </c>
      <c r="F14" s="181">
        <v>13767.885084636519</v>
      </c>
      <c r="G14" s="181">
        <v>12901.842619583473</v>
      </c>
      <c r="H14" s="181">
        <v>11464.520003117399</v>
      </c>
      <c r="I14" s="181">
        <v>10672.384839339096</v>
      </c>
      <c r="J14" s="181">
        <v>11300.543098787119</v>
      </c>
      <c r="K14" s="181">
        <v>8535.5130789746327</v>
      </c>
      <c r="L14" s="181">
        <v>7828.8467925159403</v>
      </c>
      <c r="M14" s="181">
        <v>7551.3432539758751</v>
      </c>
      <c r="N14" s="181">
        <v>5721.7315048024757</v>
      </c>
      <c r="O14" s="181">
        <v>5732.9267253685084</v>
      </c>
      <c r="P14" s="181">
        <v>5117.8920006179769</v>
      </c>
      <c r="Q14" s="181">
        <v>4614.9297696171643</v>
      </c>
      <c r="R14" s="181">
        <v>4228.3975536822709</v>
      </c>
      <c r="S14" s="181">
        <v>3761.5001267824637</v>
      </c>
      <c r="T14" s="181">
        <v>3807.6754807981056</v>
      </c>
      <c r="U14" s="181">
        <v>3758.0491955477055</v>
      </c>
      <c r="V14" s="181">
        <v>3099.0368282668014</v>
      </c>
      <c r="W14" s="181">
        <v>3049.0304080021169</v>
      </c>
      <c r="X14" s="81">
        <v>10</v>
      </c>
    </row>
    <row r="15" spans="1:25" s="55" customFormat="1" ht="14.1" customHeight="1">
      <c r="A15" s="75">
        <v>11</v>
      </c>
      <c r="B15" s="76" t="s">
        <v>310</v>
      </c>
      <c r="C15" s="80" t="s">
        <v>311</v>
      </c>
      <c r="D15" s="181">
        <v>2230.3250598365621</v>
      </c>
      <c r="E15" s="181">
        <v>2014.5016367366993</v>
      </c>
      <c r="F15" s="181">
        <v>1847.8989579040451</v>
      </c>
      <c r="G15" s="181">
        <v>1338.9056405120152</v>
      </c>
      <c r="H15" s="181">
        <v>1112.842336868953</v>
      </c>
      <c r="I15" s="181">
        <v>810.12205471105017</v>
      </c>
      <c r="J15" s="181">
        <v>918.48425241033021</v>
      </c>
      <c r="K15" s="181">
        <v>574.42502390457673</v>
      </c>
      <c r="L15" s="181">
        <v>656.50201446651613</v>
      </c>
      <c r="M15" s="181">
        <v>605.26344402925304</v>
      </c>
      <c r="N15" s="181">
        <v>609.64917876677976</v>
      </c>
      <c r="O15" s="181">
        <v>458.0757888182244</v>
      </c>
      <c r="P15" s="181">
        <v>476.61133093872786</v>
      </c>
      <c r="Q15" s="181">
        <v>363.66744119203065</v>
      </c>
      <c r="R15" s="181">
        <v>287.45636081408895</v>
      </c>
      <c r="S15" s="181">
        <v>180.24103106760583</v>
      </c>
      <c r="T15" s="181">
        <v>99.673301263605239</v>
      </c>
      <c r="U15" s="181">
        <v>99.289326633669361</v>
      </c>
      <c r="V15" s="181">
        <v>169.41109240107511</v>
      </c>
      <c r="W15" s="181">
        <v>102.08241869699597</v>
      </c>
      <c r="X15" s="81">
        <v>11</v>
      </c>
    </row>
    <row r="16" spans="1:25" s="55" customFormat="1" ht="14.1" customHeight="1">
      <c r="A16" s="75">
        <v>12</v>
      </c>
      <c r="B16" s="76" t="s">
        <v>312</v>
      </c>
      <c r="C16" s="80" t="s">
        <v>313</v>
      </c>
      <c r="D16" s="181">
        <v>2140.2849794970189</v>
      </c>
      <c r="E16" s="181">
        <v>1761.575412474328</v>
      </c>
      <c r="F16" s="181">
        <v>1378.9022619221032</v>
      </c>
      <c r="G16" s="181">
        <v>1180.1700202713751</v>
      </c>
      <c r="H16" s="181">
        <v>1014.7483012242853</v>
      </c>
      <c r="I16" s="181">
        <v>910.08215362075475</v>
      </c>
      <c r="J16" s="181">
        <v>825.09324248280313</v>
      </c>
      <c r="K16" s="181">
        <v>577.12757294327787</v>
      </c>
      <c r="L16" s="181">
        <v>620.49057411758383</v>
      </c>
      <c r="M16" s="181">
        <v>669.99770162824814</v>
      </c>
      <c r="N16" s="181">
        <v>692.17322499375473</v>
      </c>
      <c r="O16" s="181">
        <v>713.04881066240625</v>
      </c>
      <c r="P16" s="181">
        <v>732.28999322792208</v>
      </c>
      <c r="Q16" s="181">
        <v>714.10001272974591</v>
      </c>
      <c r="R16" s="181">
        <v>675.33056745757801</v>
      </c>
      <c r="S16" s="181">
        <v>853.26078799055631</v>
      </c>
      <c r="T16" s="181">
        <v>845.26034071611991</v>
      </c>
      <c r="U16" s="181">
        <v>547.69556512592806</v>
      </c>
      <c r="V16" s="181">
        <v>497.16458736534588</v>
      </c>
      <c r="W16" s="181">
        <v>599.33252317095707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81">
        <v>10687.303743062337</v>
      </c>
      <c r="E17" s="181">
        <v>10298.869047122578</v>
      </c>
      <c r="F17" s="181">
        <v>9895.2745053076596</v>
      </c>
      <c r="G17" s="181">
        <v>7119.9975704908284</v>
      </c>
      <c r="H17" s="181">
        <v>7259.1409871168917</v>
      </c>
      <c r="I17" s="181">
        <v>5248.8654157003293</v>
      </c>
      <c r="J17" s="181">
        <v>5299.7409752766362</v>
      </c>
      <c r="K17" s="181">
        <v>5113.9795524863903</v>
      </c>
      <c r="L17" s="181">
        <v>5395.6520407586504</v>
      </c>
      <c r="M17" s="181">
        <v>5593.5092033155897</v>
      </c>
      <c r="N17" s="181">
        <v>5352.4803290743857</v>
      </c>
      <c r="O17" s="181">
        <v>4737.250795368519</v>
      </c>
      <c r="P17" s="181">
        <v>4370.2054531915837</v>
      </c>
      <c r="Q17" s="181">
        <v>6905.4508943765914</v>
      </c>
      <c r="R17" s="181">
        <v>4815.6572022221917</v>
      </c>
      <c r="S17" s="181">
        <v>4984.3313594970559</v>
      </c>
      <c r="T17" s="181">
        <v>4406.3602994577386</v>
      </c>
      <c r="U17" s="181">
        <v>4048.2755072370178</v>
      </c>
      <c r="V17" s="181">
        <v>4020.2649016038936</v>
      </c>
      <c r="W17" s="181">
        <v>3638.2859428971788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81">
        <v>363.4537192132542</v>
      </c>
      <c r="E18" s="181">
        <v>342.22124984707506</v>
      </c>
      <c r="F18" s="181">
        <v>261.41095977371054</v>
      </c>
      <c r="G18" s="181">
        <v>223.28212896583292</v>
      </c>
      <c r="H18" s="181">
        <v>183.36054405655619</v>
      </c>
      <c r="I18" s="181">
        <v>164.43695170630022</v>
      </c>
      <c r="J18" s="181">
        <v>176.68538353651161</v>
      </c>
      <c r="K18" s="181">
        <v>138.9545789822532</v>
      </c>
      <c r="L18" s="181">
        <v>94.7979305840866</v>
      </c>
      <c r="M18" s="181">
        <v>131.77793551428181</v>
      </c>
      <c r="N18" s="181">
        <v>120.65694435910761</v>
      </c>
      <c r="O18" s="181">
        <v>118.50897002558072</v>
      </c>
      <c r="P18" s="181">
        <v>108.10947818445015</v>
      </c>
      <c r="Q18" s="181">
        <v>262.30003965957576</v>
      </c>
      <c r="R18" s="181">
        <v>66.508533569383616</v>
      </c>
      <c r="S18" s="181">
        <v>62.619771712148612</v>
      </c>
      <c r="T18" s="181">
        <v>53.227231734535209</v>
      </c>
      <c r="U18" s="181">
        <v>49.33604362762123</v>
      </c>
      <c r="V18" s="181">
        <v>52.572061314442891</v>
      </c>
      <c r="W18" s="181">
        <v>40.013883992632621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81">
        <v>65941.146173574409</v>
      </c>
      <c r="E19" s="181">
        <v>59024.091501677234</v>
      </c>
      <c r="F19" s="181">
        <v>55174.753158424668</v>
      </c>
      <c r="G19" s="181">
        <v>55059.868300380076</v>
      </c>
      <c r="H19" s="181">
        <v>48339.244505331997</v>
      </c>
      <c r="I19" s="181">
        <v>44995.512798059121</v>
      </c>
      <c r="J19" s="181">
        <v>40774.038054069817</v>
      </c>
      <c r="K19" s="181">
        <v>40875.465429472802</v>
      </c>
      <c r="L19" s="181">
        <v>40739.702765191221</v>
      </c>
      <c r="M19" s="181">
        <v>42174.844203665678</v>
      </c>
      <c r="N19" s="181">
        <v>45735.636873644566</v>
      </c>
      <c r="O19" s="181">
        <v>45379.099939369546</v>
      </c>
      <c r="P19" s="181">
        <v>41162.927140782158</v>
      </c>
      <c r="Q19" s="181">
        <v>38279.237049660522</v>
      </c>
      <c r="R19" s="181">
        <v>38001.454808433642</v>
      </c>
      <c r="S19" s="181">
        <v>33520.282814764396</v>
      </c>
      <c r="T19" s="181">
        <v>31737.004957817124</v>
      </c>
      <c r="U19" s="181">
        <v>29993.925654248444</v>
      </c>
      <c r="V19" s="181">
        <v>30062.116021262984</v>
      </c>
      <c r="W19" s="181">
        <v>27171.206058759155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81">
        <v>3590.7784999999999</v>
      </c>
      <c r="E20" s="181">
        <v>3490.1525200000001</v>
      </c>
      <c r="F20" s="181">
        <v>3410.0637000000002</v>
      </c>
      <c r="G20" s="181">
        <v>3235.3802800000003</v>
      </c>
      <c r="H20" s="181">
        <v>2707.3269399999999</v>
      </c>
      <c r="I20" s="181">
        <v>2995.1815000000001</v>
      </c>
      <c r="J20" s="181">
        <v>2459.8643995333332</v>
      </c>
      <c r="K20" s="181">
        <v>2437.3077538666662</v>
      </c>
      <c r="L20" s="181">
        <v>2122.585</v>
      </c>
      <c r="M20" s="181">
        <v>2329.9403056245387</v>
      </c>
      <c r="N20" s="181">
        <v>2315.0550000000003</v>
      </c>
      <c r="O20" s="181">
        <v>2285.9960000000001</v>
      </c>
      <c r="P20" s="181">
        <v>2444.6350000000002</v>
      </c>
      <c r="Q20" s="181">
        <v>1818.2429999999999</v>
      </c>
      <c r="R20" s="181">
        <v>1493.0055</v>
      </c>
      <c r="S20" s="181">
        <v>1801.7055</v>
      </c>
      <c r="T20" s="181">
        <v>1761.7950000000001</v>
      </c>
      <c r="U20" s="181">
        <v>1775.0250000000001</v>
      </c>
      <c r="V20" s="181">
        <v>1824.1965</v>
      </c>
      <c r="W20" s="181">
        <v>1933.7850000000001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81">
        <v>62350.367673574408</v>
      </c>
      <c r="E21" s="181">
        <v>55533.938981677245</v>
      </c>
      <c r="F21" s="181">
        <v>51764.689458424662</v>
      </c>
      <c r="G21" s="181">
        <v>51824.488020380071</v>
      </c>
      <c r="H21" s="181">
        <v>45631.917565331991</v>
      </c>
      <c r="I21" s="181">
        <v>42000.331298059122</v>
      </c>
      <c r="J21" s="181">
        <v>38314.173654536491</v>
      </c>
      <c r="K21" s="181">
        <v>38438.15767560614</v>
      </c>
      <c r="L21" s="181">
        <v>38617.117765191222</v>
      </c>
      <c r="M21" s="181">
        <v>39844.903898041128</v>
      </c>
      <c r="N21" s="181">
        <v>43420.581873644573</v>
      </c>
      <c r="O21" s="181">
        <v>43093.103939369546</v>
      </c>
      <c r="P21" s="181">
        <v>38718.292140782156</v>
      </c>
      <c r="Q21" s="181">
        <v>36460.99404966052</v>
      </c>
      <c r="R21" s="181">
        <v>36508.449308433643</v>
      </c>
      <c r="S21" s="181">
        <v>31718.577314764396</v>
      </c>
      <c r="T21" s="181">
        <v>29975.209957817126</v>
      </c>
      <c r="U21" s="181">
        <v>28218.900654248442</v>
      </c>
      <c r="V21" s="181">
        <v>28237.919521262986</v>
      </c>
      <c r="W21" s="181">
        <v>25237.421058759155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81">
        <v>34925.741849963495</v>
      </c>
      <c r="E22" s="181">
        <v>32728.011819836494</v>
      </c>
      <c r="F22" s="181">
        <v>30175.857476379253</v>
      </c>
      <c r="G22" s="181">
        <v>12787.439297186882</v>
      </c>
      <c r="H22" s="181">
        <v>14880.494276987883</v>
      </c>
      <c r="I22" s="181">
        <v>8353.9221601464014</v>
      </c>
      <c r="J22" s="181">
        <v>11222.955595894213</v>
      </c>
      <c r="K22" s="181">
        <v>9544.5814359792712</v>
      </c>
      <c r="L22" s="181">
        <v>7863.2127646980898</v>
      </c>
      <c r="M22" s="181">
        <v>7065.7979002901448</v>
      </c>
      <c r="N22" s="181">
        <v>5252.5735181301425</v>
      </c>
      <c r="O22" s="181">
        <v>5875.8356795651198</v>
      </c>
      <c r="P22" s="181">
        <v>6811.5023627643604</v>
      </c>
      <c r="Q22" s="181">
        <v>8586.3385917486576</v>
      </c>
      <c r="R22" s="181">
        <v>8060.8843924813691</v>
      </c>
      <c r="S22" s="181">
        <v>9017.8792709001664</v>
      </c>
      <c r="T22" s="181">
        <v>7487.8566330039503</v>
      </c>
      <c r="U22" s="181">
        <v>6720.3574299501452</v>
      </c>
      <c r="V22" s="181">
        <v>6861.2625784481806</v>
      </c>
      <c r="W22" s="181">
        <v>5499.0170950913553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81">
        <v>1786.1178648773084</v>
      </c>
      <c r="E23" s="181">
        <v>1645.219141967324</v>
      </c>
      <c r="F23" s="181">
        <v>1382.732754344102</v>
      </c>
      <c r="G23" s="181">
        <v>891.66271833054952</v>
      </c>
      <c r="H23" s="181">
        <v>1002.9078191393105</v>
      </c>
      <c r="I23" s="181">
        <v>936.52620292937218</v>
      </c>
      <c r="J23" s="181">
        <v>1035.5274114148724</v>
      </c>
      <c r="K23" s="181">
        <v>756.91757120525654</v>
      </c>
      <c r="L23" s="181">
        <v>760.27106062851215</v>
      </c>
      <c r="M23" s="181">
        <v>228.27465602300967</v>
      </c>
      <c r="N23" s="181">
        <v>78.48001717314294</v>
      </c>
      <c r="O23" s="181">
        <v>106.879981980509</v>
      </c>
      <c r="P23" s="181">
        <v>88.589822168527519</v>
      </c>
      <c r="Q23" s="181">
        <v>1046.2151669170769</v>
      </c>
      <c r="R23" s="181">
        <v>55.381542444879301</v>
      </c>
      <c r="S23" s="181">
        <v>40.833286451592116</v>
      </c>
      <c r="T23" s="181">
        <v>64.538886400703859</v>
      </c>
      <c r="U23" s="181">
        <v>47.834505134981967</v>
      </c>
      <c r="V23" s="181">
        <v>45.865182497272073</v>
      </c>
      <c r="W23" s="181">
        <v>33.092718393960027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81">
        <v>1431.133332881175</v>
      </c>
      <c r="E24" s="181">
        <v>1423.2902491008122</v>
      </c>
      <c r="F24" s="181">
        <v>1115.3932594666933</v>
      </c>
      <c r="G24" s="181">
        <v>1061.7078242592081</v>
      </c>
      <c r="H24" s="181">
        <v>944.48358983732203</v>
      </c>
      <c r="I24" s="181">
        <v>581.93942427293007</v>
      </c>
      <c r="J24" s="181">
        <v>573.51925081193565</v>
      </c>
      <c r="K24" s="181">
        <v>567.21769996763032</v>
      </c>
      <c r="L24" s="181">
        <v>664.15088236894087</v>
      </c>
      <c r="M24" s="181">
        <v>465.75402712858323</v>
      </c>
      <c r="N24" s="181">
        <v>470.00238687742637</v>
      </c>
      <c r="O24" s="181">
        <v>494.92223029458108</v>
      </c>
      <c r="P24" s="181">
        <v>405.52120301041657</v>
      </c>
      <c r="Q24" s="181">
        <v>458.23446243944386</v>
      </c>
      <c r="R24" s="181">
        <v>411.23683216286224</v>
      </c>
      <c r="S24" s="181">
        <v>566.68580621573153</v>
      </c>
      <c r="T24" s="181">
        <v>375.19166105774167</v>
      </c>
      <c r="U24" s="181">
        <v>298.04417282002396</v>
      </c>
      <c r="V24" s="181">
        <v>315.03786055488831</v>
      </c>
      <c r="W24" s="181">
        <v>319.67973687011033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81">
        <v>4829.5084686653117</v>
      </c>
      <c r="E25" s="181">
        <v>4679.3158292544949</v>
      </c>
      <c r="F25" s="181">
        <v>4957.1702491480883</v>
      </c>
      <c r="G25" s="181">
        <v>4562.4807833762534</v>
      </c>
      <c r="H25" s="181">
        <v>3873.9614747978117</v>
      </c>
      <c r="I25" s="181">
        <v>3596.6096704762363</v>
      </c>
      <c r="J25" s="181">
        <v>3407.7703666461025</v>
      </c>
      <c r="K25" s="181">
        <v>3989.250002777088</v>
      </c>
      <c r="L25" s="181">
        <v>4276.0425372121499</v>
      </c>
      <c r="M25" s="181">
        <v>2881.6542557581424</v>
      </c>
      <c r="N25" s="181">
        <v>3491.6599701494911</v>
      </c>
      <c r="O25" s="181">
        <v>3557.2601554841744</v>
      </c>
      <c r="P25" s="181">
        <v>4854.9654045728994</v>
      </c>
      <c r="Q25" s="181">
        <v>4154.3212487825122</v>
      </c>
      <c r="R25" s="181">
        <v>3648.9849869645413</v>
      </c>
      <c r="S25" s="181">
        <v>3783.1514242165977</v>
      </c>
      <c r="T25" s="181">
        <v>3916.142790027749</v>
      </c>
      <c r="U25" s="181">
        <v>3510.7637095059254</v>
      </c>
      <c r="V25" s="181">
        <v>3429.8560233504436</v>
      </c>
      <c r="W25" s="181">
        <v>4319.8021925694657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81">
        <v>1090.5446105228525</v>
      </c>
      <c r="E26" s="181">
        <v>496.2279111512172</v>
      </c>
      <c r="F26" s="181">
        <v>640.64067122191068</v>
      </c>
      <c r="G26" s="181">
        <v>245.45545070239763</v>
      </c>
      <c r="H26" s="181">
        <v>50.872129789828136</v>
      </c>
      <c r="I26" s="181">
        <v>50.235065236688783</v>
      </c>
      <c r="J26" s="181">
        <v>39.378798907525777</v>
      </c>
      <c r="K26" s="181">
        <v>29.346589717922676</v>
      </c>
      <c r="L26" s="181">
        <v>108.76165453603471</v>
      </c>
      <c r="M26" s="181">
        <v>37.768487642015714</v>
      </c>
      <c r="N26" s="181">
        <v>208.06193818701161</v>
      </c>
      <c r="O26" s="181">
        <v>236.66519440583625</v>
      </c>
      <c r="P26" s="181">
        <v>233.79999586970513</v>
      </c>
      <c r="Q26" s="181">
        <v>17.954350098437367</v>
      </c>
      <c r="R26" s="181">
        <v>16.889345021991854</v>
      </c>
      <c r="S26" s="181">
        <v>12.224169998149653</v>
      </c>
      <c r="T26" s="181">
        <v>56.446739340916118</v>
      </c>
      <c r="U26" s="181">
        <v>40.757664362582759</v>
      </c>
      <c r="V26" s="181">
        <v>20.673349524771396</v>
      </c>
      <c r="W26" s="181">
        <v>105.02741768526867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81">
        <v>3738.9638581424592</v>
      </c>
      <c r="E27" s="181">
        <v>4183.0879181032769</v>
      </c>
      <c r="F27" s="181">
        <v>4316.5295779261778</v>
      </c>
      <c r="G27" s="181">
        <v>4317.0253326738557</v>
      </c>
      <c r="H27" s="181">
        <v>3823.0893450079839</v>
      </c>
      <c r="I27" s="181">
        <v>3546.3746052395477</v>
      </c>
      <c r="J27" s="181">
        <v>3368.3915677385767</v>
      </c>
      <c r="K27" s="181">
        <v>3959.9034130591644</v>
      </c>
      <c r="L27" s="181">
        <v>4167.2808826761147</v>
      </c>
      <c r="M27" s="181">
        <v>2843.8857681161271</v>
      </c>
      <c r="N27" s="181">
        <v>3283.5980319624796</v>
      </c>
      <c r="O27" s="181">
        <v>3320.5949610783382</v>
      </c>
      <c r="P27" s="181">
        <v>4621.165408703193</v>
      </c>
      <c r="Q27" s="181">
        <v>4136.3668986840748</v>
      </c>
      <c r="R27" s="181">
        <v>3632.0956419425493</v>
      </c>
      <c r="S27" s="181">
        <v>3770.9272542184485</v>
      </c>
      <c r="T27" s="181">
        <v>3859.6960506868336</v>
      </c>
      <c r="U27" s="181">
        <v>3470.0060451433428</v>
      </c>
      <c r="V27" s="181">
        <v>3409.1826738256723</v>
      </c>
      <c r="W27" s="181">
        <v>4214.7747748841966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81">
        <v>37424.194168027112</v>
      </c>
      <c r="E28" s="181">
        <v>35381.775473037858</v>
      </c>
      <c r="F28" s="181">
        <v>36043.526149712896</v>
      </c>
      <c r="G28" s="181">
        <v>37161.598727330565</v>
      </c>
      <c r="H28" s="181">
        <v>33349.634623848302</v>
      </c>
      <c r="I28" s="181">
        <v>3335.8961992971281</v>
      </c>
      <c r="J28" s="181">
        <v>3509.7490971165057</v>
      </c>
      <c r="K28" s="181">
        <v>3389.7218726755614</v>
      </c>
      <c r="L28" s="181">
        <v>3295.3135667705819</v>
      </c>
      <c r="M28" s="181">
        <v>3421.7692799426991</v>
      </c>
      <c r="N28" s="181">
        <v>2847.7812434604507</v>
      </c>
      <c r="O28" s="181">
        <v>1667.3032324427988</v>
      </c>
      <c r="P28" s="181">
        <v>1519.5680933705103</v>
      </c>
      <c r="Q28" s="181">
        <v>1608.1847444721609</v>
      </c>
      <c r="R28" s="181">
        <v>1293.8756206209403</v>
      </c>
      <c r="S28" s="181">
        <v>1523.4586075235409</v>
      </c>
      <c r="T28" s="181">
        <v>1435.4259189289642</v>
      </c>
      <c r="U28" s="181">
        <v>1308.0067971400979</v>
      </c>
      <c r="V28" s="181">
        <v>1263.5911420731181</v>
      </c>
      <c r="W28" s="181">
        <v>1273.5968611666067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81">
        <v>32257.207975316298</v>
      </c>
      <c r="E29" s="181">
        <v>31305.844275176682</v>
      </c>
      <c r="F29" s="181">
        <v>31847.994691865177</v>
      </c>
      <c r="G29" s="181">
        <v>32952.270512439078</v>
      </c>
      <c r="H29" s="181">
        <v>29167.890620940245</v>
      </c>
      <c r="I29" s="181">
        <v>1028.5309859540221</v>
      </c>
      <c r="J29" s="181">
        <v>941.12497683331242</v>
      </c>
      <c r="K29" s="181">
        <v>1067.5967543422892</v>
      </c>
      <c r="L29" s="181">
        <v>1163.3488847838414</v>
      </c>
      <c r="M29" s="181">
        <v>1221.0032187975285</v>
      </c>
      <c r="N29" s="181">
        <v>1037.6000817932631</v>
      </c>
      <c r="O29" s="181">
        <v>884.09198322034911</v>
      </c>
      <c r="P29" s="181">
        <v>696.6724147943404</v>
      </c>
      <c r="Q29" s="181">
        <v>636.39091601092775</v>
      </c>
      <c r="R29" s="181">
        <v>581.79608089004114</v>
      </c>
      <c r="S29" s="181">
        <v>732.53304909233134</v>
      </c>
      <c r="T29" s="181">
        <v>671.54255378476796</v>
      </c>
      <c r="U29" s="181">
        <v>555.6983703124356</v>
      </c>
      <c r="V29" s="181">
        <v>556.24217446530713</v>
      </c>
      <c r="W29" s="181">
        <v>633.24442031750391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81">
        <v>3564.7392541947174</v>
      </c>
      <c r="E30" s="181">
        <v>2852.8401953316516</v>
      </c>
      <c r="F30" s="181">
        <v>2948.7840433325655</v>
      </c>
      <c r="G30" s="181">
        <v>2946.683340247218</v>
      </c>
      <c r="H30" s="181">
        <v>2956.8984647563666</v>
      </c>
      <c r="I30" s="181">
        <v>2202.4137191251857</v>
      </c>
      <c r="J30" s="181">
        <v>2469.0486702944877</v>
      </c>
      <c r="K30" s="181">
        <v>2226.0899757098982</v>
      </c>
      <c r="L30" s="181">
        <v>1783.5117836008292</v>
      </c>
      <c r="M30" s="181">
        <v>2134.3865810290863</v>
      </c>
      <c r="N30" s="181">
        <v>1754.3671316526659</v>
      </c>
      <c r="O30" s="181">
        <v>739.08140965203711</v>
      </c>
      <c r="P30" s="181">
        <v>779.68764343902512</v>
      </c>
      <c r="Q30" s="181">
        <v>843.72888189224295</v>
      </c>
      <c r="R30" s="181">
        <v>648.61689469996247</v>
      </c>
      <c r="S30" s="181">
        <v>709.33492206092694</v>
      </c>
      <c r="T30" s="181">
        <v>617.57409707636486</v>
      </c>
      <c r="U30" s="181">
        <v>610.18090918028997</v>
      </c>
      <c r="V30" s="181">
        <v>524.16059060152793</v>
      </c>
      <c r="W30" s="181">
        <v>474.54728968460853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81">
        <v>1602.2469385160941</v>
      </c>
      <c r="E31" s="181">
        <v>1223.0910025295289</v>
      </c>
      <c r="F31" s="181">
        <v>1246.7474145151584</v>
      </c>
      <c r="G31" s="181">
        <v>1262.6448746442745</v>
      </c>
      <c r="H31" s="181">
        <v>1224.8455381516956</v>
      </c>
      <c r="I31" s="181">
        <v>104.95149421791974</v>
      </c>
      <c r="J31" s="181">
        <v>99.575449988706296</v>
      </c>
      <c r="K31" s="181">
        <v>96.035142623374043</v>
      </c>
      <c r="L31" s="181">
        <v>348.45289838591162</v>
      </c>
      <c r="M31" s="181">
        <v>66.379480116084309</v>
      </c>
      <c r="N31" s="181">
        <v>55.814030014520917</v>
      </c>
      <c r="O31" s="181">
        <v>44.129839570412827</v>
      </c>
      <c r="P31" s="181">
        <v>43.208035137144492</v>
      </c>
      <c r="Q31" s="181">
        <v>128.06494656899034</v>
      </c>
      <c r="R31" s="181">
        <v>63.462645030936365</v>
      </c>
      <c r="S31" s="181">
        <v>81.590636370282965</v>
      </c>
      <c r="T31" s="181">
        <v>146.30926806783114</v>
      </c>
      <c r="U31" s="181">
        <v>142.12751764737243</v>
      </c>
      <c r="V31" s="181">
        <v>183.18837700628296</v>
      </c>
      <c r="W31" s="181">
        <v>165.80515116449456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81">
        <v>2039.0815016008776</v>
      </c>
      <c r="E32" s="181">
        <v>1900.0678411415176</v>
      </c>
      <c r="F32" s="181">
        <v>1934.5549059389084</v>
      </c>
      <c r="G32" s="181">
        <v>1739.6100015750023</v>
      </c>
      <c r="H32" s="181">
        <v>1533.6297165036369</v>
      </c>
      <c r="I32" s="181">
        <v>1324.4236735287768</v>
      </c>
      <c r="J32" s="181">
        <v>1403.9062257424075</v>
      </c>
      <c r="K32" s="181">
        <v>1352.54699351973</v>
      </c>
      <c r="L32" s="181">
        <v>1023.6795930791543</v>
      </c>
      <c r="M32" s="181">
        <v>996.8985895271619</v>
      </c>
      <c r="N32" s="181">
        <v>801.1486055048656</v>
      </c>
      <c r="O32" s="181">
        <v>837.07854915140615</v>
      </c>
      <c r="P32" s="181">
        <v>735.78499632876594</v>
      </c>
      <c r="Q32" s="181">
        <v>779.67311242716767</v>
      </c>
      <c r="R32" s="181">
        <v>1121.8652699123459</v>
      </c>
      <c r="S32" s="181">
        <v>622.15932632608917</v>
      </c>
      <c r="T32" s="181">
        <v>522.16638818913805</v>
      </c>
      <c r="U32" s="181">
        <v>509.34587842194134</v>
      </c>
      <c r="V32" s="181">
        <v>507.51983307930323</v>
      </c>
      <c r="W32" s="181">
        <v>425.86115258962258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81">
        <v>850.76277001258291</v>
      </c>
      <c r="E33" s="181">
        <v>718.62822173323343</v>
      </c>
      <c r="F33" s="181">
        <v>549.45263907574963</v>
      </c>
      <c r="G33" s="181">
        <v>512.2091547119669</v>
      </c>
      <c r="H33" s="181">
        <v>390.18755179399977</v>
      </c>
      <c r="I33" s="181">
        <v>312.23771333702643</v>
      </c>
      <c r="J33" s="181">
        <v>384.0105583388077</v>
      </c>
      <c r="K33" s="181">
        <v>332.34319016791744</v>
      </c>
      <c r="L33" s="181">
        <v>241.53690255145079</v>
      </c>
      <c r="M33" s="181">
        <v>197.90127141084537</v>
      </c>
      <c r="N33" s="181">
        <v>180.57567028998179</v>
      </c>
      <c r="O33" s="181">
        <v>184.60860939869923</v>
      </c>
      <c r="P33" s="181">
        <v>166.61277125581987</v>
      </c>
      <c r="Q33" s="181">
        <v>82.8010677835249</v>
      </c>
      <c r="R33" s="181">
        <v>79.879903324134219</v>
      </c>
      <c r="S33" s="181">
        <v>73.327753803505175</v>
      </c>
      <c r="T33" s="181">
        <v>56.836785743446995</v>
      </c>
      <c r="U33" s="181">
        <v>65.732971364310998</v>
      </c>
      <c r="V33" s="181">
        <v>74.197951747253299</v>
      </c>
      <c r="W33" s="181">
        <v>54.895582849011468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81">
        <v>1380.1008560637556</v>
      </c>
      <c r="E34" s="181">
        <v>749.87281843743926</v>
      </c>
      <c r="F34" s="181">
        <v>802.41606742747138</v>
      </c>
      <c r="G34" s="181">
        <v>800.11410190422123</v>
      </c>
      <c r="H34" s="181">
        <v>621.37485425919238</v>
      </c>
      <c r="I34" s="181">
        <v>566.99656612696265</v>
      </c>
      <c r="J34" s="181">
        <v>732.12513058104844</v>
      </c>
      <c r="K34" s="181">
        <v>795.5778002087028</v>
      </c>
      <c r="L34" s="181">
        <v>549.11337785651062</v>
      </c>
      <c r="M34" s="181">
        <v>469.87232662207617</v>
      </c>
      <c r="N34" s="181">
        <v>431.22480695496415</v>
      </c>
      <c r="O34" s="181">
        <v>1184.6537513458165</v>
      </c>
      <c r="P34" s="181">
        <v>660.78307097957986</v>
      </c>
      <c r="Q34" s="181">
        <v>383.2893742109373</v>
      </c>
      <c r="R34" s="181">
        <v>260.50074238405659</v>
      </c>
      <c r="S34" s="181">
        <v>229.90278499969412</v>
      </c>
      <c r="T34" s="181">
        <v>205.44068812255128</v>
      </c>
      <c r="U34" s="181">
        <v>211.765750366313</v>
      </c>
      <c r="V34" s="181">
        <v>132.41581339922129</v>
      </c>
      <c r="W34" s="181">
        <v>133.81087493372507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81">
        <v>2977.6265186397209</v>
      </c>
      <c r="E35" s="181">
        <v>2654.6748750923234</v>
      </c>
      <c r="F35" s="181">
        <v>2131.4874189496227</v>
      </c>
      <c r="G35" s="181">
        <v>1672.3569283768834</v>
      </c>
      <c r="H35" s="181">
        <v>1386.8479493046721</v>
      </c>
      <c r="I35" s="181">
        <v>1212.9678311516864</v>
      </c>
      <c r="J35" s="181">
        <v>1300.5563426927274</v>
      </c>
      <c r="K35" s="181">
        <v>1043.3036473383788</v>
      </c>
      <c r="L35" s="181">
        <v>970.69686893728669</v>
      </c>
      <c r="M35" s="181">
        <v>802.74218153575555</v>
      </c>
      <c r="N35" s="181">
        <v>772.25784262550542</v>
      </c>
      <c r="O35" s="181">
        <v>679.15349223202463</v>
      </c>
      <c r="P35" s="181">
        <v>719.62101199596918</v>
      </c>
      <c r="Q35" s="181">
        <v>640.52504588138777</v>
      </c>
      <c r="R35" s="181">
        <v>566.51809631635581</v>
      </c>
      <c r="S35" s="181">
        <v>634.80692631047941</v>
      </c>
      <c r="T35" s="181">
        <v>533.58263237003916</v>
      </c>
      <c r="U35" s="181">
        <v>502.64071659207247</v>
      </c>
      <c r="V35" s="181">
        <v>472.95545146226414</v>
      </c>
      <c r="W35" s="181">
        <v>409.36294269008499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81">
        <v>1750.6778080503686</v>
      </c>
      <c r="E36" s="181">
        <v>1407.2705266866801</v>
      </c>
      <c r="F36" s="181">
        <v>945.31198262312409</v>
      </c>
      <c r="G36" s="181">
        <v>732.86080971076331</v>
      </c>
      <c r="H36" s="181">
        <v>671.93567947738359</v>
      </c>
      <c r="I36" s="181">
        <v>650.34064099849229</v>
      </c>
      <c r="J36" s="181">
        <v>621.04090456449228</v>
      </c>
      <c r="K36" s="181">
        <v>638.05607449409422</v>
      </c>
      <c r="L36" s="181">
        <v>852.68348364807844</v>
      </c>
      <c r="M36" s="181">
        <v>873.93426519714092</v>
      </c>
      <c r="N36" s="181">
        <v>736.80651004668471</v>
      </c>
      <c r="O36" s="181">
        <v>765.27465912869457</v>
      </c>
      <c r="P36" s="181">
        <v>823.02373098500118</v>
      </c>
      <c r="Q36" s="181">
        <v>687.20710067946357</v>
      </c>
      <c r="R36" s="181">
        <v>536.30727010549674</v>
      </c>
      <c r="S36" s="181">
        <v>438.12686111945311</v>
      </c>
      <c r="T36" s="181">
        <v>403.76903277700501</v>
      </c>
      <c r="U36" s="181">
        <v>352.12191050961098</v>
      </c>
      <c r="V36" s="181">
        <v>235.37390976175649</v>
      </c>
      <c r="W36" s="181">
        <v>86.397139749601507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81">
        <v>768.47369273765082</v>
      </c>
      <c r="E37" s="181">
        <v>413.17998732723225</v>
      </c>
      <c r="F37" s="181">
        <v>253.21147215565603</v>
      </c>
      <c r="G37" s="181">
        <v>109.67683999500404</v>
      </c>
      <c r="H37" s="181">
        <v>82.379853866065602</v>
      </c>
      <c r="I37" s="181">
        <v>63.339360204959519</v>
      </c>
      <c r="J37" s="181">
        <v>71.282332563817093</v>
      </c>
      <c r="K37" s="181">
        <v>83.999350157469976</v>
      </c>
      <c r="L37" s="181">
        <v>59.314053561935012</v>
      </c>
      <c r="M37" s="181">
        <v>53.568734122036311</v>
      </c>
      <c r="N37" s="181">
        <v>46.902710235848943</v>
      </c>
      <c r="O37" s="181">
        <v>164.91176769424175</v>
      </c>
      <c r="P37" s="181">
        <v>37.023573490354138</v>
      </c>
      <c r="Q37" s="181">
        <v>19.933506938756643</v>
      </c>
      <c r="R37" s="181">
        <v>18.107070223589371</v>
      </c>
      <c r="S37" s="181">
        <v>83.067705404747812</v>
      </c>
      <c r="T37" s="181">
        <v>19.811460482170748</v>
      </c>
      <c r="U37" s="181">
        <v>19.91151956597944</v>
      </c>
      <c r="V37" s="181">
        <v>21.723829633494681</v>
      </c>
      <c r="W37" s="181">
        <v>18.285941003214351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81">
        <v>839.25734814430302</v>
      </c>
      <c r="E38" s="181">
        <v>708.03397794941691</v>
      </c>
      <c r="F38" s="181">
        <v>650.70168600342811</v>
      </c>
      <c r="G38" s="181">
        <v>524.56775523810938</v>
      </c>
      <c r="H38" s="181">
        <v>474.97239273756043</v>
      </c>
      <c r="I38" s="181">
        <v>349.04138337458977</v>
      </c>
      <c r="J38" s="181">
        <v>521.97363198864673</v>
      </c>
      <c r="K38" s="181">
        <v>399.6952350462156</v>
      </c>
      <c r="L38" s="181">
        <v>372.171605678746</v>
      </c>
      <c r="M38" s="181">
        <v>285.91938342604431</v>
      </c>
      <c r="N38" s="181">
        <v>272.8253328417332</v>
      </c>
      <c r="O38" s="181">
        <v>205.89916995776434</v>
      </c>
      <c r="P38" s="181">
        <v>269.60387514728092</v>
      </c>
      <c r="Q38" s="181">
        <v>333.9767677194161</v>
      </c>
      <c r="R38" s="181">
        <v>190.05846544650069</v>
      </c>
      <c r="S38" s="181">
        <v>224.48049803423004</v>
      </c>
      <c r="T38" s="181">
        <v>229.01877698450136</v>
      </c>
      <c r="U38" s="181">
        <v>216.33450507447029</v>
      </c>
      <c r="V38" s="181">
        <v>227.9925752813248</v>
      </c>
      <c r="W38" s="181">
        <v>179.94440915850356</v>
      </c>
      <c r="X38" s="81">
        <v>34</v>
      </c>
      <c r="Y38" s="88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81">
        <v>0.52537046082903305</v>
      </c>
      <c r="E39" s="181">
        <v>0.38926765844654826</v>
      </c>
      <c r="F39" s="181">
        <v>0.33717433675477015</v>
      </c>
      <c r="G39" s="181">
        <v>0.13024829235470195</v>
      </c>
      <c r="H39" s="181">
        <v>9.7848592943905688E-2</v>
      </c>
      <c r="I39" s="181">
        <v>0.20696590575931265</v>
      </c>
      <c r="J39" s="181">
        <v>0.59310655884844643</v>
      </c>
      <c r="K39" s="181">
        <v>0.12193869168401804</v>
      </c>
      <c r="L39" s="181">
        <v>3.2708913086999925</v>
      </c>
      <c r="M39" s="181">
        <v>3.5427928221934457</v>
      </c>
      <c r="N39" s="181">
        <v>3.9842680420955805</v>
      </c>
      <c r="O39" s="181">
        <v>13.157601871385749</v>
      </c>
      <c r="P39" s="181">
        <v>9.2827446755951382</v>
      </c>
      <c r="Q39" s="181">
        <v>42.122606632120551</v>
      </c>
      <c r="R39" s="181">
        <v>47.376692700444806</v>
      </c>
      <c r="S39" s="181">
        <v>39.463439052055747</v>
      </c>
      <c r="T39" s="181">
        <v>245.89079659913369</v>
      </c>
      <c r="U39" s="181">
        <v>48.197768454158464</v>
      </c>
      <c r="V39" s="181">
        <v>65.062551443617991</v>
      </c>
      <c r="W39" s="181">
        <v>56.287164926634311</v>
      </c>
      <c r="X39" s="81">
        <v>35</v>
      </c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81">
        <v>1170755.8598827957</v>
      </c>
      <c r="E40" s="181">
        <v>960352.37010426132</v>
      </c>
      <c r="F40" s="181">
        <v>762473.02683321375</v>
      </c>
      <c r="G40" s="181">
        <v>574536.01722913689</v>
      </c>
      <c r="H40" s="181">
        <v>431454.99321922957</v>
      </c>
      <c r="I40" s="181">
        <v>309239.21984477126</v>
      </c>
      <c r="J40" s="181">
        <v>292032.60732698464</v>
      </c>
      <c r="K40" s="181">
        <v>266594.47521737515</v>
      </c>
      <c r="L40" s="181">
        <v>255586.25741650857</v>
      </c>
      <c r="M40" s="181">
        <v>230302.65756080317</v>
      </c>
      <c r="N40" s="181">
        <v>218737.05151052561</v>
      </c>
      <c r="O40" s="181">
        <v>219784.84649605807</v>
      </c>
      <c r="P40" s="181">
        <v>226454.33436693929</v>
      </c>
      <c r="Q40" s="181">
        <v>211554.90474689458</v>
      </c>
      <c r="R40" s="181">
        <v>200718.00566576881</v>
      </c>
      <c r="S40" s="181">
        <v>207833.22111484088</v>
      </c>
      <c r="T40" s="181">
        <v>209430.05592461041</v>
      </c>
      <c r="U40" s="181">
        <v>210024.21763396764</v>
      </c>
      <c r="V40" s="181">
        <v>208936.52667953746</v>
      </c>
      <c r="W40" s="181">
        <v>201169.88719651839</v>
      </c>
      <c r="X40" s="81">
        <v>36</v>
      </c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81">
        <v>1170755.8598827957</v>
      </c>
      <c r="E41" s="181">
        <v>960352.37010426132</v>
      </c>
      <c r="F41" s="181">
        <v>762473.02683321375</v>
      </c>
      <c r="G41" s="181">
        <v>574536.01722913689</v>
      </c>
      <c r="H41" s="181">
        <v>431454.99321922957</v>
      </c>
      <c r="I41" s="181">
        <v>309239.21984477126</v>
      </c>
      <c r="J41" s="181">
        <v>292032.60732698464</v>
      </c>
      <c r="K41" s="181">
        <v>266594.47521737515</v>
      </c>
      <c r="L41" s="181">
        <v>255586.25741650857</v>
      </c>
      <c r="M41" s="181">
        <v>230302.65756080317</v>
      </c>
      <c r="N41" s="181">
        <v>218736.92154201676</v>
      </c>
      <c r="O41" s="181">
        <v>219784.70090062346</v>
      </c>
      <c r="P41" s="181">
        <v>226454.16133847123</v>
      </c>
      <c r="Q41" s="181">
        <v>211554.76757377433</v>
      </c>
      <c r="R41" s="181">
        <v>200717.71163964691</v>
      </c>
      <c r="S41" s="181">
        <v>207795.05919339732</v>
      </c>
      <c r="T41" s="181">
        <v>209384.543476925</v>
      </c>
      <c r="U41" s="181">
        <v>209868.94243572588</v>
      </c>
      <c r="V41" s="181">
        <v>207476.48429688899</v>
      </c>
      <c r="W41" s="181">
        <v>199606.34500964783</v>
      </c>
      <c r="X41" s="81">
        <v>37</v>
      </c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0.12996850885476161</v>
      </c>
      <c r="O42" s="181">
        <v>0.14559543462556052</v>
      </c>
      <c r="P42" s="181">
        <v>0.17302846806174163</v>
      </c>
      <c r="Q42" s="181">
        <v>0.13717312026742695</v>
      </c>
      <c r="R42" s="181">
        <v>0.29402612192936201</v>
      </c>
      <c r="S42" s="181">
        <v>38.161921443548572</v>
      </c>
      <c r="T42" s="181">
        <v>45.512447685410528</v>
      </c>
      <c r="U42" s="181">
        <v>155.27519824175511</v>
      </c>
      <c r="V42" s="181">
        <v>1460.0423826484732</v>
      </c>
      <c r="W42" s="181">
        <v>1563.5421868705569</v>
      </c>
      <c r="X42" s="81">
        <v>38</v>
      </c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81">
        <v>515.02298544353562</v>
      </c>
      <c r="E43" s="181">
        <v>552.50762247221394</v>
      </c>
      <c r="F43" s="181">
        <v>543.8541822837883</v>
      </c>
      <c r="G43" s="181">
        <v>548.3502869705311</v>
      </c>
      <c r="H43" s="181">
        <v>533.43867712385133</v>
      </c>
      <c r="I43" s="181">
        <v>550.83479075038815</v>
      </c>
      <c r="J43" s="181">
        <v>613.62697950465645</v>
      </c>
      <c r="K43" s="181">
        <v>617.08521368883771</v>
      </c>
      <c r="L43" s="181">
        <v>222.16979710697507</v>
      </c>
      <c r="M43" s="181">
        <v>246.61783936780665</v>
      </c>
      <c r="N43" s="181">
        <v>258.24629748627774</v>
      </c>
      <c r="O43" s="181">
        <v>1052.0748859412042</v>
      </c>
      <c r="P43" s="181">
        <v>533.24634235586655</v>
      </c>
      <c r="Q43" s="181">
        <v>352.05982487027563</v>
      </c>
      <c r="R43" s="181">
        <v>40.196023270859435</v>
      </c>
      <c r="S43" s="181">
        <v>107.24178738777351</v>
      </c>
      <c r="T43" s="181">
        <v>200.0751395515997</v>
      </c>
      <c r="U43" s="181">
        <v>379.8402771403147</v>
      </c>
      <c r="V43" s="181">
        <v>285.93088583965914</v>
      </c>
      <c r="W43" s="181">
        <v>276.41875873726144</v>
      </c>
      <c r="X43" s="81">
        <v>39</v>
      </c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5.0005135362899064E-3</v>
      </c>
      <c r="M44" s="181">
        <v>4.9913836492324771E-3</v>
      </c>
      <c r="N44" s="181">
        <v>4.5764262538800608E-3</v>
      </c>
      <c r="O44" s="181">
        <v>4.7515667112262251E-3</v>
      </c>
      <c r="P44" s="181">
        <v>5.0005596382345944E-3</v>
      </c>
      <c r="Q44" s="181">
        <v>5.0001200192415296E-3</v>
      </c>
      <c r="R44" s="181">
        <v>5.0004582794624924E-3</v>
      </c>
      <c r="S44" s="181">
        <v>4.9998472062245877E-3</v>
      </c>
      <c r="T44" s="181">
        <v>5.0001537082105946E-3</v>
      </c>
      <c r="U44" s="181">
        <v>2.4998900313410718E-2</v>
      </c>
      <c r="V44" s="181">
        <v>1.9999610771887968E-2</v>
      </c>
      <c r="W44" s="181">
        <v>1.9166590185653996E-2</v>
      </c>
      <c r="X44" s="81">
        <v>40</v>
      </c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81">
        <v>515.02298544353562</v>
      </c>
      <c r="E45" s="181">
        <v>552.50762247221394</v>
      </c>
      <c r="F45" s="181">
        <v>543.8541822837883</v>
      </c>
      <c r="G45" s="181">
        <v>548.3502869705311</v>
      </c>
      <c r="H45" s="181">
        <v>533.43867712385133</v>
      </c>
      <c r="I45" s="181">
        <v>550.83479075038815</v>
      </c>
      <c r="J45" s="181">
        <v>613.62697950465645</v>
      </c>
      <c r="K45" s="181">
        <v>617.08521368883771</v>
      </c>
      <c r="L45" s="181">
        <v>222.16479659343878</v>
      </c>
      <c r="M45" s="181">
        <v>246.61284798415741</v>
      </c>
      <c r="N45" s="181">
        <v>258.24172106002379</v>
      </c>
      <c r="O45" s="181">
        <v>1052.0701343744931</v>
      </c>
      <c r="P45" s="181">
        <v>533.24134179622831</v>
      </c>
      <c r="Q45" s="181">
        <v>352.05482475025639</v>
      </c>
      <c r="R45" s="181">
        <v>40.191022812579973</v>
      </c>
      <c r="S45" s="181">
        <v>107.23678754056729</v>
      </c>
      <c r="T45" s="181">
        <v>200.07013939789152</v>
      </c>
      <c r="U45" s="181">
        <v>379.81527824000131</v>
      </c>
      <c r="V45" s="181">
        <v>285.91088622888731</v>
      </c>
      <c r="W45" s="181">
        <v>276.39959214707579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5.0005135362899064E-3</v>
      </c>
      <c r="M46" s="181">
        <v>4.9913836492324771E-3</v>
      </c>
      <c r="N46" s="181">
        <v>4.5764262538800608E-3</v>
      </c>
      <c r="O46" s="181">
        <v>4.7515667112262251E-3</v>
      </c>
      <c r="P46" s="181">
        <v>5.0005596382345944E-3</v>
      </c>
      <c r="Q46" s="181">
        <v>5.0001200192415296E-3</v>
      </c>
      <c r="R46" s="181">
        <v>5.0004582794624924E-3</v>
      </c>
      <c r="S46" s="181">
        <v>4.9998472062245877E-3</v>
      </c>
      <c r="T46" s="181">
        <v>5.0001537082105946E-3</v>
      </c>
      <c r="U46" s="181">
        <v>1.9999120250728572E-2</v>
      </c>
      <c r="V46" s="181">
        <v>2.999941615783195E-2</v>
      </c>
      <c r="W46" s="181">
        <v>2.8749885278480988E-2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81">
        <v>515.02298544353562</v>
      </c>
      <c r="E47" s="181">
        <v>552.50762247221394</v>
      </c>
      <c r="F47" s="181">
        <v>543.8541822837883</v>
      </c>
      <c r="G47" s="181">
        <v>548.3502869705311</v>
      </c>
      <c r="H47" s="181">
        <v>533.43867712385133</v>
      </c>
      <c r="I47" s="181">
        <v>550.83479075038815</v>
      </c>
      <c r="J47" s="181">
        <v>613.62697950465645</v>
      </c>
      <c r="K47" s="181">
        <v>617.08521368883771</v>
      </c>
      <c r="L47" s="181">
        <v>222.15979607990249</v>
      </c>
      <c r="M47" s="181">
        <v>246.6078566005082</v>
      </c>
      <c r="N47" s="181">
        <v>258.23714463376996</v>
      </c>
      <c r="O47" s="181">
        <v>1052.0653828077818</v>
      </c>
      <c r="P47" s="181">
        <v>533.23634123659008</v>
      </c>
      <c r="Q47" s="181">
        <v>352.04982463023714</v>
      </c>
      <c r="R47" s="181">
        <v>40.186022354300505</v>
      </c>
      <c r="S47" s="181">
        <v>107.23178769336107</v>
      </c>
      <c r="T47" s="181">
        <v>200.06513924418329</v>
      </c>
      <c r="U47" s="181">
        <v>379.7952791197506</v>
      </c>
      <c r="V47" s="181">
        <v>285.88088681272944</v>
      </c>
      <c r="W47" s="181">
        <v>276.37084226179729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81">
        <v>6736.6482097129865</v>
      </c>
      <c r="E48" s="181">
        <v>5759.1517435973674</v>
      </c>
      <c r="F48" s="181">
        <v>4321.9325416224747</v>
      </c>
      <c r="G48" s="181">
        <v>3551.2300837091102</v>
      </c>
      <c r="H48" s="181">
        <v>3121.7431798622665</v>
      </c>
      <c r="I48" s="181">
        <v>2825.0738084685781</v>
      </c>
      <c r="J48" s="181">
        <v>2803.8350724268039</v>
      </c>
      <c r="K48" s="181">
        <v>2121.2447875096022</v>
      </c>
      <c r="L48" s="181">
        <v>1996.3370468727112</v>
      </c>
      <c r="M48" s="181">
        <v>1656.1318086970855</v>
      </c>
      <c r="N48" s="181">
        <v>1415.2411887263831</v>
      </c>
      <c r="O48" s="181">
        <v>1756.6890216199017</v>
      </c>
      <c r="P48" s="181">
        <v>1150.6528762253083</v>
      </c>
      <c r="Q48" s="181">
        <v>1131.9997843405117</v>
      </c>
      <c r="R48" s="181">
        <v>1052.6794520757899</v>
      </c>
      <c r="S48" s="181">
        <v>945.85060512993027</v>
      </c>
      <c r="T48" s="181">
        <v>895.88977288669184</v>
      </c>
      <c r="U48" s="181">
        <v>986.20250004429738</v>
      </c>
      <c r="V48" s="181">
        <v>1059.2438044848743</v>
      </c>
      <c r="W48" s="181">
        <v>831.71829739069699</v>
      </c>
      <c r="X48" s="81">
        <v>44</v>
      </c>
    </row>
    <row r="49" spans="1:25" s="55" customFormat="1" ht="14.1" customHeight="1">
      <c r="A49" s="75">
        <v>45</v>
      </c>
      <c r="B49" s="76" t="s">
        <v>377</v>
      </c>
      <c r="C49" s="80" t="s">
        <v>378</v>
      </c>
      <c r="D49" s="181">
        <v>3449.5900527918911</v>
      </c>
      <c r="E49" s="181">
        <v>2999.0714994781574</v>
      </c>
      <c r="F49" s="181">
        <v>2225.0225378508258</v>
      </c>
      <c r="G49" s="181">
        <v>1718.9175237818156</v>
      </c>
      <c r="H49" s="181">
        <v>1485.8795219591395</v>
      </c>
      <c r="I49" s="181">
        <v>1386.948332389569</v>
      </c>
      <c r="J49" s="181">
        <v>1338.6776996274427</v>
      </c>
      <c r="K49" s="181">
        <v>955.77340072769027</v>
      </c>
      <c r="L49" s="181">
        <v>950.20297306691702</v>
      </c>
      <c r="M49" s="181">
        <v>785.47436507623536</v>
      </c>
      <c r="N49" s="181">
        <v>645.8776807927992</v>
      </c>
      <c r="O49" s="181">
        <v>824.45019068803697</v>
      </c>
      <c r="P49" s="181">
        <v>537.11178357096173</v>
      </c>
      <c r="Q49" s="181">
        <v>493.98830038774372</v>
      </c>
      <c r="R49" s="181">
        <v>312.00931006470319</v>
      </c>
      <c r="S49" s="181">
        <v>318.0478403499946</v>
      </c>
      <c r="T49" s="181">
        <v>275.95087052152985</v>
      </c>
      <c r="U49" s="181">
        <v>295.25761286367043</v>
      </c>
      <c r="V49" s="181">
        <v>313.55842582775722</v>
      </c>
      <c r="W49" s="181">
        <v>240.07269507714514</v>
      </c>
      <c r="X49" s="81">
        <v>45</v>
      </c>
    </row>
    <row r="50" spans="1:25" s="55" customFormat="1" ht="14.1" customHeight="1">
      <c r="A50" s="75">
        <v>46</v>
      </c>
      <c r="B50" s="76" t="s">
        <v>379</v>
      </c>
      <c r="C50" s="80" t="s">
        <v>380</v>
      </c>
      <c r="D50" s="181">
        <v>3287.0581569210954</v>
      </c>
      <c r="E50" s="181">
        <v>2760.0802441192095</v>
      </c>
      <c r="F50" s="181">
        <v>2096.910003771648</v>
      </c>
      <c r="G50" s="181">
        <v>1832.3125599272942</v>
      </c>
      <c r="H50" s="181">
        <v>1635.8636579031268</v>
      </c>
      <c r="I50" s="181">
        <v>1438.1254760790093</v>
      </c>
      <c r="J50" s="181">
        <v>1465.1573727993609</v>
      </c>
      <c r="K50" s="181">
        <v>1165.4713867819114</v>
      </c>
      <c r="L50" s="181">
        <v>1046.1340738057941</v>
      </c>
      <c r="M50" s="181">
        <v>870.6574436208499</v>
      </c>
      <c r="N50" s="181">
        <v>769.36350793358395</v>
      </c>
      <c r="O50" s="181">
        <v>932.23883093186475</v>
      </c>
      <c r="P50" s="181">
        <v>613.54109265434636</v>
      </c>
      <c r="Q50" s="181">
        <v>638.01148395276812</v>
      </c>
      <c r="R50" s="181">
        <v>740.67014201108668</v>
      </c>
      <c r="S50" s="181">
        <v>627.80276477993561</v>
      </c>
      <c r="T50" s="181">
        <v>619.93890236516188</v>
      </c>
      <c r="U50" s="181">
        <v>690.94488718062712</v>
      </c>
      <c r="V50" s="181">
        <v>745.68537865711721</v>
      </c>
      <c r="W50" s="181">
        <v>591.64560231355176</v>
      </c>
      <c r="X50" s="81">
        <v>46</v>
      </c>
    </row>
    <row r="51" spans="1:25" s="55" customFormat="1" ht="14.1" customHeight="1">
      <c r="A51" s="75">
        <v>47</v>
      </c>
      <c r="B51" s="76" t="s">
        <v>381</v>
      </c>
      <c r="C51" s="85" t="s">
        <v>382</v>
      </c>
      <c r="D51" s="181">
        <v>13954.297391439894</v>
      </c>
      <c r="E51" s="181">
        <v>14349.016971480349</v>
      </c>
      <c r="F51" s="181">
        <v>12100.423869505041</v>
      </c>
      <c r="G51" s="181">
        <v>9660.2166844280164</v>
      </c>
      <c r="H51" s="181">
        <v>8431.6725249481624</v>
      </c>
      <c r="I51" s="181">
        <v>7695.6398581687899</v>
      </c>
      <c r="J51" s="181">
        <v>8308.8707460292044</v>
      </c>
      <c r="K51" s="181">
        <v>6980.7920568828113</v>
      </c>
      <c r="L51" s="181">
        <v>5894.5387466118382</v>
      </c>
      <c r="M51" s="181">
        <v>4830.9180531116053</v>
      </c>
      <c r="N51" s="181">
        <v>4663.8626090040098</v>
      </c>
      <c r="O51" s="181">
        <v>4925.7726444744867</v>
      </c>
      <c r="P51" s="181">
        <v>3384.9547556291886</v>
      </c>
      <c r="Q51" s="181">
        <v>4026.847902301884</v>
      </c>
      <c r="R51" s="181">
        <v>3002.2632494029754</v>
      </c>
      <c r="S51" s="181">
        <v>4044.2399618925492</v>
      </c>
      <c r="T51" s="181">
        <v>3891.0665175366785</v>
      </c>
      <c r="U51" s="181">
        <v>3299.850471095152</v>
      </c>
      <c r="V51" s="181">
        <v>3314.9779694949884</v>
      </c>
      <c r="W51" s="181">
        <v>2689.0917854597183</v>
      </c>
      <c r="X51" s="81">
        <v>47</v>
      </c>
    </row>
    <row r="52" spans="1:25" s="55" customFormat="1" ht="14.1" customHeight="1">
      <c r="A52" s="75">
        <v>48</v>
      </c>
      <c r="B52" s="76" t="s">
        <v>383</v>
      </c>
      <c r="C52" s="80" t="s">
        <v>384</v>
      </c>
      <c r="D52" s="181">
        <v>1964.0536442387454</v>
      </c>
      <c r="E52" s="181">
        <v>2425.5763124284822</v>
      </c>
      <c r="F52" s="181">
        <v>2039.6721225792935</v>
      </c>
      <c r="G52" s="181">
        <v>1900.8483215387125</v>
      </c>
      <c r="H52" s="181">
        <v>1676.0075385932428</v>
      </c>
      <c r="I52" s="181">
        <v>1470.3951104845951</v>
      </c>
      <c r="J52" s="181">
        <v>1622.5869536444698</v>
      </c>
      <c r="K52" s="181">
        <v>1071.3531906629407</v>
      </c>
      <c r="L52" s="181">
        <v>733.51709643293907</v>
      </c>
      <c r="M52" s="181">
        <v>639.31903391646438</v>
      </c>
      <c r="N52" s="181">
        <v>608.74542651809941</v>
      </c>
      <c r="O52" s="181">
        <v>714.92129862207742</v>
      </c>
      <c r="P52" s="181">
        <v>580.01143279222811</v>
      </c>
      <c r="Q52" s="181">
        <v>660.33577497283591</v>
      </c>
      <c r="R52" s="181">
        <v>569.95409116482699</v>
      </c>
      <c r="S52" s="181">
        <v>621.75941828404166</v>
      </c>
      <c r="T52" s="181">
        <v>515.33137212288966</v>
      </c>
      <c r="U52" s="181">
        <v>535.31380552073313</v>
      </c>
      <c r="V52" s="181">
        <v>536.5940119149916</v>
      </c>
      <c r="W52" s="181">
        <v>460.79858970375562</v>
      </c>
      <c r="X52" s="81">
        <v>48</v>
      </c>
      <c r="Y52" s="82"/>
    </row>
    <row r="53" spans="1:25" s="55" customFormat="1" ht="14.1" customHeight="1">
      <c r="A53" s="75">
        <v>49</v>
      </c>
      <c r="B53" s="76" t="s">
        <v>385</v>
      </c>
      <c r="C53" s="80" t="s">
        <v>386</v>
      </c>
      <c r="D53" s="181">
        <v>2754.4216884717475</v>
      </c>
      <c r="E53" s="181">
        <v>2851.2212150062601</v>
      </c>
      <c r="F53" s="181">
        <v>2379.4503571172522</v>
      </c>
      <c r="G53" s="181">
        <v>1930.6777746678868</v>
      </c>
      <c r="H53" s="181">
        <v>1625.2650212547162</v>
      </c>
      <c r="I53" s="181">
        <v>1482.3845622685249</v>
      </c>
      <c r="J53" s="181">
        <v>1610.1069233767648</v>
      </c>
      <c r="K53" s="181">
        <v>1201.7111329406055</v>
      </c>
      <c r="L53" s="181">
        <v>982.62725039481825</v>
      </c>
      <c r="M53" s="181">
        <v>870.78594197188613</v>
      </c>
      <c r="N53" s="181">
        <v>857.43523447626944</v>
      </c>
      <c r="O53" s="181">
        <v>899.10530793336659</v>
      </c>
      <c r="P53" s="181">
        <v>508.96781401716601</v>
      </c>
      <c r="Q53" s="181">
        <v>607.8376700966088</v>
      </c>
      <c r="R53" s="181">
        <v>433.69741925137919</v>
      </c>
      <c r="S53" s="181">
        <v>619.85158456719307</v>
      </c>
      <c r="T53" s="181">
        <v>722.94554917305106</v>
      </c>
      <c r="U53" s="181">
        <v>499.44954950850024</v>
      </c>
      <c r="V53" s="181">
        <v>529.14744288035206</v>
      </c>
      <c r="W53" s="181">
        <v>468.00559998765726</v>
      </c>
      <c r="X53" s="81">
        <v>49</v>
      </c>
    </row>
    <row r="54" spans="1:25" s="55" customFormat="1" ht="14.1" customHeight="1">
      <c r="A54" s="75">
        <v>50</v>
      </c>
      <c r="B54" s="76" t="s">
        <v>387</v>
      </c>
      <c r="C54" s="80" t="s">
        <v>388</v>
      </c>
      <c r="D54" s="181">
        <v>9235.8220587294018</v>
      </c>
      <c r="E54" s="181">
        <v>9072.219444045606</v>
      </c>
      <c r="F54" s="181">
        <v>7681.3013898084964</v>
      </c>
      <c r="G54" s="181">
        <v>5828.690588221416</v>
      </c>
      <c r="H54" s="181">
        <v>5130.3999651002014</v>
      </c>
      <c r="I54" s="181">
        <v>4742.8601854156705</v>
      </c>
      <c r="J54" s="181">
        <v>5076.1768690079689</v>
      </c>
      <c r="K54" s="181">
        <v>4707.7277332792655</v>
      </c>
      <c r="L54" s="181">
        <v>4178.3943997840797</v>
      </c>
      <c r="M54" s="181">
        <v>3320.8130772232548</v>
      </c>
      <c r="N54" s="181">
        <v>3197.6819480096415</v>
      </c>
      <c r="O54" s="181">
        <v>3311.7460379190425</v>
      </c>
      <c r="P54" s="181">
        <v>2295.9755088197944</v>
      </c>
      <c r="Q54" s="181">
        <v>2758.6744572324396</v>
      </c>
      <c r="R54" s="181">
        <v>1998.6117389867691</v>
      </c>
      <c r="S54" s="181">
        <v>2802.6289590413148</v>
      </c>
      <c r="T54" s="181">
        <v>2652.7895962407379</v>
      </c>
      <c r="U54" s="181">
        <v>2265.0871160659185</v>
      </c>
      <c r="V54" s="181">
        <v>2249.2365146996444</v>
      </c>
      <c r="W54" s="181">
        <v>1760.2875957683052</v>
      </c>
      <c r="X54" s="81">
        <v>50</v>
      </c>
    </row>
    <row r="55" spans="1:25" s="55" customFormat="1" ht="14.1" customHeight="1">
      <c r="A55" s="75">
        <v>51</v>
      </c>
      <c r="B55" s="76" t="s">
        <v>389</v>
      </c>
      <c r="C55" s="85" t="s">
        <v>390</v>
      </c>
      <c r="D55" s="181">
        <v>214614.91323453814</v>
      </c>
      <c r="E55" s="181">
        <v>190567.21937869422</v>
      </c>
      <c r="F55" s="181">
        <v>206942.2145998815</v>
      </c>
      <c r="G55" s="181">
        <v>205533.45501924929</v>
      </c>
      <c r="H55" s="181">
        <v>215528.89786592263</v>
      </c>
      <c r="I55" s="181">
        <v>70622.910365201169</v>
      </c>
      <c r="J55" s="181">
        <v>197181.45105398048</v>
      </c>
      <c r="K55" s="181">
        <v>233432.47072766017</v>
      </c>
      <c r="L55" s="181">
        <v>218345.49996985012</v>
      </c>
      <c r="M55" s="181">
        <v>397922.47306589555</v>
      </c>
      <c r="N55" s="181">
        <v>311793.42971415404</v>
      </c>
      <c r="O55" s="181">
        <v>167126.39182351867</v>
      </c>
      <c r="P55" s="181">
        <v>244722.20034668973</v>
      </c>
      <c r="Q55" s="181">
        <v>275751.15595652966</v>
      </c>
      <c r="R55" s="181">
        <v>223470.54125264368</v>
      </c>
      <c r="S55" s="181">
        <v>155665.75823893564</v>
      </c>
      <c r="T55" s="181">
        <v>129666.26563861087</v>
      </c>
      <c r="U55" s="181">
        <v>155749.6685198003</v>
      </c>
      <c r="V55" s="181">
        <v>158653.44207934025</v>
      </c>
      <c r="W55" s="181">
        <v>148226.09023178168</v>
      </c>
      <c r="X55" s="81">
        <v>51</v>
      </c>
    </row>
    <row r="56" spans="1:25" s="55" customFormat="1" ht="14.1" customHeight="1">
      <c r="A56" s="75">
        <v>52</v>
      </c>
      <c r="B56" s="76" t="s">
        <v>391</v>
      </c>
      <c r="C56" s="80" t="s">
        <v>392</v>
      </c>
      <c r="D56" s="181">
        <v>2187.5821119965535</v>
      </c>
      <c r="E56" s="181">
        <v>1944.7953860525713</v>
      </c>
      <c r="F56" s="181">
        <v>897.37759567288731</v>
      </c>
      <c r="G56" s="181">
        <v>824.26863994950781</v>
      </c>
      <c r="H56" s="181">
        <v>784.97128813390918</v>
      </c>
      <c r="I56" s="181">
        <v>609.92397477509519</v>
      </c>
      <c r="J56" s="181">
        <v>558.22523099226044</v>
      </c>
      <c r="K56" s="181">
        <v>232.22124346193723</v>
      </c>
      <c r="L56" s="181">
        <v>199.72935678984103</v>
      </c>
      <c r="M56" s="181">
        <v>194.16829241409116</v>
      </c>
      <c r="N56" s="181">
        <v>195.6626013087556</v>
      </c>
      <c r="O56" s="181">
        <v>197.21085843320614</v>
      </c>
      <c r="P56" s="181">
        <v>185.62664833652147</v>
      </c>
      <c r="Q56" s="181">
        <v>219.11508236628896</v>
      </c>
      <c r="R56" s="181">
        <v>223.37016390103912</v>
      </c>
      <c r="S56" s="181">
        <v>218.91792758810314</v>
      </c>
      <c r="T56" s="181">
        <v>223.04255172820476</v>
      </c>
      <c r="U56" s="181">
        <v>224.26000038155067</v>
      </c>
      <c r="V56" s="181">
        <v>221.7109958360119</v>
      </c>
      <c r="W56" s="181">
        <v>224.77365292976316</v>
      </c>
      <c r="X56" s="81">
        <v>52</v>
      </c>
    </row>
    <row r="57" spans="1:25" s="55" customFormat="1" ht="14.1" customHeight="1">
      <c r="A57" s="75">
        <v>53</v>
      </c>
      <c r="B57" s="76" t="s">
        <v>393</v>
      </c>
      <c r="C57" s="80" t="s">
        <v>394</v>
      </c>
      <c r="D57" s="181">
        <v>11.87</v>
      </c>
      <c r="E57" s="181">
        <v>13.282999999999999</v>
      </c>
      <c r="F57" s="181">
        <v>12.689500000000001</v>
      </c>
      <c r="G57" s="181">
        <v>12.805999999999999</v>
      </c>
      <c r="H57" s="181">
        <v>12.7685</v>
      </c>
      <c r="I57" s="181">
        <v>12.662000000000001</v>
      </c>
      <c r="J57" s="181">
        <v>13.622693581948456</v>
      </c>
      <c r="K57" s="181">
        <v>14.579259293248425</v>
      </c>
      <c r="L57" s="181">
        <v>18.495053507796658</v>
      </c>
      <c r="M57" s="181">
        <v>17.656728819597028</v>
      </c>
      <c r="N57" s="181">
        <v>22.523154197518544</v>
      </c>
      <c r="O57" s="181">
        <v>19.298859710563583</v>
      </c>
      <c r="P57" s="181">
        <v>15.29583487012988</v>
      </c>
      <c r="Q57" s="181">
        <v>17.081070906127366</v>
      </c>
      <c r="R57" s="181">
        <v>16.353501982966307</v>
      </c>
      <c r="S57" s="181">
        <v>14.769216546551231</v>
      </c>
      <c r="T57" s="181">
        <v>14.507385343105671</v>
      </c>
      <c r="U57" s="181">
        <v>15.344096992155816</v>
      </c>
      <c r="V57" s="181">
        <v>29.273186316453494</v>
      </c>
      <c r="W57" s="181">
        <v>34.362499911953492</v>
      </c>
      <c r="X57" s="81">
        <v>53</v>
      </c>
    </row>
    <row r="58" spans="1:25" s="55" customFormat="1" ht="14.1" customHeight="1">
      <c r="A58" s="75">
        <v>54</v>
      </c>
      <c r="B58" s="76" t="s">
        <v>395</v>
      </c>
      <c r="C58" s="80" t="s">
        <v>396</v>
      </c>
      <c r="D58" s="181">
        <v>207800.10290768414</v>
      </c>
      <c r="E58" s="181">
        <v>184327.8403864374</v>
      </c>
      <c r="F58" s="181">
        <v>202299.08453913327</v>
      </c>
      <c r="G58" s="181">
        <v>201520.24226872963</v>
      </c>
      <c r="H58" s="181">
        <v>211538.54469381046</v>
      </c>
      <c r="I58" s="181">
        <v>66764.186651888493</v>
      </c>
      <c r="J58" s="181">
        <v>193519.29108880789</v>
      </c>
      <c r="K58" s="181">
        <v>230316.44300348527</v>
      </c>
      <c r="L58" s="181">
        <v>215326.66063812765</v>
      </c>
      <c r="M58" s="181">
        <v>395033.16083994869</v>
      </c>
      <c r="N58" s="181">
        <v>308752.50137054175</v>
      </c>
      <c r="O58" s="181">
        <v>164171.48620987221</v>
      </c>
      <c r="P58" s="181">
        <v>241940.86315615007</v>
      </c>
      <c r="Q58" s="181">
        <v>272976.66312496422</v>
      </c>
      <c r="R58" s="181">
        <v>221083.43554852693</v>
      </c>
      <c r="S58" s="181">
        <v>153352.23341753081</v>
      </c>
      <c r="T58" s="181">
        <v>127432.73858356518</v>
      </c>
      <c r="U58" s="181">
        <v>153368.6477475072</v>
      </c>
      <c r="V58" s="181">
        <v>156228.68097116702</v>
      </c>
      <c r="W58" s="181">
        <v>145861.09425188939</v>
      </c>
      <c r="X58" s="81">
        <v>54</v>
      </c>
    </row>
    <row r="59" spans="1:25" s="55" customFormat="1" ht="14.1" customHeight="1">
      <c r="A59" s="75">
        <v>55</v>
      </c>
      <c r="B59" s="76" t="s">
        <v>397</v>
      </c>
      <c r="C59" s="80" t="s">
        <v>398</v>
      </c>
      <c r="D59" s="181">
        <v>3949.9173890076472</v>
      </c>
      <c r="E59" s="181">
        <v>3560.8078236518991</v>
      </c>
      <c r="F59" s="181">
        <v>3171.0312416395959</v>
      </c>
      <c r="G59" s="181">
        <v>2686.8246878095929</v>
      </c>
      <c r="H59" s="181">
        <v>2749.7915477858242</v>
      </c>
      <c r="I59" s="181">
        <v>2792.5793703231489</v>
      </c>
      <c r="J59" s="181">
        <v>2568.4724356281949</v>
      </c>
      <c r="K59" s="181">
        <v>2391.7059970479145</v>
      </c>
      <c r="L59" s="181">
        <v>2299.4938894733582</v>
      </c>
      <c r="M59" s="181">
        <v>2211.7713201225283</v>
      </c>
      <c r="N59" s="181">
        <v>2377.5296743913796</v>
      </c>
      <c r="O59" s="181">
        <v>2326.6314334495028</v>
      </c>
      <c r="P59" s="181">
        <v>2297.9637457382032</v>
      </c>
      <c r="Q59" s="181">
        <v>2131.1633461992228</v>
      </c>
      <c r="R59" s="181">
        <v>1835.511349038836</v>
      </c>
      <c r="S59" s="181">
        <v>1758.4454745562493</v>
      </c>
      <c r="T59" s="181">
        <v>1714.7321463795977</v>
      </c>
      <c r="U59" s="181">
        <v>1829.7206391253626</v>
      </c>
      <c r="V59" s="181">
        <v>1802.5242954018233</v>
      </c>
      <c r="W59" s="181">
        <v>1769.9514321539416</v>
      </c>
      <c r="X59" s="81">
        <v>55</v>
      </c>
    </row>
    <row r="60" spans="1:25" s="55" customFormat="1" ht="14.1" customHeight="1">
      <c r="A60" s="75">
        <v>56</v>
      </c>
      <c r="B60" s="76" t="s">
        <v>399</v>
      </c>
      <c r="C60" s="80" t="s">
        <v>400</v>
      </c>
      <c r="D60" s="181">
        <v>398.97172388401907</v>
      </c>
      <c r="E60" s="181">
        <v>443.05055482788151</v>
      </c>
      <c r="F60" s="181">
        <v>343.44802777369608</v>
      </c>
      <c r="G60" s="181">
        <v>313.87472289786575</v>
      </c>
      <c r="H60" s="181">
        <v>287.69108290250307</v>
      </c>
      <c r="I60" s="181">
        <v>303.01952054968916</v>
      </c>
      <c r="J60" s="181">
        <v>367.36096162754268</v>
      </c>
      <c r="K60" s="181">
        <v>352.73998420824569</v>
      </c>
      <c r="L60" s="181">
        <v>382.10441090558032</v>
      </c>
      <c r="M60" s="181">
        <v>357.84409903896858</v>
      </c>
      <c r="N60" s="181">
        <v>338.03356477777334</v>
      </c>
      <c r="O60" s="181">
        <v>311.7865501671659</v>
      </c>
      <c r="P60" s="181">
        <v>211.89338935331813</v>
      </c>
      <c r="Q60" s="181">
        <v>309.89440325977404</v>
      </c>
      <c r="R60" s="181">
        <v>249.29326839777772</v>
      </c>
      <c r="S60" s="181">
        <v>257.11749464235402</v>
      </c>
      <c r="T60" s="181">
        <v>239.48958800125271</v>
      </c>
      <c r="U60" s="181">
        <v>262.6630675027485</v>
      </c>
      <c r="V60" s="181">
        <v>319.26808855331853</v>
      </c>
      <c r="W60" s="181">
        <v>270.99052765208864</v>
      </c>
      <c r="X60" s="81">
        <v>56</v>
      </c>
    </row>
    <row r="61" spans="1:25" s="55" customFormat="1" ht="14.1" customHeight="1">
      <c r="A61" s="75">
        <v>57</v>
      </c>
      <c r="B61" s="76" t="s">
        <v>401</v>
      </c>
      <c r="C61" s="80" t="s">
        <v>402</v>
      </c>
      <c r="D61" s="181">
        <v>266.46910196578119</v>
      </c>
      <c r="E61" s="181">
        <v>277.44222772449461</v>
      </c>
      <c r="F61" s="181">
        <v>218.58369566206241</v>
      </c>
      <c r="G61" s="181">
        <v>175.43869986268055</v>
      </c>
      <c r="H61" s="181">
        <v>155.13075328994222</v>
      </c>
      <c r="I61" s="181">
        <v>140.53884766474005</v>
      </c>
      <c r="J61" s="181">
        <v>154.47864334264369</v>
      </c>
      <c r="K61" s="181">
        <v>124.78124016353813</v>
      </c>
      <c r="L61" s="181">
        <v>119.01662104591109</v>
      </c>
      <c r="M61" s="181">
        <v>107.87178555163715</v>
      </c>
      <c r="N61" s="181">
        <v>107.17934893686328</v>
      </c>
      <c r="O61" s="181">
        <v>99.977911886016258</v>
      </c>
      <c r="P61" s="181">
        <v>70.557572241472684</v>
      </c>
      <c r="Q61" s="181">
        <v>97.23892883403272</v>
      </c>
      <c r="R61" s="181">
        <v>62.577420796140672</v>
      </c>
      <c r="S61" s="181">
        <v>64.274708071603541</v>
      </c>
      <c r="T61" s="181">
        <v>41.755383593530397</v>
      </c>
      <c r="U61" s="181">
        <v>49.032968291312116</v>
      </c>
      <c r="V61" s="181">
        <v>51.984542065629661</v>
      </c>
      <c r="W61" s="181">
        <v>64.917867244558735</v>
      </c>
      <c r="X61" s="81">
        <v>57</v>
      </c>
    </row>
    <row r="62" spans="1:25" s="55" customFormat="1" ht="14.1" customHeight="1">
      <c r="A62" s="75">
        <v>58</v>
      </c>
      <c r="B62" s="76" t="s">
        <v>403</v>
      </c>
      <c r="C62" s="85" t="s">
        <v>404</v>
      </c>
      <c r="D62" s="181">
        <v>3956.4020851594528</v>
      </c>
      <c r="E62" s="181">
        <v>4408.680762178913</v>
      </c>
      <c r="F62" s="181">
        <v>3648.0041332458636</v>
      </c>
      <c r="G62" s="181">
        <v>2999.7549058431077</v>
      </c>
      <c r="H62" s="181">
        <v>2707.7462342665449</v>
      </c>
      <c r="I62" s="181">
        <v>2500.7917709622966</v>
      </c>
      <c r="J62" s="181">
        <v>2737.8741927095598</v>
      </c>
      <c r="K62" s="181">
        <v>2703.9763668520841</v>
      </c>
      <c r="L62" s="181">
        <v>2358.7715163998414</v>
      </c>
      <c r="M62" s="181">
        <v>1979.9954719934037</v>
      </c>
      <c r="N62" s="181">
        <v>1900.7072772064869</v>
      </c>
      <c r="O62" s="181">
        <v>2058.5430597426844</v>
      </c>
      <c r="P62" s="181">
        <v>1349.3389248611979</v>
      </c>
      <c r="Q62" s="181">
        <v>1578.0289248629658</v>
      </c>
      <c r="R62" s="181">
        <v>1455.6851895510579</v>
      </c>
      <c r="S62" s="181">
        <v>1730.5941665312318</v>
      </c>
      <c r="T62" s="181">
        <v>1648.4930890863448</v>
      </c>
      <c r="U62" s="181">
        <v>1540.6439955196636</v>
      </c>
      <c r="V62" s="181">
        <v>1579.0687094284967</v>
      </c>
      <c r="W62" s="181">
        <v>1315.2125033922719</v>
      </c>
      <c r="X62" s="81">
        <v>58</v>
      </c>
    </row>
    <row r="63" spans="1:25" s="55" customFormat="1" ht="14.1" customHeight="1">
      <c r="A63" s="75">
        <v>59</v>
      </c>
      <c r="B63" s="76" t="s">
        <v>405</v>
      </c>
      <c r="C63" s="85" t="s">
        <v>406</v>
      </c>
      <c r="D63" s="181">
        <v>1062.5389199318513</v>
      </c>
      <c r="E63" s="181">
        <v>1168.9049862618979</v>
      </c>
      <c r="F63" s="181">
        <v>982.22195231661965</v>
      </c>
      <c r="G63" s="181">
        <v>951.11974117364684</v>
      </c>
      <c r="H63" s="181">
        <v>891.32356537836574</v>
      </c>
      <c r="I63" s="181">
        <v>865.82354215322391</v>
      </c>
      <c r="J63" s="181">
        <v>1015.7751674986609</v>
      </c>
      <c r="K63" s="181">
        <v>637.99394385783864</v>
      </c>
      <c r="L63" s="181">
        <v>594.20912254320569</v>
      </c>
      <c r="M63" s="181">
        <v>751.58951824748317</v>
      </c>
      <c r="N63" s="181">
        <v>791.82326439993051</v>
      </c>
      <c r="O63" s="181">
        <v>738.04265469201493</v>
      </c>
      <c r="P63" s="181">
        <v>494.74824742688679</v>
      </c>
      <c r="Q63" s="181">
        <v>666.08242805665839</v>
      </c>
      <c r="R63" s="181">
        <v>436.11834982309352</v>
      </c>
      <c r="S63" s="181">
        <v>432.60048849013373</v>
      </c>
      <c r="T63" s="181">
        <v>350.80950488509723</v>
      </c>
      <c r="U63" s="181">
        <v>384.18024858804984</v>
      </c>
      <c r="V63" s="181">
        <v>423.13933705016439</v>
      </c>
      <c r="W63" s="181">
        <v>287.47790798382823</v>
      </c>
      <c r="X63" s="81">
        <v>59</v>
      </c>
    </row>
    <row r="64" spans="1:25" s="55" customFormat="1" ht="14.1" customHeight="1">
      <c r="A64" s="75">
        <v>60</v>
      </c>
      <c r="B64" s="76" t="s">
        <v>407</v>
      </c>
      <c r="C64" s="85" t="s">
        <v>408</v>
      </c>
      <c r="D64" s="181">
        <v>1837.6126082674177</v>
      </c>
      <c r="E64" s="181">
        <v>1992.5786263811626</v>
      </c>
      <c r="F64" s="181">
        <v>1522.0908341972904</v>
      </c>
      <c r="G64" s="181">
        <v>1406.9248956192964</v>
      </c>
      <c r="H64" s="181">
        <v>1208.4233592203623</v>
      </c>
      <c r="I64" s="181">
        <v>1084.5592528948416</v>
      </c>
      <c r="J64" s="181">
        <v>1196.2253627358414</v>
      </c>
      <c r="K64" s="181">
        <v>1009.0132345959892</v>
      </c>
      <c r="L64" s="181">
        <v>1010.0483937433219</v>
      </c>
      <c r="M64" s="181">
        <v>837.9232713704306</v>
      </c>
      <c r="N64" s="181">
        <v>816.7717381261989</v>
      </c>
      <c r="O64" s="181">
        <v>789.62011672868789</v>
      </c>
      <c r="P64" s="181">
        <v>510.54979451945763</v>
      </c>
      <c r="Q64" s="181">
        <v>694.80411683848354</v>
      </c>
      <c r="R64" s="181">
        <v>464.62378209494938</v>
      </c>
      <c r="S64" s="181">
        <v>445.18534111144527</v>
      </c>
      <c r="T64" s="181">
        <v>339.86076110655773</v>
      </c>
      <c r="U64" s="181">
        <v>383.48129504916875</v>
      </c>
      <c r="V64" s="181">
        <v>432.40090744006329</v>
      </c>
      <c r="W64" s="181">
        <v>305.5981903963368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81">
        <v>308.64939156841336</v>
      </c>
      <c r="E65" s="181">
        <v>341.94975051817642</v>
      </c>
      <c r="F65" s="181">
        <v>290.94183662039575</v>
      </c>
      <c r="G65" s="181">
        <v>288.26229498573667</v>
      </c>
      <c r="H65" s="181">
        <v>252.07296853318135</v>
      </c>
      <c r="I65" s="181">
        <v>226.21726741066649</v>
      </c>
      <c r="J65" s="181">
        <v>237.34917770414472</v>
      </c>
      <c r="K65" s="181">
        <v>205.05603651921447</v>
      </c>
      <c r="L65" s="181">
        <v>200.1378876921776</v>
      </c>
      <c r="M65" s="181">
        <v>171.06800172385093</v>
      </c>
      <c r="N65" s="181">
        <v>161.79909858892239</v>
      </c>
      <c r="O65" s="181">
        <v>189.86617900201949</v>
      </c>
      <c r="P65" s="181">
        <v>123.33004072752962</v>
      </c>
      <c r="Q65" s="181">
        <v>175.4410250963922</v>
      </c>
      <c r="R65" s="181">
        <v>97.78717825746611</v>
      </c>
      <c r="S65" s="181">
        <v>91.221622076685236</v>
      </c>
      <c r="T65" s="181">
        <v>67.86706832535539</v>
      </c>
      <c r="U65" s="181">
        <v>74.380336168644632</v>
      </c>
      <c r="V65" s="181">
        <v>81.810872708005107</v>
      </c>
      <c r="W65" s="181">
        <v>48.156463872920639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81">
        <v>1499.8117538758288</v>
      </c>
      <c r="E66" s="181">
        <v>1755.4769654520601</v>
      </c>
      <c r="F66" s="181">
        <v>1440.5925735077012</v>
      </c>
      <c r="G66" s="181">
        <v>1407.5090131780003</v>
      </c>
      <c r="H66" s="181">
        <v>1258.1061013249102</v>
      </c>
      <c r="I66" s="181">
        <v>1144.0518808081124</v>
      </c>
      <c r="J66" s="181">
        <v>1283.0794145851767</v>
      </c>
      <c r="K66" s="181">
        <v>1106.3383587050419</v>
      </c>
      <c r="L66" s="181">
        <v>1117.3321451306272</v>
      </c>
      <c r="M66" s="181">
        <v>998.60286264461524</v>
      </c>
      <c r="N66" s="181">
        <v>1067.5081935068797</v>
      </c>
      <c r="O66" s="181">
        <v>1037.9235508045813</v>
      </c>
      <c r="P66" s="181">
        <v>700.91738196942504</v>
      </c>
      <c r="Q66" s="181">
        <v>1175.0980582390648</v>
      </c>
      <c r="R66" s="181">
        <v>694.61325018441835</v>
      </c>
      <c r="S66" s="181">
        <v>716.67826805561776</v>
      </c>
      <c r="T66" s="181">
        <v>569.90188262718686</v>
      </c>
      <c r="U66" s="181">
        <v>629.34828129297512</v>
      </c>
      <c r="V66" s="181">
        <v>685.02368424860106</v>
      </c>
      <c r="W66" s="181">
        <v>501.14229056239941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81">
        <v>287.00442676568713</v>
      </c>
      <c r="E67" s="181">
        <v>349.3774556353639</v>
      </c>
      <c r="F67" s="181">
        <v>283.44457659700669</v>
      </c>
      <c r="G67" s="181">
        <v>279.97914002280788</v>
      </c>
      <c r="H67" s="181">
        <v>247.98168760186178</v>
      </c>
      <c r="I67" s="181">
        <v>223.74410899758288</v>
      </c>
      <c r="J67" s="181">
        <v>255.27206098231454</v>
      </c>
      <c r="K67" s="181">
        <v>219.41534525958323</v>
      </c>
      <c r="L67" s="181">
        <v>241.15092312855163</v>
      </c>
      <c r="M67" s="181">
        <v>213.20089957275147</v>
      </c>
      <c r="N67" s="181">
        <v>252.68185720228362</v>
      </c>
      <c r="O67" s="181">
        <v>249.43532299291059</v>
      </c>
      <c r="P67" s="181">
        <v>176.04934515645613</v>
      </c>
      <c r="Q67" s="181">
        <v>282.60321288235218</v>
      </c>
      <c r="R67" s="181">
        <v>254.33319974865461</v>
      </c>
      <c r="S67" s="181">
        <v>262.35577358120577</v>
      </c>
      <c r="T67" s="181">
        <v>224.46632663620039</v>
      </c>
      <c r="U67" s="181">
        <v>219.95951561998569</v>
      </c>
      <c r="V67" s="181">
        <v>234.09971438045628</v>
      </c>
      <c r="W67" s="181">
        <v>235.41457808916067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81">
        <v>7028.9912607828192</v>
      </c>
      <c r="E68" s="181">
        <v>7169.2055294316688</v>
      </c>
      <c r="F68" s="181">
        <v>7564.1570344151005</v>
      </c>
      <c r="G68" s="181">
        <v>5552.6378266411184</v>
      </c>
      <c r="H68" s="181">
        <v>4495.4989786077685</v>
      </c>
      <c r="I68" s="181">
        <v>4485.2086879970857</v>
      </c>
      <c r="J68" s="181">
        <v>4478.2351711958427</v>
      </c>
      <c r="K68" s="181">
        <v>3857.9491461251955</v>
      </c>
      <c r="L68" s="181">
        <v>3811.1036064092546</v>
      </c>
      <c r="M68" s="181">
        <v>3323.5532158912911</v>
      </c>
      <c r="N68" s="181">
        <v>3342.3263984687856</v>
      </c>
      <c r="O68" s="181">
        <v>4151.991654228028</v>
      </c>
      <c r="P68" s="181">
        <v>3927.4747167894943</v>
      </c>
      <c r="Q68" s="181">
        <v>4255.2901046421275</v>
      </c>
      <c r="R68" s="181">
        <v>3678.8862706737505</v>
      </c>
      <c r="S68" s="181">
        <v>3933.8684528454005</v>
      </c>
      <c r="T68" s="181">
        <v>3916.6932252724764</v>
      </c>
      <c r="U68" s="181">
        <v>2296.5520801427178</v>
      </c>
      <c r="V68" s="181">
        <v>1527.1971818223153</v>
      </c>
      <c r="W68" s="181">
        <v>1398.1100355428912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81">
        <v>3089.1763871179401</v>
      </c>
      <c r="E69" s="181">
        <v>3405.1059146481143</v>
      </c>
      <c r="F69" s="181">
        <v>2710.0771765739219</v>
      </c>
      <c r="G69" s="181">
        <v>2385.4515668755721</v>
      </c>
      <c r="H69" s="181">
        <v>2058.1504924727856</v>
      </c>
      <c r="I69" s="181">
        <v>1806.9516039441621</v>
      </c>
      <c r="J69" s="181">
        <v>2041.8335578742845</v>
      </c>
      <c r="K69" s="181">
        <v>1937.8230976840603</v>
      </c>
      <c r="L69" s="181">
        <v>1865.3941381854343</v>
      </c>
      <c r="M69" s="181">
        <v>1608.8537181735812</v>
      </c>
      <c r="N69" s="181">
        <v>1431.7376238197819</v>
      </c>
      <c r="O69" s="181">
        <v>1358.973855019947</v>
      </c>
      <c r="P69" s="181">
        <v>911.59939801910286</v>
      </c>
      <c r="Q69" s="181">
        <v>1604.5359701423649</v>
      </c>
      <c r="R69" s="181">
        <v>1231.2385361894628</v>
      </c>
      <c r="S69" s="181">
        <v>1346.8621484764371</v>
      </c>
      <c r="T69" s="181">
        <v>1238.0127519853922</v>
      </c>
      <c r="U69" s="181">
        <v>1370.3531843875426</v>
      </c>
      <c r="V69" s="181">
        <v>1250.1534781185512</v>
      </c>
      <c r="W69" s="181">
        <v>1067.5987243226593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81">
        <v>5009.4170444634992</v>
      </c>
      <c r="E70" s="181">
        <v>4997.1104743193973</v>
      </c>
      <c r="F70" s="181">
        <v>4448.3020451421453</v>
      </c>
      <c r="G70" s="181">
        <v>3179.9866848186975</v>
      </c>
      <c r="H70" s="181">
        <v>2904.8908649911232</v>
      </c>
      <c r="I70" s="181">
        <v>2790.936098750572</v>
      </c>
      <c r="J70" s="181">
        <v>3089.4188591553716</v>
      </c>
      <c r="K70" s="181">
        <v>3128.5013581200838</v>
      </c>
      <c r="L70" s="181">
        <v>2577.8714108228032</v>
      </c>
      <c r="M70" s="181">
        <v>2188.6437034857581</v>
      </c>
      <c r="N70" s="181">
        <v>2110.3527397051316</v>
      </c>
      <c r="O70" s="181">
        <v>2348.5479559653718</v>
      </c>
      <c r="P70" s="181">
        <v>1752.7615815104498</v>
      </c>
      <c r="Q70" s="181">
        <v>2459.269586830615</v>
      </c>
      <c r="R70" s="181">
        <v>2050.6948473858156</v>
      </c>
      <c r="S70" s="181">
        <v>2331.9614126273232</v>
      </c>
      <c r="T70" s="181">
        <v>2050.7428433755049</v>
      </c>
      <c r="U70" s="181">
        <v>1880.41599555318</v>
      </c>
      <c r="V70" s="181">
        <v>1700.6120767033021</v>
      </c>
      <c r="W70" s="181">
        <v>1417.4618865060554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81">
        <v>2907.2171085900336</v>
      </c>
      <c r="E71" s="181">
        <v>3129.5767820682945</v>
      </c>
      <c r="F71" s="181">
        <v>2410.097012026531</v>
      </c>
      <c r="G71" s="181">
        <v>2375.6716224957381</v>
      </c>
      <c r="H71" s="181">
        <v>2089.6465878154349</v>
      </c>
      <c r="I71" s="181">
        <v>1825.8025515277677</v>
      </c>
      <c r="J71" s="181">
        <v>2064.2969563623192</v>
      </c>
      <c r="K71" s="181">
        <v>1785.8225385489623</v>
      </c>
      <c r="L71" s="181">
        <v>1610.1210980980729</v>
      </c>
      <c r="M71" s="181">
        <v>1380.9523414320292</v>
      </c>
      <c r="N71" s="181">
        <v>1454.534711274795</v>
      </c>
      <c r="O71" s="181">
        <v>1376.6936054846888</v>
      </c>
      <c r="P71" s="181">
        <v>940.77665718029971</v>
      </c>
      <c r="Q71" s="181">
        <v>1447.8895888318332</v>
      </c>
      <c r="R71" s="181">
        <v>908.20214677391152</v>
      </c>
      <c r="S71" s="181">
        <v>1126.2603330705738</v>
      </c>
      <c r="T71" s="181">
        <v>1247.6200749640252</v>
      </c>
      <c r="U71" s="181">
        <v>1343.0539925620546</v>
      </c>
      <c r="V71" s="181">
        <v>1136.7866361781278</v>
      </c>
      <c r="W71" s="181">
        <v>947.08186104616209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4.1" customHeight="1">
      <c r="A73" s="75">
        <v>68</v>
      </c>
      <c r="B73" s="93"/>
      <c r="C73" s="96" t="s">
        <v>423</v>
      </c>
      <c r="D73" s="119">
        <v>1647686.8044385256</v>
      </c>
      <c r="E73" s="119">
        <v>1396407.7237432762</v>
      </c>
      <c r="F73" s="119">
        <v>1194247.7438833625</v>
      </c>
      <c r="G73" s="119">
        <v>970269.07021555013</v>
      </c>
      <c r="H73" s="119">
        <v>819303.29099373904</v>
      </c>
      <c r="I73" s="119">
        <v>500304.62553823774</v>
      </c>
      <c r="J73" s="119">
        <v>611828.04249955656</v>
      </c>
      <c r="K73" s="119">
        <v>613447.06995573279</v>
      </c>
      <c r="L73" s="119">
        <v>580864.44502565311</v>
      </c>
      <c r="M73" s="119">
        <v>731663.10530476039</v>
      </c>
      <c r="N73" s="119">
        <v>630314.94196159393</v>
      </c>
      <c r="O73" s="119">
        <v>487925.6796259855</v>
      </c>
      <c r="P73" s="119">
        <v>562900.12765957171</v>
      </c>
      <c r="Q73" s="119">
        <v>584152.55449164589</v>
      </c>
      <c r="R73" s="119">
        <v>510381.35910504375</v>
      </c>
      <c r="S73" s="119">
        <v>447652.34556159674</v>
      </c>
      <c r="T73" s="119">
        <v>418395.01607418148</v>
      </c>
      <c r="U73" s="119">
        <v>440583.39019503875</v>
      </c>
      <c r="V73" s="119">
        <v>439528.20269909769</v>
      </c>
      <c r="W73" s="119">
        <v>414739.73923950188</v>
      </c>
      <c r="X73" s="119">
        <v>0</v>
      </c>
      <c r="Y73" s="82"/>
      <c r="Z73" s="82"/>
    </row>
    <row r="74" spans="1:26" s="55" customFormat="1" ht="14.1" customHeight="1">
      <c r="A74" s="75">
        <v>69</v>
      </c>
      <c r="B74" s="93"/>
      <c r="C74" s="97" t="s">
        <v>424</v>
      </c>
      <c r="D74" s="119">
        <v>106503.1965928979</v>
      </c>
      <c r="E74" s="119">
        <v>107970.70146465694</v>
      </c>
      <c r="F74" s="119">
        <v>99492.909730319443</v>
      </c>
      <c r="G74" s="119">
        <v>86397.388581088482</v>
      </c>
      <c r="H74" s="119">
        <v>72988.846664824305</v>
      </c>
      <c r="I74" s="119">
        <v>68780.472265080214</v>
      </c>
      <c r="J74" s="119">
        <v>75480.083095596128</v>
      </c>
      <c r="K74" s="119">
        <v>64594.369575969467</v>
      </c>
      <c r="L74" s="119">
        <v>57270.096953167798</v>
      </c>
      <c r="M74" s="119">
        <v>48480.380274766409</v>
      </c>
      <c r="N74" s="119">
        <v>46891.06889662968</v>
      </c>
      <c r="O74" s="119">
        <v>51627.437554906151</v>
      </c>
      <c r="P74" s="119">
        <v>36700.694234266615</v>
      </c>
      <c r="Q74" s="119">
        <v>49172.238927620638</v>
      </c>
      <c r="R74" s="119">
        <v>41409.567067162949</v>
      </c>
      <c r="S74" s="119">
        <v>49346.511672398119</v>
      </c>
      <c r="T74" s="119">
        <v>46374.380988420322</v>
      </c>
      <c r="U74" s="119">
        <v>37648.05796990636</v>
      </c>
      <c r="V74" s="119">
        <v>39254.430063430787</v>
      </c>
      <c r="W74" s="119">
        <v>33661.539621142925</v>
      </c>
      <c r="X74" s="119">
        <v>0</v>
      </c>
      <c r="Y74" s="82"/>
    </row>
    <row r="75" spans="1:26" s="55" customFormat="1" ht="14.1" customHeight="1">
      <c r="A75" s="75">
        <v>70</v>
      </c>
      <c r="B75" s="93"/>
      <c r="C75" s="98" t="s">
        <v>611</v>
      </c>
      <c r="D75" s="119">
        <v>1754190.0010314232</v>
      </c>
      <c r="E75" s="119">
        <v>1504378.4252079329</v>
      </c>
      <c r="F75" s="119">
        <v>1293740.6536136819</v>
      </c>
      <c r="G75" s="119">
        <v>1056666.458796639</v>
      </c>
      <c r="H75" s="119">
        <v>892292.13765856344</v>
      </c>
      <c r="I75" s="119">
        <v>569085.09780331794</v>
      </c>
      <c r="J75" s="119">
        <v>687308.12559515261</v>
      </c>
      <c r="K75" s="119">
        <v>678041.43953170243</v>
      </c>
      <c r="L75" s="119">
        <v>638134.54197882069</v>
      </c>
      <c r="M75" s="119">
        <v>780143.48557952698</v>
      </c>
      <c r="N75" s="119">
        <v>677206.01085822377</v>
      </c>
      <c r="O75" s="119">
        <v>539553.11718089157</v>
      </c>
      <c r="P75" s="119">
        <v>599600.82189383823</v>
      </c>
      <c r="Q75" s="119">
        <v>633324.79341926647</v>
      </c>
      <c r="R75" s="119">
        <v>551790.92617220653</v>
      </c>
      <c r="S75" s="119">
        <v>496998.85723399487</v>
      </c>
      <c r="T75" s="119">
        <v>464769.39706260181</v>
      </c>
      <c r="U75" s="119">
        <v>478231.44816494512</v>
      </c>
      <c r="V75" s="119">
        <v>478782.63276252855</v>
      </c>
      <c r="W75" s="119">
        <v>448401.27886064484</v>
      </c>
      <c r="X75" s="119">
        <v>0</v>
      </c>
      <c r="Y75" s="82"/>
    </row>
    <row r="76" spans="1:26" s="55" customFormat="1" ht="14.1" customHeight="1">
      <c r="A76" s="75">
        <v>71</v>
      </c>
      <c r="B76" s="93"/>
      <c r="C76" s="97" t="s">
        <v>432</v>
      </c>
      <c r="D76" s="119">
        <v>-113874.82912749116</v>
      </c>
      <c r="E76" s="119">
        <v>-98017.041959491326</v>
      </c>
      <c r="F76" s="119">
        <v>-110126.52938139443</v>
      </c>
      <c r="G76" s="119">
        <v>-111736.28494304251</v>
      </c>
      <c r="H76" s="119">
        <v>-119447.40009016592</v>
      </c>
      <c r="I76" s="119">
        <v>29182.29837546499</v>
      </c>
      <c r="J76" s="119">
        <v>-94354.531658489024</v>
      </c>
      <c r="K76" s="119">
        <v>-123515.88688722365</v>
      </c>
      <c r="L76" s="119">
        <v>-96150.215415494749</v>
      </c>
      <c r="M76" s="119">
        <v>-269535.86586058512</v>
      </c>
      <c r="N76" s="119">
        <v>-192220.45410477786</v>
      </c>
      <c r="O76" s="119">
        <v>-97626.194983910333</v>
      </c>
      <c r="P76" s="119">
        <v>-161151.85694807637</v>
      </c>
      <c r="Q76" s="119">
        <v>-194132.10714173972</v>
      </c>
      <c r="R76" s="119">
        <v>-151743.74701298974</v>
      </c>
      <c r="S76" s="119">
        <v>-106544.87961654206</v>
      </c>
      <c r="T76" s="119">
        <v>-81468.737740492332</v>
      </c>
      <c r="U76" s="119">
        <v>-110156.75615574511</v>
      </c>
      <c r="V76" s="119">
        <v>-117901.62151697172</v>
      </c>
      <c r="W76" s="119">
        <v>-108592.71702831623</v>
      </c>
      <c r="X76" s="119">
        <v>0</v>
      </c>
      <c r="Y76" s="82"/>
    </row>
    <row r="77" spans="1:26" s="55" customFormat="1" ht="14.1" customHeight="1">
      <c r="A77" s="75">
        <v>72</v>
      </c>
      <c r="B77" s="93"/>
      <c r="C77" s="113" t="s">
        <v>444</v>
      </c>
      <c r="D77" s="119">
        <v>1640315.171903932</v>
      </c>
      <c r="E77" s="119">
        <v>1406361.3832484416</v>
      </c>
      <c r="F77" s="119">
        <v>1183614.1242322875</v>
      </c>
      <c r="G77" s="119">
        <v>944930.17385359644</v>
      </c>
      <c r="H77" s="119">
        <v>772844.73756839754</v>
      </c>
      <c r="I77" s="119">
        <v>598267.39617878292</v>
      </c>
      <c r="J77" s="119">
        <v>592953.59393666359</v>
      </c>
      <c r="K77" s="119">
        <v>554525.55264447874</v>
      </c>
      <c r="L77" s="119">
        <v>541984.32656332594</v>
      </c>
      <c r="M77" s="119">
        <v>510607.61971894186</v>
      </c>
      <c r="N77" s="119">
        <v>484985.55675344588</v>
      </c>
      <c r="O77" s="119">
        <v>441926.92219698126</v>
      </c>
      <c r="P77" s="119">
        <v>438448.96494576184</v>
      </c>
      <c r="Q77" s="119">
        <v>439192.68627752678</v>
      </c>
      <c r="R77" s="119">
        <v>400047.17915921682</v>
      </c>
      <c r="S77" s="119">
        <v>390453.97761745279</v>
      </c>
      <c r="T77" s="119">
        <v>383300.65932210948</v>
      </c>
      <c r="U77" s="119">
        <v>368074.69200919999</v>
      </c>
      <c r="V77" s="119">
        <v>360881.01124555682</v>
      </c>
      <c r="W77" s="119">
        <v>339808.56183232862</v>
      </c>
      <c r="X77" s="119">
        <v>0</v>
      </c>
      <c r="Y77" s="82"/>
    </row>
    <row r="78" spans="1:26" ht="15" customHeight="1">
      <c r="A78" s="185" t="s">
        <v>619</v>
      </c>
      <c r="B78" s="104"/>
    </row>
    <row r="79" spans="1:26" ht="12.95" customHeight="1">
      <c r="A79" s="105" t="s">
        <v>445</v>
      </c>
      <c r="C79" s="105"/>
    </row>
    <row r="80" spans="1:26" ht="12.95" customHeight="1">
      <c r="A80" s="105" t="s">
        <v>435</v>
      </c>
      <c r="C80" s="109"/>
    </row>
    <row r="81" spans="1:23" s="107" customFormat="1" ht="12.95" customHeight="1">
      <c r="A81" s="108" t="s">
        <v>446</v>
      </c>
      <c r="C81" s="109"/>
      <c r="D81" s="110"/>
      <c r="E81" s="110"/>
      <c r="F81" s="110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</row>
    <row r="82" spans="1:23" ht="12" customHeight="1">
      <c r="B82" s="108"/>
      <c r="C82" s="109"/>
    </row>
    <row r="83" spans="1:23" ht="12" customHeight="1">
      <c r="B83" s="108"/>
      <c r="C83" s="109"/>
    </row>
    <row r="84" spans="1:23" ht="12" customHeight="1">
      <c r="B84" s="108"/>
      <c r="C84" s="109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</row>
    <row r="85" spans="1:23" ht="12" customHeight="1">
      <c r="B85" s="108"/>
      <c r="C85" s="109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</row>
    <row r="86" spans="1:23" ht="12" customHeight="1">
      <c r="B86" s="108"/>
      <c r="C86" s="109"/>
    </row>
    <row r="87" spans="1:23" ht="12" customHeight="1">
      <c r="B87" s="108"/>
    </row>
    <row r="88" spans="1:23" ht="12" customHeight="1">
      <c r="B88" s="108"/>
    </row>
    <row r="89" spans="1:23" ht="12" customHeight="1">
      <c r="B89" s="108"/>
    </row>
    <row r="90" spans="1:23" ht="15" customHeight="1">
      <c r="B90" s="108"/>
    </row>
    <row r="91" spans="1:23" ht="15" customHeight="1">
      <c r="B91" s="108"/>
    </row>
    <row r="92" spans="1:23" ht="15" customHeight="1">
      <c r="B92" s="108"/>
    </row>
    <row r="93" spans="1:23" ht="15" customHeight="1">
      <c r="B93" s="108"/>
    </row>
    <row r="94" spans="1:23" ht="15" customHeight="1">
      <c r="B94" s="108"/>
      <c r="C94" s="109"/>
    </row>
    <row r="95" spans="1:23" ht="15" customHeight="1">
      <c r="B95" s="108"/>
      <c r="C95" s="109"/>
    </row>
    <row r="96" spans="1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670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0</v>
      </c>
      <c r="E5" s="181">
        <v>0</v>
      </c>
      <c r="F5" s="181">
        <v>0</v>
      </c>
      <c r="G5" s="181">
        <v>0</v>
      </c>
      <c r="H5" s="181">
        <v>0</v>
      </c>
      <c r="I5" s="181">
        <v>0</v>
      </c>
      <c r="J5" s="181">
        <v>0</v>
      </c>
      <c r="K5" s="181">
        <v>0</v>
      </c>
      <c r="L5" s="181">
        <v>0</v>
      </c>
      <c r="M5" s="181">
        <v>0</v>
      </c>
      <c r="N5" s="181">
        <v>0</v>
      </c>
      <c r="O5" s="181">
        <v>0</v>
      </c>
      <c r="P5" s="181">
        <v>0</v>
      </c>
      <c r="Q5" s="181">
        <v>0</v>
      </c>
      <c r="R5" s="181">
        <v>0</v>
      </c>
      <c r="S5" s="181">
        <v>0</v>
      </c>
      <c r="T5" s="181">
        <v>0</v>
      </c>
      <c r="U5" s="181">
        <v>0</v>
      </c>
      <c r="V5" s="181">
        <v>0</v>
      </c>
      <c r="W5" s="181">
        <v>0</v>
      </c>
      <c r="X5" s="81">
        <v>1</v>
      </c>
    </row>
    <row r="6" spans="1:25" s="55" customFormat="1" ht="14.1" customHeight="1">
      <c r="A6" s="75">
        <v>2</v>
      </c>
      <c r="B6" s="76" t="s">
        <v>292</v>
      </c>
      <c r="C6" s="80" t="s">
        <v>293</v>
      </c>
      <c r="D6" s="181">
        <v>0</v>
      </c>
      <c r="E6" s="181">
        <v>0</v>
      </c>
      <c r="F6" s="181">
        <v>0</v>
      </c>
      <c r="G6" s="181">
        <v>0</v>
      </c>
      <c r="H6" s="181">
        <v>0</v>
      </c>
      <c r="I6" s="181">
        <v>0</v>
      </c>
      <c r="J6" s="181">
        <v>0</v>
      </c>
      <c r="K6" s="181">
        <v>0</v>
      </c>
      <c r="L6" s="181">
        <v>0</v>
      </c>
      <c r="M6" s="181">
        <v>0</v>
      </c>
      <c r="N6" s="181">
        <v>0</v>
      </c>
      <c r="O6" s="181">
        <v>0</v>
      </c>
      <c r="P6" s="181">
        <v>0</v>
      </c>
      <c r="Q6" s="181">
        <v>0</v>
      </c>
      <c r="R6" s="181">
        <v>0</v>
      </c>
      <c r="S6" s="181">
        <v>0</v>
      </c>
      <c r="T6" s="181">
        <v>0</v>
      </c>
      <c r="U6" s="181">
        <v>0</v>
      </c>
      <c r="V6" s="181">
        <v>0</v>
      </c>
      <c r="W6" s="181">
        <v>0</v>
      </c>
      <c r="X6" s="81">
        <v>2</v>
      </c>
    </row>
    <row r="7" spans="1:25" s="55" customFormat="1" ht="14.1" customHeight="1">
      <c r="A7" s="75">
        <v>3</v>
      </c>
      <c r="B7" s="76" t="s">
        <v>294</v>
      </c>
      <c r="C7" s="80" t="s">
        <v>295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181">
        <v>0</v>
      </c>
      <c r="V7" s="181">
        <v>0</v>
      </c>
      <c r="W7" s="181">
        <v>0</v>
      </c>
      <c r="X7" s="81">
        <v>3</v>
      </c>
      <c r="Y7" s="82"/>
    </row>
    <row r="8" spans="1:25" s="55" customFormat="1" ht="14.1" customHeight="1">
      <c r="A8" s="75">
        <v>4</v>
      </c>
      <c r="B8" s="76" t="s">
        <v>296</v>
      </c>
      <c r="C8" s="80" t="s">
        <v>297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  <c r="W8" s="181">
        <v>0</v>
      </c>
      <c r="X8" s="81">
        <v>4</v>
      </c>
    </row>
    <row r="9" spans="1:25" s="55" customFormat="1" ht="14.1" customHeight="1">
      <c r="A9" s="75">
        <v>5</v>
      </c>
      <c r="B9" s="76" t="s">
        <v>298</v>
      </c>
      <c r="C9" s="83" t="s">
        <v>299</v>
      </c>
      <c r="D9" s="181">
        <v>1769.925</v>
      </c>
      <c r="E9" s="181">
        <v>1708.326876923077</v>
      </c>
      <c r="F9" s="181">
        <v>1708.3446615384619</v>
      </c>
      <c r="G9" s="181">
        <v>1596.0621538461539</v>
      </c>
      <c r="H9" s="181">
        <v>1442.463953846154</v>
      </c>
      <c r="I9" s="181">
        <v>1572.332884615385</v>
      </c>
      <c r="J9" s="181">
        <v>1512.3525384615382</v>
      </c>
      <c r="K9" s="181">
        <v>1483.8752615384619</v>
      </c>
      <c r="L9" s="181">
        <v>1396.7495942673079</v>
      </c>
      <c r="M9" s="181">
        <v>1318.876948561538</v>
      </c>
      <c r="N9" s="181">
        <v>1280.863463534615</v>
      </c>
      <c r="O9" s="181">
        <v>1231.0564621794867</v>
      </c>
      <c r="P9" s="181">
        <v>1129.4940378205131</v>
      </c>
      <c r="Q9" s="181">
        <v>1090.718040875</v>
      </c>
      <c r="R9" s="181">
        <v>914.53140602499991</v>
      </c>
      <c r="S9" s="181">
        <v>1112.2853</v>
      </c>
      <c r="T9" s="181">
        <v>1172.518966825</v>
      </c>
      <c r="U9" s="181">
        <v>1051.90879565</v>
      </c>
      <c r="V9" s="181">
        <v>970.61811342500005</v>
      </c>
      <c r="W9" s="181">
        <v>975.35027500000001</v>
      </c>
      <c r="X9" s="81">
        <v>5</v>
      </c>
    </row>
    <row r="10" spans="1:25" s="55" customFormat="1" ht="14.1" customHeight="1">
      <c r="A10" s="75">
        <v>6</v>
      </c>
      <c r="B10" s="76" t="s">
        <v>300</v>
      </c>
      <c r="C10" s="84" t="s">
        <v>301</v>
      </c>
      <c r="D10" s="181">
        <v>1472.1</v>
      </c>
      <c r="E10" s="181">
        <v>1419.526876923077</v>
      </c>
      <c r="F10" s="181">
        <v>1392.4696615384619</v>
      </c>
      <c r="G10" s="181">
        <v>1343.3621538461539</v>
      </c>
      <c r="H10" s="181">
        <v>1252.9389538461539</v>
      </c>
      <c r="I10" s="181">
        <v>1247.4328846153849</v>
      </c>
      <c r="J10" s="181">
        <v>1169.4025384615381</v>
      </c>
      <c r="K10" s="181">
        <v>1149.950261538462</v>
      </c>
      <c r="L10" s="181">
        <v>1144.5407076923079</v>
      </c>
      <c r="M10" s="181">
        <v>1135.765438461538</v>
      </c>
      <c r="N10" s="181">
        <v>1111.787615384615</v>
      </c>
      <c r="O10" s="181">
        <v>1063.9224871794868</v>
      </c>
      <c r="P10" s="181">
        <v>1016.9613128205131</v>
      </c>
      <c r="Q10" s="181">
        <v>968.51019999999994</v>
      </c>
      <c r="R10" s="181">
        <v>782.05269999999996</v>
      </c>
      <c r="S10" s="181">
        <v>1003.155</v>
      </c>
      <c r="T10" s="181">
        <v>1030.5630000000001</v>
      </c>
      <c r="U10" s="181">
        <v>946.78499999999997</v>
      </c>
      <c r="V10" s="181">
        <v>871.61009999999999</v>
      </c>
      <c r="W10" s="181">
        <v>873.44899999999996</v>
      </c>
      <c r="X10" s="81">
        <v>6</v>
      </c>
    </row>
    <row r="11" spans="1:25" s="55" customFormat="1" ht="14.1" customHeight="1">
      <c r="A11" s="75">
        <v>7</v>
      </c>
      <c r="B11" s="76" t="s">
        <v>302</v>
      </c>
      <c r="C11" s="80" t="s">
        <v>303</v>
      </c>
      <c r="D11" s="181">
        <v>297.82499999999999</v>
      </c>
      <c r="E11" s="181">
        <v>288.8</v>
      </c>
      <c r="F11" s="181">
        <v>315.875</v>
      </c>
      <c r="G11" s="181">
        <v>252.7</v>
      </c>
      <c r="H11" s="181">
        <v>189.52500000000001</v>
      </c>
      <c r="I11" s="181">
        <v>324.89999999999998</v>
      </c>
      <c r="J11" s="181">
        <v>342.95</v>
      </c>
      <c r="K11" s="181">
        <v>333.92500000000001</v>
      </c>
      <c r="L11" s="181">
        <v>252.20888657500001</v>
      </c>
      <c r="M11" s="181">
        <v>183.1115101</v>
      </c>
      <c r="N11" s="181">
        <v>169.07584814999998</v>
      </c>
      <c r="O11" s="181">
        <v>167.13397499999999</v>
      </c>
      <c r="P11" s="181">
        <v>112.532725</v>
      </c>
      <c r="Q11" s="181">
        <v>122.207840875</v>
      </c>
      <c r="R11" s="181">
        <v>132.47870602499998</v>
      </c>
      <c r="S11" s="181">
        <v>109.13030000000001</v>
      </c>
      <c r="T11" s="181">
        <v>141.95596682500002</v>
      </c>
      <c r="U11" s="181">
        <v>105.12379565000001</v>
      </c>
      <c r="V11" s="181">
        <v>99.008013425000016</v>
      </c>
      <c r="W11" s="181">
        <v>101.90127500000001</v>
      </c>
      <c r="X11" s="81">
        <v>7</v>
      </c>
    </row>
    <row r="12" spans="1:25" s="55" customFormat="1" ht="14.1" customHeight="1">
      <c r="A12" s="75">
        <v>8</v>
      </c>
      <c r="B12" s="76" t="s">
        <v>304</v>
      </c>
      <c r="C12" s="80" t="s">
        <v>305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  <c r="U12" s="181">
        <v>0</v>
      </c>
      <c r="V12" s="181">
        <v>0</v>
      </c>
      <c r="W12" s="181">
        <v>0</v>
      </c>
      <c r="X12" s="81">
        <v>8</v>
      </c>
    </row>
    <row r="13" spans="1:25" s="55" customFormat="1" ht="14.1" customHeight="1">
      <c r="A13" s="75">
        <v>9</v>
      </c>
      <c r="B13" s="76" t="s">
        <v>306</v>
      </c>
      <c r="C13" s="85" t="s">
        <v>307</v>
      </c>
      <c r="D13" s="181">
        <v>75782.154056589876</v>
      </c>
      <c r="E13" s="181">
        <v>72402.550509690584</v>
      </c>
      <c r="F13" s="181">
        <v>74114.22692927708</v>
      </c>
      <c r="G13" s="181">
        <v>75288.057933882985</v>
      </c>
      <c r="H13" s="181">
        <v>74671.640439054507</v>
      </c>
      <c r="I13" s="181">
        <v>108176.22861684648</v>
      </c>
      <c r="J13" s="181">
        <v>100752.41954157435</v>
      </c>
      <c r="K13" s="181">
        <v>95839.341943055755</v>
      </c>
      <c r="L13" s="181">
        <v>95353.770093447762</v>
      </c>
      <c r="M13" s="181">
        <v>95053.457623713286</v>
      </c>
      <c r="N13" s="181">
        <v>93148.63731248265</v>
      </c>
      <c r="O13" s="181">
        <v>93318.420994870787</v>
      </c>
      <c r="P13" s="181">
        <v>94327.735835723171</v>
      </c>
      <c r="Q13" s="181">
        <v>92186.16395420405</v>
      </c>
      <c r="R13" s="181">
        <v>74281.256999594581</v>
      </c>
      <c r="S13" s="181">
        <v>83922.340209519214</v>
      </c>
      <c r="T13" s="181">
        <v>86497.916463877671</v>
      </c>
      <c r="U13" s="181">
        <v>83617.696844491642</v>
      </c>
      <c r="V13" s="181">
        <v>83760.809069577532</v>
      </c>
      <c r="W13" s="181">
        <v>81354.801612339783</v>
      </c>
      <c r="X13" s="81">
        <v>9</v>
      </c>
    </row>
    <row r="14" spans="1:25" s="55" customFormat="1" ht="14.1" customHeight="1">
      <c r="A14" s="75">
        <v>10</v>
      </c>
      <c r="B14" s="76" t="s">
        <v>308</v>
      </c>
      <c r="C14" s="80" t="s">
        <v>309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0</v>
      </c>
      <c r="T14" s="181">
        <v>0</v>
      </c>
      <c r="U14" s="181">
        <v>0</v>
      </c>
      <c r="V14" s="181">
        <v>0</v>
      </c>
      <c r="W14" s="181">
        <v>0</v>
      </c>
      <c r="X14" s="81">
        <v>10</v>
      </c>
    </row>
    <row r="15" spans="1:25" s="55" customFormat="1" ht="14.1" customHeight="1">
      <c r="A15" s="75">
        <v>11</v>
      </c>
      <c r="B15" s="76" t="s">
        <v>310</v>
      </c>
      <c r="C15" s="80" t="s">
        <v>311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181">
        <v>0</v>
      </c>
      <c r="V15" s="181">
        <v>0</v>
      </c>
      <c r="W15" s="181">
        <v>0</v>
      </c>
      <c r="X15" s="81">
        <v>11</v>
      </c>
    </row>
    <row r="16" spans="1:25" s="55" customFormat="1" ht="14.1" customHeight="1">
      <c r="A16" s="75">
        <v>12</v>
      </c>
      <c r="B16" s="76" t="s">
        <v>312</v>
      </c>
      <c r="C16" s="80" t="s">
        <v>313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181">
        <v>0</v>
      </c>
      <c r="V16" s="181">
        <v>0</v>
      </c>
      <c r="W16" s="181">
        <v>0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81">
        <v>1436</v>
      </c>
      <c r="E17" s="181">
        <v>1436</v>
      </c>
      <c r="F17" s="181">
        <v>1526</v>
      </c>
      <c r="G17" s="181">
        <v>1564</v>
      </c>
      <c r="H17" s="181">
        <v>1412</v>
      </c>
      <c r="I17" s="181">
        <v>1250.06629</v>
      </c>
      <c r="J17" s="181">
        <v>1176.6093799999999</v>
      </c>
      <c r="K17" s="181">
        <v>919.97361999999998</v>
      </c>
      <c r="L17" s="181">
        <v>1185.3533200000002</v>
      </c>
      <c r="M17" s="181">
        <v>1247.72531</v>
      </c>
      <c r="N17" s="181">
        <v>1437.36789</v>
      </c>
      <c r="O17" s="181">
        <v>1239.6724199999999</v>
      </c>
      <c r="P17" s="181">
        <v>1258.2903700000002</v>
      </c>
      <c r="Q17" s="181">
        <v>1199.19082</v>
      </c>
      <c r="R17" s="181">
        <v>1124.39158</v>
      </c>
      <c r="S17" s="181">
        <v>1208.9453999999998</v>
      </c>
      <c r="T17" s="181">
        <v>1224.0521000000001</v>
      </c>
      <c r="U17" s="181">
        <v>1258.56771</v>
      </c>
      <c r="V17" s="181">
        <v>1245.7441999999999</v>
      </c>
      <c r="W17" s="181">
        <v>1233.50721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0</v>
      </c>
      <c r="K18" s="181">
        <v>0</v>
      </c>
      <c r="L18" s="181">
        <v>0</v>
      </c>
      <c r="M18" s="181">
        <v>0</v>
      </c>
      <c r="N18" s="181">
        <v>0</v>
      </c>
      <c r="O18" s="181">
        <v>0</v>
      </c>
      <c r="P18" s="181">
        <v>0</v>
      </c>
      <c r="Q18" s="181">
        <v>0</v>
      </c>
      <c r="R18" s="181">
        <v>0</v>
      </c>
      <c r="S18" s="181">
        <v>0</v>
      </c>
      <c r="T18" s="181">
        <v>0</v>
      </c>
      <c r="U18" s="181">
        <v>0</v>
      </c>
      <c r="V18" s="181">
        <v>0</v>
      </c>
      <c r="W18" s="181">
        <v>0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81">
        <v>8738.5719919538205</v>
      </c>
      <c r="E19" s="181">
        <v>9170.9801425564892</v>
      </c>
      <c r="F19" s="181">
        <v>8869.3597183498368</v>
      </c>
      <c r="G19" s="181">
        <v>8385.4048557325696</v>
      </c>
      <c r="H19" s="181">
        <v>7434.1001278641297</v>
      </c>
      <c r="I19" s="181">
        <v>6785.499669218384</v>
      </c>
      <c r="J19" s="181">
        <v>6056.4129288048298</v>
      </c>
      <c r="K19" s="181">
        <v>5308.85028429864</v>
      </c>
      <c r="L19" s="181">
        <v>4792.8125493833641</v>
      </c>
      <c r="M19" s="181">
        <v>4192.416002427296</v>
      </c>
      <c r="N19" s="181">
        <v>4436.6994315530956</v>
      </c>
      <c r="O19" s="181">
        <v>4371.8333802276002</v>
      </c>
      <c r="P19" s="181">
        <v>3936.2847716067445</v>
      </c>
      <c r="Q19" s="181">
        <v>3852.5369391766162</v>
      </c>
      <c r="R19" s="181">
        <v>3720.6341735059759</v>
      </c>
      <c r="S19" s="181">
        <v>3206.183623057736</v>
      </c>
      <c r="T19" s="181">
        <v>3496.7446123926711</v>
      </c>
      <c r="U19" s="181">
        <v>3338.3250616842497</v>
      </c>
      <c r="V19" s="181">
        <v>3163.1252028038721</v>
      </c>
      <c r="W19" s="181">
        <v>3102.4631893347891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  <c r="W20" s="181">
        <v>0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81">
        <v>8738.5719919538205</v>
      </c>
      <c r="E21" s="181">
        <v>9170.9801425564892</v>
      </c>
      <c r="F21" s="181">
        <v>8869.3597183498368</v>
      </c>
      <c r="G21" s="181">
        <v>8385.4048557325696</v>
      </c>
      <c r="H21" s="181">
        <v>7434.1001278641297</v>
      </c>
      <c r="I21" s="181">
        <v>6785.499669218384</v>
      </c>
      <c r="J21" s="181">
        <v>6056.4129288048298</v>
      </c>
      <c r="K21" s="181">
        <v>5308.85028429864</v>
      </c>
      <c r="L21" s="181">
        <v>4792.8125493833641</v>
      </c>
      <c r="M21" s="181">
        <v>4192.416002427296</v>
      </c>
      <c r="N21" s="181">
        <v>4436.6994315530956</v>
      </c>
      <c r="O21" s="181">
        <v>4371.8333802276002</v>
      </c>
      <c r="P21" s="181">
        <v>3936.2847716067445</v>
      </c>
      <c r="Q21" s="181">
        <v>3852.5369391766162</v>
      </c>
      <c r="R21" s="181">
        <v>3720.6341735059759</v>
      </c>
      <c r="S21" s="181">
        <v>3206.183623057736</v>
      </c>
      <c r="T21" s="181">
        <v>3496.7446123926711</v>
      </c>
      <c r="U21" s="181">
        <v>3338.3250616842497</v>
      </c>
      <c r="V21" s="181">
        <v>3163.1252028038721</v>
      </c>
      <c r="W21" s="181">
        <v>3102.4631893347891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81">
        <v>25031.582999999995</v>
      </c>
      <c r="E22" s="181">
        <v>22577.392</v>
      </c>
      <c r="F22" s="181">
        <v>23105.684999999994</v>
      </c>
      <c r="G22" s="181">
        <v>24243.465999999997</v>
      </c>
      <c r="H22" s="181">
        <v>24639.462799999998</v>
      </c>
      <c r="I22" s="181">
        <v>24802.4928</v>
      </c>
      <c r="J22" s="181">
        <v>23383.646939999999</v>
      </c>
      <c r="K22" s="181">
        <v>23199.109759999996</v>
      </c>
      <c r="L22" s="181">
        <v>23894.616000000002</v>
      </c>
      <c r="M22" s="181">
        <v>25567.800899999998</v>
      </c>
      <c r="N22" s="181">
        <v>26475.175768349996</v>
      </c>
      <c r="O22" s="181">
        <v>27873.116000159996</v>
      </c>
      <c r="P22" s="181">
        <v>28020.004982610004</v>
      </c>
      <c r="Q22" s="181">
        <v>27641.999999999996</v>
      </c>
      <c r="R22" s="181">
        <v>23866.879910419997</v>
      </c>
      <c r="S22" s="181">
        <v>25363.468730999997</v>
      </c>
      <c r="T22" s="181">
        <v>26343.581813000001</v>
      </c>
      <c r="U22" s="181">
        <v>25784.535879999999</v>
      </c>
      <c r="V22" s="181">
        <v>25464.417763999994</v>
      </c>
      <c r="W22" s="181">
        <v>21998.565240999993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0</v>
      </c>
      <c r="W23" s="181">
        <v>0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  <c r="W24" s="181">
        <v>0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81">
        <v>23539.450579636061</v>
      </c>
      <c r="E25" s="181">
        <v>22826.606091134097</v>
      </c>
      <c r="F25" s="181">
        <v>23144.139418816139</v>
      </c>
      <c r="G25" s="181">
        <v>23327.9886601504</v>
      </c>
      <c r="H25" s="181">
        <v>23833.712009857045</v>
      </c>
      <c r="I25" s="181">
        <v>23355.680501256305</v>
      </c>
      <c r="J25" s="181">
        <v>21134.830076112801</v>
      </c>
      <c r="K25" s="181">
        <v>19654.926616389599</v>
      </c>
      <c r="L25" s="181">
        <v>19570.173131429267</v>
      </c>
      <c r="M25" s="181">
        <v>19064.370888858</v>
      </c>
      <c r="N25" s="181">
        <v>17493.495858889313</v>
      </c>
      <c r="O25" s="181">
        <v>17883.632129919548</v>
      </c>
      <c r="P25" s="181">
        <v>18984.696460330684</v>
      </c>
      <c r="Q25" s="181">
        <v>18669.203063027453</v>
      </c>
      <c r="R25" s="181">
        <v>17198.337600568626</v>
      </c>
      <c r="S25" s="181">
        <v>18130.155472961476</v>
      </c>
      <c r="T25" s="181">
        <v>18757.020946584998</v>
      </c>
      <c r="U25" s="181">
        <v>18056.910758007398</v>
      </c>
      <c r="V25" s="181">
        <v>18022.024646873666</v>
      </c>
      <c r="W25" s="181">
        <v>18513.974849104998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81">
        <v>10619.828857142858</v>
      </c>
      <c r="E26" s="181">
        <v>10645.382353238096</v>
      </c>
      <c r="F26" s="181">
        <v>10679.123392000001</v>
      </c>
      <c r="G26" s="181">
        <v>10761.614798000001</v>
      </c>
      <c r="H26" s="181">
        <v>11242.34157228571</v>
      </c>
      <c r="I26" s="181">
        <v>11254.676868095239</v>
      </c>
      <c r="J26" s="181">
        <v>10514.936854</v>
      </c>
      <c r="K26" s="181">
        <v>9683.9125379999987</v>
      </c>
      <c r="L26" s="181">
        <v>9374.3389946000007</v>
      </c>
      <c r="M26" s="181">
        <v>8635.5501987999996</v>
      </c>
      <c r="N26" s="181">
        <v>7950.3460669999995</v>
      </c>
      <c r="O26" s="181">
        <v>8142.5848751999993</v>
      </c>
      <c r="P26" s="181">
        <v>8696.0872057999986</v>
      </c>
      <c r="Q26" s="181">
        <v>9111.1271620000007</v>
      </c>
      <c r="R26" s="181">
        <v>8769.6694807999993</v>
      </c>
      <c r="S26" s="181">
        <v>9624.2888000000003</v>
      </c>
      <c r="T26" s="181">
        <v>9671.2505999999994</v>
      </c>
      <c r="U26" s="181">
        <v>9227.1532999999999</v>
      </c>
      <c r="V26" s="181">
        <v>9644.4146000000019</v>
      </c>
      <c r="W26" s="181">
        <v>9978.8716000000004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81">
        <v>12919.621722493201</v>
      </c>
      <c r="E27" s="181">
        <v>12181.223737896004</v>
      </c>
      <c r="F27" s="181">
        <v>12465.016026816138</v>
      </c>
      <c r="G27" s="181">
        <v>12566.3738621504</v>
      </c>
      <c r="H27" s="181">
        <v>12591.370437571333</v>
      </c>
      <c r="I27" s="181">
        <v>12101.003633161066</v>
      </c>
      <c r="J27" s="181">
        <v>10619.893222112802</v>
      </c>
      <c r="K27" s="181">
        <v>9971.0140783896004</v>
      </c>
      <c r="L27" s="181">
        <v>10195.834136829266</v>
      </c>
      <c r="M27" s="181">
        <v>10428.820690058001</v>
      </c>
      <c r="N27" s="181">
        <v>9543.1497918893128</v>
      </c>
      <c r="O27" s="181">
        <v>9741.0472547195495</v>
      </c>
      <c r="P27" s="181">
        <v>10288.609254530687</v>
      </c>
      <c r="Q27" s="181">
        <v>9558.0759010274505</v>
      </c>
      <c r="R27" s="181">
        <v>8428.6681197686266</v>
      </c>
      <c r="S27" s="181">
        <v>8505.8666729614761</v>
      </c>
      <c r="T27" s="181">
        <v>9085.7703465849991</v>
      </c>
      <c r="U27" s="181">
        <v>8829.7574580073997</v>
      </c>
      <c r="V27" s="181">
        <v>8377.6100468736622</v>
      </c>
      <c r="W27" s="181">
        <v>8535.1032491049991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81">
        <v>17036.548484999999</v>
      </c>
      <c r="E28" s="181">
        <v>16391.572275999999</v>
      </c>
      <c r="F28" s="181">
        <v>17469.042792111111</v>
      </c>
      <c r="G28" s="181">
        <v>17767.198418</v>
      </c>
      <c r="H28" s="181">
        <v>17352.365501333334</v>
      </c>
      <c r="I28" s="181">
        <v>51982.489356371771</v>
      </c>
      <c r="J28" s="181">
        <v>49000.920216656705</v>
      </c>
      <c r="K28" s="181">
        <v>46756.481662367529</v>
      </c>
      <c r="L28" s="181">
        <v>45910.81509263513</v>
      </c>
      <c r="M28" s="181">
        <v>44981.144522427996</v>
      </c>
      <c r="N28" s="181">
        <v>43305.898363690234</v>
      </c>
      <c r="O28" s="181">
        <v>41950.167064563626</v>
      </c>
      <c r="P28" s="181">
        <v>42128.459251175736</v>
      </c>
      <c r="Q28" s="181">
        <v>40823.233132000001</v>
      </c>
      <c r="R28" s="181">
        <v>28371.013735099994</v>
      </c>
      <c r="S28" s="181">
        <v>36013.586982499997</v>
      </c>
      <c r="T28" s="181">
        <v>36676.516991900011</v>
      </c>
      <c r="U28" s="181">
        <v>35179.357434800004</v>
      </c>
      <c r="V28" s="181">
        <v>35865.497255900002</v>
      </c>
      <c r="W28" s="181">
        <v>36506.291122899995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81">
        <v>9127.5484849999993</v>
      </c>
      <c r="E29" s="181">
        <v>8489.4722760000004</v>
      </c>
      <c r="F29" s="181">
        <v>9494.7827921111111</v>
      </c>
      <c r="G29" s="181">
        <v>9286.4832180000012</v>
      </c>
      <c r="H29" s="181">
        <v>8664.5655013333344</v>
      </c>
      <c r="I29" s="181">
        <v>42055.302156371778</v>
      </c>
      <c r="J29" s="181">
        <v>39094.084316656707</v>
      </c>
      <c r="K29" s="181">
        <v>36885.910862367527</v>
      </c>
      <c r="L29" s="181">
        <v>36199.99969263513</v>
      </c>
      <c r="M29" s="181">
        <v>36126.615388427992</v>
      </c>
      <c r="N29" s="181">
        <v>34741.52229869023</v>
      </c>
      <c r="O29" s="181">
        <v>34479.277889563629</v>
      </c>
      <c r="P29" s="181">
        <v>34227.33101717574</v>
      </c>
      <c r="Q29" s="181">
        <v>32484.809799999999</v>
      </c>
      <c r="R29" s="181">
        <v>23330.345622099994</v>
      </c>
      <c r="S29" s="181">
        <v>29762.251026500002</v>
      </c>
      <c r="T29" s="181">
        <v>29989.748491900005</v>
      </c>
      <c r="U29" s="181">
        <v>28779.978721799998</v>
      </c>
      <c r="V29" s="181">
        <v>28838.135087900002</v>
      </c>
      <c r="W29" s="181">
        <v>29099.730089899997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81">
        <v>7909</v>
      </c>
      <c r="E30" s="181">
        <v>7902.1</v>
      </c>
      <c r="F30" s="181">
        <v>7974.26</v>
      </c>
      <c r="G30" s="181">
        <v>8480.7151999999987</v>
      </c>
      <c r="H30" s="181">
        <v>8687.7999999999993</v>
      </c>
      <c r="I30" s="181">
        <v>8874.9471999999987</v>
      </c>
      <c r="J30" s="181">
        <v>8928.0784000000003</v>
      </c>
      <c r="K30" s="181">
        <v>8989.3208000000013</v>
      </c>
      <c r="L30" s="181">
        <v>8890.9904000000006</v>
      </c>
      <c r="M30" s="181">
        <v>8077.7331340000001</v>
      </c>
      <c r="N30" s="181">
        <v>7753.1900650000007</v>
      </c>
      <c r="O30" s="181">
        <v>6613.0201749999997</v>
      </c>
      <c r="P30" s="181">
        <v>6992.263234</v>
      </c>
      <c r="Q30" s="181">
        <v>7429.1973320000006</v>
      </c>
      <c r="R30" s="181">
        <v>4430.388113</v>
      </c>
      <c r="S30" s="181">
        <v>5517.1189560000003</v>
      </c>
      <c r="T30" s="181">
        <v>5833.3074999999999</v>
      </c>
      <c r="U30" s="181">
        <v>5585.6037729999998</v>
      </c>
      <c r="V30" s="181">
        <v>6266.4824680000002</v>
      </c>
      <c r="W30" s="181">
        <v>6580.061033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81">
        <v>0</v>
      </c>
      <c r="E31" s="181">
        <v>0</v>
      </c>
      <c r="F31" s="181">
        <v>0</v>
      </c>
      <c r="G31" s="181">
        <v>0</v>
      </c>
      <c r="H31" s="181">
        <v>0</v>
      </c>
      <c r="I31" s="181">
        <v>1052.24</v>
      </c>
      <c r="J31" s="181">
        <v>978.75750000000005</v>
      </c>
      <c r="K31" s="181">
        <v>881.25</v>
      </c>
      <c r="L31" s="181">
        <v>819.82500000000005</v>
      </c>
      <c r="M31" s="181">
        <v>776.79600000000005</v>
      </c>
      <c r="N31" s="181">
        <v>811.18600000000004</v>
      </c>
      <c r="O31" s="181">
        <v>857.86900000000003</v>
      </c>
      <c r="P31" s="181">
        <v>908.86500000000001</v>
      </c>
      <c r="Q31" s="181">
        <v>909.226</v>
      </c>
      <c r="R31" s="181">
        <v>610.28</v>
      </c>
      <c r="S31" s="181">
        <v>734.21699999999998</v>
      </c>
      <c r="T31" s="181">
        <v>853.46100000000001</v>
      </c>
      <c r="U31" s="181">
        <v>813.7749399999999</v>
      </c>
      <c r="V31" s="181">
        <v>760.87969999999996</v>
      </c>
      <c r="W31" s="181">
        <v>826.5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81">
        <v>0</v>
      </c>
      <c r="M32" s="181">
        <v>0</v>
      </c>
      <c r="N32" s="181">
        <v>0</v>
      </c>
      <c r="O32" s="181">
        <v>0</v>
      </c>
      <c r="P32" s="181">
        <v>0</v>
      </c>
      <c r="Q32" s="181">
        <v>0</v>
      </c>
      <c r="R32" s="181">
        <v>0</v>
      </c>
      <c r="S32" s="181">
        <v>0</v>
      </c>
      <c r="T32" s="181">
        <v>0</v>
      </c>
      <c r="U32" s="181">
        <v>0</v>
      </c>
      <c r="V32" s="181">
        <v>0</v>
      </c>
      <c r="W32" s="181">
        <v>0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0</v>
      </c>
      <c r="J33" s="181">
        <v>0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0</v>
      </c>
      <c r="R33" s="181">
        <v>0</v>
      </c>
      <c r="S33" s="181">
        <v>0</v>
      </c>
      <c r="T33" s="181">
        <v>0</v>
      </c>
      <c r="U33" s="181">
        <v>0</v>
      </c>
      <c r="V33" s="181">
        <v>0</v>
      </c>
      <c r="W33" s="181">
        <v>0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0</v>
      </c>
      <c r="J34" s="181">
        <v>0</v>
      </c>
      <c r="K34" s="181">
        <v>0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0</v>
      </c>
      <c r="R34" s="181">
        <v>0</v>
      </c>
      <c r="S34" s="181">
        <v>0</v>
      </c>
      <c r="T34" s="181">
        <v>0</v>
      </c>
      <c r="U34" s="181">
        <v>0</v>
      </c>
      <c r="V34" s="181">
        <v>0</v>
      </c>
      <c r="W34" s="181">
        <v>0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  <c r="R35" s="181">
        <v>0</v>
      </c>
      <c r="S35" s="181">
        <v>0</v>
      </c>
      <c r="T35" s="181">
        <v>0</v>
      </c>
      <c r="U35" s="181">
        <v>0</v>
      </c>
      <c r="V35" s="181">
        <v>0</v>
      </c>
      <c r="W35" s="181">
        <v>0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181">
        <v>0</v>
      </c>
      <c r="V36" s="181">
        <v>0</v>
      </c>
      <c r="W36" s="181">
        <v>0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  <c r="R37" s="181">
        <v>0</v>
      </c>
      <c r="S37" s="181">
        <v>0</v>
      </c>
      <c r="T37" s="181">
        <v>0</v>
      </c>
      <c r="U37" s="181">
        <v>0</v>
      </c>
      <c r="V37" s="181">
        <v>0</v>
      </c>
      <c r="W37" s="181">
        <v>0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  <c r="U38" s="181">
        <v>0</v>
      </c>
      <c r="V38" s="181">
        <v>0</v>
      </c>
      <c r="W38" s="181">
        <v>0</v>
      </c>
      <c r="X38" s="81">
        <v>34</v>
      </c>
      <c r="Y38" s="88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  <c r="U39" s="181">
        <v>0</v>
      </c>
      <c r="V39" s="181">
        <v>0</v>
      </c>
      <c r="W39" s="181">
        <v>0</v>
      </c>
      <c r="X39" s="81">
        <v>35</v>
      </c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  <c r="U40" s="181">
        <v>0</v>
      </c>
      <c r="V40" s="181">
        <v>0</v>
      </c>
      <c r="W40" s="181">
        <v>0</v>
      </c>
      <c r="X40" s="81">
        <v>36</v>
      </c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81">
        <v>0</v>
      </c>
      <c r="E41" s="181">
        <v>0</v>
      </c>
      <c r="F41" s="181">
        <v>0</v>
      </c>
      <c r="G41" s="181">
        <v>0</v>
      </c>
      <c r="H41" s="181">
        <v>0</v>
      </c>
      <c r="I41" s="181">
        <v>0</v>
      </c>
      <c r="J41" s="181">
        <v>0</v>
      </c>
      <c r="K41" s="181">
        <v>0</v>
      </c>
      <c r="L41" s="181">
        <v>0</v>
      </c>
      <c r="M41" s="181">
        <v>0</v>
      </c>
      <c r="N41" s="181">
        <v>0</v>
      </c>
      <c r="O41" s="181">
        <v>0</v>
      </c>
      <c r="P41" s="181">
        <v>0</v>
      </c>
      <c r="Q41" s="181">
        <v>0</v>
      </c>
      <c r="R41" s="181">
        <v>0</v>
      </c>
      <c r="S41" s="181">
        <v>0</v>
      </c>
      <c r="T41" s="181">
        <v>0</v>
      </c>
      <c r="U41" s="181">
        <v>0</v>
      </c>
      <c r="V41" s="181">
        <v>0</v>
      </c>
      <c r="W41" s="181">
        <v>0</v>
      </c>
      <c r="X41" s="81">
        <v>37</v>
      </c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0</v>
      </c>
      <c r="U42" s="181">
        <v>0</v>
      </c>
      <c r="V42" s="181">
        <v>0</v>
      </c>
      <c r="W42" s="181">
        <v>0</v>
      </c>
      <c r="X42" s="81">
        <v>38</v>
      </c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81">
        <v>35.767212000000001</v>
      </c>
      <c r="E43" s="181">
        <v>37.671149</v>
      </c>
      <c r="F43" s="181">
        <v>36.897325000000002</v>
      </c>
      <c r="G43" s="181">
        <v>38.240781999999996</v>
      </c>
      <c r="H43" s="181">
        <v>38.246996999999993</v>
      </c>
      <c r="I43" s="181">
        <v>37.064</v>
      </c>
      <c r="J43" s="181">
        <v>37.527300000000004</v>
      </c>
      <c r="K43" s="181">
        <v>38.917200000000001</v>
      </c>
      <c r="L43" s="181">
        <v>42.307200000000002</v>
      </c>
      <c r="M43" s="181">
        <v>42.688575</v>
      </c>
      <c r="N43" s="181">
        <v>41.2789</v>
      </c>
      <c r="O43" s="181">
        <v>41.315511999999998</v>
      </c>
      <c r="P43" s="181">
        <v>42.45975</v>
      </c>
      <c r="Q43" s="181">
        <v>44.845179999999999</v>
      </c>
      <c r="R43" s="181">
        <v>46.350340000000003</v>
      </c>
      <c r="S43" s="181">
        <v>48.281736000000002</v>
      </c>
      <c r="T43" s="181">
        <v>51.527999999999999</v>
      </c>
      <c r="U43" s="181">
        <v>52.355159999999998</v>
      </c>
      <c r="V43" s="181">
        <v>54.420799999999993</v>
      </c>
      <c r="W43" s="181">
        <v>55.859483285830699</v>
      </c>
      <c r="X43" s="81">
        <v>39</v>
      </c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0</v>
      </c>
      <c r="M44" s="181">
        <v>0</v>
      </c>
      <c r="N44" s="181">
        <v>0</v>
      </c>
      <c r="O44" s="181">
        <v>0</v>
      </c>
      <c r="P44" s="181">
        <v>0</v>
      </c>
      <c r="Q44" s="181">
        <v>0</v>
      </c>
      <c r="R44" s="181">
        <v>0</v>
      </c>
      <c r="S44" s="181">
        <v>0</v>
      </c>
      <c r="T44" s="181">
        <v>0</v>
      </c>
      <c r="U44" s="181">
        <v>0</v>
      </c>
      <c r="V44" s="181">
        <v>0</v>
      </c>
      <c r="W44" s="181">
        <v>0</v>
      </c>
      <c r="X44" s="81">
        <v>40</v>
      </c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81">
        <v>35.767212000000001</v>
      </c>
      <c r="E45" s="181">
        <v>37.671149</v>
      </c>
      <c r="F45" s="181">
        <v>36.897325000000002</v>
      </c>
      <c r="G45" s="181">
        <v>38.240781999999996</v>
      </c>
      <c r="H45" s="181">
        <v>38.246996999999993</v>
      </c>
      <c r="I45" s="181">
        <v>37.064</v>
      </c>
      <c r="J45" s="181">
        <v>37.527300000000004</v>
      </c>
      <c r="K45" s="181">
        <v>38.917200000000001</v>
      </c>
      <c r="L45" s="181">
        <v>42.307200000000002</v>
      </c>
      <c r="M45" s="181">
        <v>42.688575</v>
      </c>
      <c r="N45" s="181">
        <v>41.2789</v>
      </c>
      <c r="O45" s="181">
        <v>41.315511999999998</v>
      </c>
      <c r="P45" s="181">
        <v>42.45975</v>
      </c>
      <c r="Q45" s="181">
        <v>44.845179999999999</v>
      </c>
      <c r="R45" s="181">
        <v>46.350340000000003</v>
      </c>
      <c r="S45" s="181">
        <v>48.281736000000002</v>
      </c>
      <c r="T45" s="181">
        <v>51.527999999999999</v>
      </c>
      <c r="U45" s="181">
        <v>52.355159999999998</v>
      </c>
      <c r="V45" s="181">
        <v>54.420799999999993</v>
      </c>
      <c r="W45" s="181">
        <v>55.859483285830699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0</v>
      </c>
      <c r="M46" s="181">
        <v>0</v>
      </c>
      <c r="N46" s="181">
        <v>0</v>
      </c>
      <c r="O46" s="181">
        <v>0</v>
      </c>
      <c r="P46" s="181">
        <v>0</v>
      </c>
      <c r="Q46" s="181">
        <v>0</v>
      </c>
      <c r="R46" s="181">
        <v>0</v>
      </c>
      <c r="S46" s="181">
        <v>0</v>
      </c>
      <c r="T46" s="181">
        <v>0</v>
      </c>
      <c r="U46" s="181">
        <v>0</v>
      </c>
      <c r="V46" s="181">
        <v>0</v>
      </c>
      <c r="W46" s="181">
        <v>0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81">
        <v>35.767212000000001</v>
      </c>
      <c r="E47" s="181">
        <v>37.671149</v>
      </c>
      <c r="F47" s="181">
        <v>36.897325000000002</v>
      </c>
      <c r="G47" s="181">
        <v>38.240781999999996</v>
      </c>
      <c r="H47" s="181">
        <v>38.246996999999993</v>
      </c>
      <c r="I47" s="181">
        <v>37.064</v>
      </c>
      <c r="J47" s="181">
        <v>37.527300000000004</v>
      </c>
      <c r="K47" s="181">
        <v>38.917200000000001</v>
      </c>
      <c r="L47" s="181">
        <v>42.307200000000002</v>
      </c>
      <c r="M47" s="181">
        <v>42.688575</v>
      </c>
      <c r="N47" s="181">
        <v>41.2789</v>
      </c>
      <c r="O47" s="181">
        <v>41.315511999999998</v>
      </c>
      <c r="P47" s="181">
        <v>42.45975</v>
      </c>
      <c r="Q47" s="181">
        <v>44.845179999999999</v>
      </c>
      <c r="R47" s="181">
        <v>46.350340000000003</v>
      </c>
      <c r="S47" s="181">
        <v>48.281736000000002</v>
      </c>
      <c r="T47" s="181">
        <v>51.527999999999999</v>
      </c>
      <c r="U47" s="181">
        <v>52.355159999999998</v>
      </c>
      <c r="V47" s="181">
        <v>54.420799999999993</v>
      </c>
      <c r="W47" s="181">
        <v>55.859483285830699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81">
        <v>0</v>
      </c>
      <c r="E48" s="181">
        <v>0</v>
      </c>
      <c r="F48" s="181">
        <v>0</v>
      </c>
      <c r="G48" s="181">
        <v>0</v>
      </c>
      <c r="H48" s="181">
        <v>0</v>
      </c>
      <c r="I48" s="181">
        <v>0</v>
      </c>
      <c r="J48" s="181">
        <v>0</v>
      </c>
      <c r="K48" s="181">
        <v>0</v>
      </c>
      <c r="L48" s="181">
        <v>0</v>
      </c>
      <c r="M48" s="181">
        <v>0</v>
      </c>
      <c r="N48" s="181">
        <v>0</v>
      </c>
      <c r="O48" s="181">
        <v>0</v>
      </c>
      <c r="P48" s="181">
        <v>0</v>
      </c>
      <c r="Q48" s="181">
        <v>0</v>
      </c>
      <c r="R48" s="181">
        <v>0</v>
      </c>
      <c r="S48" s="181">
        <v>0</v>
      </c>
      <c r="T48" s="181">
        <v>0</v>
      </c>
      <c r="U48" s="181">
        <v>0</v>
      </c>
      <c r="V48" s="181">
        <v>0</v>
      </c>
      <c r="W48" s="181">
        <v>0</v>
      </c>
      <c r="X48" s="81">
        <v>44</v>
      </c>
    </row>
    <row r="49" spans="1:25" s="55" customFormat="1" ht="14.1" customHeight="1">
      <c r="A49" s="75">
        <v>45</v>
      </c>
      <c r="B49" s="76" t="s">
        <v>377</v>
      </c>
      <c r="C49" s="80" t="s">
        <v>378</v>
      </c>
      <c r="D49" s="181">
        <v>0</v>
      </c>
      <c r="E49" s="181">
        <v>0</v>
      </c>
      <c r="F49" s="181">
        <v>0</v>
      </c>
      <c r="G49" s="181">
        <v>0</v>
      </c>
      <c r="H49" s="181">
        <v>0</v>
      </c>
      <c r="I49" s="181">
        <v>0</v>
      </c>
      <c r="J49" s="181">
        <v>0</v>
      </c>
      <c r="K49" s="181">
        <v>0</v>
      </c>
      <c r="L49" s="181">
        <v>0</v>
      </c>
      <c r="M49" s="181">
        <v>0</v>
      </c>
      <c r="N49" s="181">
        <v>0</v>
      </c>
      <c r="O49" s="181">
        <v>0</v>
      </c>
      <c r="P49" s="181">
        <v>0</v>
      </c>
      <c r="Q49" s="181">
        <v>0</v>
      </c>
      <c r="R49" s="181">
        <v>0</v>
      </c>
      <c r="S49" s="181">
        <v>0</v>
      </c>
      <c r="T49" s="181">
        <v>0</v>
      </c>
      <c r="U49" s="181">
        <v>0</v>
      </c>
      <c r="V49" s="181">
        <v>0</v>
      </c>
      <c r="W49" s="181">
        <v>0</v>
      </c>
      <c r="X49" s="81">
        <v>45</v>
      </c>
    </row>
    <row r="50" spans="1:25" s="55" customFormat="1" ht="14.1" customHeight="1">
      <c r="A50" s="75">
        <v>46</v>
      </c>
      <c r="B50" s="76" t="s">
        <v>379</v>
      </c>
      <c r="C50" s="80" t="s">
        <v>380</v>
      </c>
      <c r="D50" s="181">
        <v>0</v>
      </c>
      <c r="E50" s="181">
        <v>0</v>
      </c>
      <c r="F50" s="181">
        <v>0</v>
      </c>
      <c r="G50" s="181">
        <v>0</v>
      </c>
      <c r="H50" s="181">
        <v>0</v>
      </c>
      <c r="I50" s="181">
        <v>0</v>
      </c>
      <c r="J50" s="181">
        <v>0</v>
      </c>
      <c r="K50" s="181">
        <v>0</v>
      </c>
      <c r="L50" s="181">
        <v>0</v>
      </c>
      <c r="M50" s="181">
        <v>0</v>
      </c>
      <c r="N50" s="181">
        <v>0</v>
      </c>
      <c r="O50" s="181">
        <v>0</v>
      </c>
      <c r="P50" s="181">
        <v>0</v>
      </c>
      <c r="Q50" s="181">
        <v>0</v>
      </c>
      <c r="R50" s="181">
        <v>0</v>
      </c>
      <c r="S50" s="181">
        <v>0</v>
      </c>
      <c r="T50" s="181">
        <v>0</v>
      </c>
      <c r="U50" s="181">
        <v>0</v>
      </c>
      <c r="V50" s="181">
        <v>0</v>
      </c>
      <c r="W50" s="181">
        <v>0</v>
      </c>
      <c r="X50" s="81">
        <v>46</v>
      </c>
    </row>
    <row r="51" spans="1:25" s="55" customFormat="1" ht="14.1" customHeight="1">
      <c r="A51" s="75">
        <v>47</v>
      </c>
      <c r="B51" s="76" t="s">
        <v>381</v>
      </c>
      <c r="C51" s="85" t="s">
        <v>382</v>
      </c>
      <c r="D51" s="181">
        <v>0</v>
      </c>
      <c r="E51" s="181">
        <v>0</v>
      </c>
      <c r="F51" s="181">
        <v>0</v>
      </c>
      <c r="G51" s="181">
        <v>0</v>
      </c>
      <c r="H51" s="181">
        <v>0</v>
      </c>
      <c r="I51" s="181">
        <v>0</v>
      </c>
      <c r="J51" s="181">
        <v>0</v>
      </c>
      <c r="K51" s="181">
        <v>0</v>
      </c>
      <c r="L51" s="181">
        <v>0</v>
      </c>
      <c r="M51" s="181">
        <v>0</v>
      </c>
      <c r="N51" s="181">
        <v>0</v>
      </c>
      <c r="O51" s="181">
        <v>0</v>
      </c>
      <c r="P51" s="181">
        <v>0</v>
      </c>
      <c r="Q51" s="181">
        <v>0</v>
      </c>
      <c r="R51" s="181">
        <v>0</v>
      </c>
      <c r="S51" s="181">
        <v>0</v>
      </c>
      <c r="T51" s="181">
        <v>0</v>
      </c>
      <c r="U51" s="181">
        <v>0</v>
      </c>
      <c r="V51" s="181">
        <v>0</v>
      </c>
      <c r="W51" s="181">
        <v>0</v>
      </c>
      <c r="X51" s="81">
        <v>47</v>
      </c>
    </row>
    <row r="52" spans="1:25" s="55" customFormat="1" ht="14.1" customHeight="1">
      <c r="A52" s="75">
        <v>48</v>
      </c>
      <c r="B52" s="76" t="s">
        <v>383</v>
      </c>
      <c r="C52" s="80" t="s">
        <v>384</v>
      </c>
      <c r="D52" s="181">
        <v>0</v>
      </c>
      <c r="E52" s="181">
        <v>0</v>
      </c>
      <c r="F52" s="181">
        <v>0</v>
      </c>
      <c r="G52" s="181">
        <v>0</v>
      </c>
      <c r="H52" s="181">
        <v>0</v>
      </c>
      <c r="I52" s="181">
        <v>0</v>
      </c>
      <c r="J52" s="181">
        <v>0</v>
      </c>
      <c r="K52" s="181">
        <v>0</v>
      </c>
      <c r="L52" s="181">
        <v>0</v>
      </c>
      <c r="M52" s="181">
        <v>0</v>
      </c>
      <c r="N52" s="181">
        <v>0</v>
      </c>
      <c r="O52" s="181">
        <v>0</v>
      </c>
      <c r="P52" s="181">
        <v>0</v>
      </c>
      <c r="Q52" s="181">
        <v>0</v>
      </c>
      <c r="R52" s="181">
        <v>0</v>
      </c>
      <c r="S52" s="181">
        <v>0</v>
      </c>
      <c r="T52" s="181">
        <v>0</v>
      </c>
      <c r="U52" s="181">
        <v>0</v>
      </c>
      <c r="V52" s="181">
        <v>0</v>
      </c>
      <c r="W52" s="181">
        <v>0</v>
      </c>
      <c r="X52" s="81">
        <v>48</v>
      </c>
      <c r="Y52" s="82"/>
    </row>
    <row r="53" spans="1:25" s="55" customFormat="1" ht="14.1" customHeight="1">
      <c r="A53" s="75">
        <v>49</v>
      </c>
      <c r="B53" s="76" t="s">
        <v>385</v>
      </c>
      <c r="C53" s="80" t="s">
        <v>386</v>
      </c>
      <c r="D53" s="181">
        <v>0</v>
      </c>
      <c r="E53" s="181">
        <v>0</v>
      </c>
      <c r="F53" s="181">
        <v>0</v>
      </c>
      <c r="G53" s="181">
        <v>0</v>
      </c>
      <c r="H53" s="181">
        <v>0</v>
      </c>
      <c r="I53" s="181">
        <v>0</v>
      </c>
      <c r="J53" s="181">
        <v>0</v>
      </c>
      <c r="K53" s="181">
        <v>0</v>
      </c>
      <c r="L53" s="181">
        <v>0</v>
      </c>
      <c r="M53" s="181">
        <v>0</v>
      </c>
      <c r="N53" s="181">
        <v>0</v>
      </c>
      <c r="O53" s="181">
        <v>0</v>
      </c>
      <c r="P53" s="181">
        <v>0</v>
      </c>
      <c r="Q53" s="181">
        <v>0</v>
      </c>
      <c r="R53" s="181">
        <v>0</v>
      </c>
      <c r="S53" s="181">
        <v>0</v>
      </c>
      <c r="T53" s="181">
        <v>0</v>
      </c>
      <c r="U53" s="181">
        <v>0</v>
      </c>
      <c r="V53" s="181">
        <v>0</v>
      </c>
      <c r="W53" s="181">
        <v>0</v>
      </c>
      <c r="X53" s="81">
        <v>49</v>
      </c>
    </row>
    <row r="54" spans="1:25" s="55" customFormat="1" ht="14.1" customHeight="1">
      <c r="A54" s="75">
        <v>50</v>
      </c>
      <c r="B54" s="76" t="s">
        <v>387</v>
      </c>
      <c r="C54" s="80" t="s">
        <v>388</v>
      </c>
      <c r="D54" s="181">
        <v>0</v>
      </c>
      <c r="E54" s="181">
        <v>0</v>
      </c>
      <c r="F54" s="181">
        <v>0</v>
      </c>
      <c r="G54" s="181">
        <v>0</v>
      </c>
      <c r="H54" s="181">
        <v>0</v>
      </c>
      <c r="I54" s="181">
        <v>0</v>
      </c>
      <c r="J54" s="181">
        <v>0</v>
      </c>
      <c r="K54" s="181">
        <v>0</v>
      </c>
      <c r="L54" s="181">
        <v>0</v>
      </c>
      <c r="M54" s="181">
        <v>0</v>
      </c>
      <c r="N54" s="181">
        <v>0</v>
      </c>
      <c r="O54" s="181">
        <v>0</v>
      </c>
      <c r="P54" s="181">
        <v>0</v>
      </c>
      <c r="Q54" s="181">
        <v>0</v>
      </c>
      <c r="R54" s="181">
        <v>0</v>
      </c>
      <c r="S54" s="181">
        <v>0</v>
      </c>
      <c r="T54" s="181">
        <v>0</v>
      </c>
      <c r="U54" s="181">
        <v>0</v>
      </c>
      <c r="V54" s="181">
        <v>0</v>
      </c>
      <c r="W54" s="181">
        <v>0</v>
      </c>
      <c r="X54" s="81">
        <v>50</v>
      </c>
    </row>
    <row r="55" spans="1:25" s="55" customFormat="1" ht="14.1" customHeight="1">
      <c r="A55" s="75">
        <v>51</v>
      </c>
      <c r="B55" s="76" t="s">
        <v>389</v>
      </c>
      <c r="C55" s="85" t="s">
        <v>390</v>
      </c>
      <c r="D55" s="181">
        <v>0</v>
      </c>
      <c r="E55" s="181">
        <v>0</v>
      </c>
      <c r="F55" s="181">
        <v>0</v>
      </c>
      <c r="G55" s="181">
        <v>0</v>
      </c>
      <c r="H55" s="181">
        <v>0</v>
      </c>
      <c r="I55" s="181">
        <v>0</v>
      </c>
      <c r="J55" s="181">
        <v>0</v>
      </c>
      <c r="K55" s="181">
        <v>0</v>
      </c>
      <c r="L55" s="181">
        <v>0</v>
      </c>
      <c r="M55" s="181">
        <v>0</v>
      </c>
      <c r="N55" s="181">
        <v>0</v>
      </c>
      <c r="O55" s="181">
        <v>0</v>
      </c>
      <c r="P55" s="181">
        <v>0</v>
      </c>
      <c r="Q55" s="181">
        <v>0</v>
      </c>
      <c r="R55" s="181">
        <v>0</v>
      </c>
      <c r="S55" s="181">
        <v>0</v>
      </c>
      <c r="T55" s="181">
        <v>0</v>
      </c>
      <c r="U55" s="181">
        <v>0</v>
      </c>
      <c r="V55" s="181">
        <v>0</v>
      </c>
      <c r="W55" s="181">
        <v>0</v>
      </c>
      <c r="X55" s="81">
        <v>51</v>
      </c>
    </row>
    <row r="56" spans="1:25" s="55" customFormat="1" ht="14.1" customHeight="1">
      <c r="A56" s="75">
        <v>52</v>
      </c>
      <c r="B56" s="76" t="s">
        <v>391</v>
      </c>
      <c r="C56" s="80" t="s">
        <v>392</v>
      </c>
      <c r="D56" s="181">
        <v>0</v>
      </c>
      <c r="E56" s="181">
        <v>0</v>
      </c>
      <c r="F56" s="181">
        <v>0</v>
      </c>
      <c r="G56" s="181">
        <v>0</v>
      </c>
      <c r="H56" s="181">
        <v>0</v>
      </c>
      <c r="I56" s="181">
        <v>0</v>
      </c>
      <c r="J56" s="181">
        <v>0</v>
      </c>
      <c r="K56" s="181">
        <v>0</v>
      </c>
      <c r="L56" s="181">
        <v>0</v>
      </c>
      <c r="M56" s="181">
        <v>0</v>
      </c>
      <c r="N56" s="181">
        <v>0</v>
      </c>
      <c r="O56" s="181">
        <v>0</v>
      </c>
      <c r="P56" s="181">
        <v>0</v>
      </c>
      <c r="Q56" s="181">
        <v>0</v>
      </c>
      <c r="R56" s="181">
        <v>0</v>
      </c>
      <c r="S56" s="181">
        <v>0</v>
      </c>
      <c r="T56" s="181">
        <v>0</v>
      </c>
      <c r="U56" s="181">
        <v>0</v>
      </c>
      <c r="V56" s="181">
        <v>0</v>
      </c>
      <c r="W56" s="181">
        <v>0</v>
      </c>
      <c r="X56" s="81">
        <v>52</v>
      </c>
    </row>
    <row r="57" spans="1:25" s="55" customFormat="1" ht="14.1" customHeight="1">
      <c r="A57" s="75">
        <v>53</v>
      </c>
      <c r="B57" s="76" t="s">
        <v>393</v>
      </c>
      <c r="C57" s="80" t="s">
        <v>394</v>
      </c>
      <c r="D57" s="181">
        <v>0</v>
      </c>
      <c r="E57" s="181">
        <v>0</v>
      </c>
      <c r="F57" s="181">
        <v>0</v>
      </c>
      <c r="G57" s="181">
        <v>0</v>
      </c>
      <c r="H57" s="181">
        <v>0</v>
      </c>
      <c r="I57" s="181">
        <v>0</v>
      </c>
      <c r="J57" s="181">
        <v>0</v>
      </c>
      <c r="K57" s="181">
        <v>0</v>
      </c>
      <c r="L57" s="181">
        <v>0</v>
      </c>
      <c r="M57" s="181">
        <v>0</v>
      </c>
      <c r="N57" s="181">
        <v>0</v>
      </c>
      <c r="O57" s="181">
        <v>0</v>
      </c>
      <c r="P57" s="181">
        <v>0</v>
      </c>
      <c r="Q57" s="181">
        <v>0</v>
      </c>
      <c r="R57" s="181">
        <v>0</v>
      </c>
      <c r="S57" s="181">
        <v>0</v>
      </c>
      <c r="T57" s="181">
        <v>0</v>
      </c>
      <c r="U57" s="181">
        <v>0</v>
      </c>
      <c r="V57" s="181">
        <v>0</v>
      </c>
      <c r="W57" s="181">
        <v>0</v>
      </c>
      <c r="X57" s="81">
        <v>53</v>
      </c>
    </row>
    <row r="58" spans="1:25" s="55" customFormat="1" ht="14.1" customHeight="1">
      <c r="A58" s="75">
        <v>54</v>
      </c>
      <c r="B58" s="76" t="s">
        <v>395</v>
      </c>
      <c r="C58" s="80" t="s">
        <v>396</v>
      </c>
      <c r="D58" s="181">
        <v>0</v>
      </c>
      <c r="E58" s="181">
        <v>0</v>
      </c>
      <c r="F58" s="181">
        <v>0</v>
      </c>
      <c r="G58" s="181">
        <v>0</v>
      </c>
      <c r="H58" s="181">
        <v>0</v>
      </c>
      <c r="I58" s="181">
        <v>0</v>
      </c>
      <c r="J58" s="181">
        <v>0</v>
      </c>
      <c r="K58" s="181">
        <v>0</v>
      </c>
      <c r="L58" s="181">
        <v>0</v>
      </c>
      <c r="M58" s="181">
        <v>0</v>
      </c>
      <c r="N58" s="181">
        <v>0</v>
      </c>
      <c r="O58" s="181">
        <v>0</v>
      </c>
      <c r="P58" s="181">
        <v>0</v>
      </c>
      <c r="Q58" s="181">
        <v>0</v>
      </c>
      <c r="R58" s="181">
        <v>0</v>
      </c>
      <c r="S58" s="181">
        <v>0</v>
      </c>
      <c r="T58" s="181">
        <v>0</v>
      </c>
      <c r="U58" s="181">
        <v>0</v>
      </c>
      <c r="V58" s="181">
        <v>0</v>
      </c>
      <c r="W58" s="181">
        <v>0</v>
      </c>
      <c r="X58" s="81">
        <v>54</v>
      </c>
    </row>
    <row r="59" spans="1:25" s="55" customFormat="1" ht="14.1" customHeight="1">
      <c r="A59" s="75">
        <v>55</v>
      </c>
      <c r="B59" s="76" t="s">
        <v>397</v>
      </c>
      <c r="C59" s="80" t="s">
        <v>398</v>
      </c>
      <c r="D59" s="181">
        <v>0</v>
      </c>
      <c r="E59" s="181">
        <v>0</v>
      </c>
      <c r="F59" s="181">
        <v>0</v>
      </c>
      <c r="G59" s="181">
        <v>0</v>
      </c>
      <c r="H59" s="181">
        <v>0</v>
      </c>
      <c r="I59" s="181">
        <v>0</v>
      </c>
      <c r="J59" s="181">
        <v>0</v>
      </c>
      <c r="K59" s="181">
        <v>0</v>
      </c>
      <c r="L59" s="181">
        <v>0</v>
      </c>
      <c r="M59" s="181">
        <v>0</v>
      </c>
      <c r="N59" s="181">
        <v>0</v>
      </c>
      <c r="O59" s="181">
        <v>0</v>
      </c>
      <c r="P59" s="181">
        <v>0</v>
      </c>
      <c r="Q59" s="181">
        <v>0</v>
      </c>
      <c r="R59" s="181">
        <v>0</v>
      </c>
      <c r="S59" s="181">
        <v>0</v>
      </c>
      <c r="T59" s="181">
        <v>0</v>
      </c>
      <c r="U59" s="181">
        <v>0</v>
      </c>
      <c r="V59" s="181">
        <v>0</v>
      </c>
      <c r="W59" s="181">
        <v>0</v>
      </c>
      <c r="X59" s="81">
        <v>55</v>
      </c>
    </row>
    <row r="60" spans="1:25" s="55" customFormat="1" ht="14.1" customHeight="1">
      <c r="A60" s="75">
        <v>56</v>
      </c>
      <c r="B60" s="76" t="s">
        <v>399</v>
      </c>
      <c r="C60" s="80" t="s">
        <v>400</v>
      </c>
      <c r="D60" s="181">
        <v>0</v>
      </c>
      <c r="E60" s="181">
        <v>0</v>
      </c>
      <c r="F60" s="181">
        <v>0</v>
      </c>
      <c r="G60" s="181">
        <v>0</v>
      </c>
      <c r="H60" s="181">
        <v>0</v>
      </c>
      <c r="I60" s="181">
        <v>0</v>
      </c>
      <c r="J60" s="181">
        <v>0</v>
      </c>
      <c r="K60" s="181">
        <v>0</v>
      </c>
      <c r="L60" s="181">
        <v>0</v>
      </c>
      <c r="M60" s="181">
        <v>0</v>
      </c>
      <c r="N60" s="181">
        <v>0</v>
      </c>
      <c r="O60" s="181">
        <v>0</v>
      </c>
      <c r="P60" s="181">
        <v>0</v>
      </c>
      <c r="Q60" s="181">
        <v>0</v>
      </c>
      <c r="R60" s="181">
        <v>0</v>
      </c>
      <c r="S60" s="181">
        <v>0</v>
      </c>
      <c r="T60" s="181">
        <v>0</v>
      </c>
      <c r="U60" s="181">
        <v>0</v>
      </c>
      <c r="V60" s="181">
        <v>0</v>
      </c>
      <c r="W60" s="181">
        <v>0</v>
      </c>
      <c r="X60" s="81">
        <v>56</v>
      </c>
    </row>
    <row r="61" spans="1:25" s="55" customFormat="1" ht="14.1" customHeight="1">
      <c r="A61" s="75">
        <v>57</v>
      </c>
      <c r="B61" s="76" t="s">
        <v>401</v>
      </c>
      <c r="C61" s="80" t="s">
        <v>402</v>
      </c>
      <c r="D61" s="181">
        <v>0</v>
      </c>
      <c r="E61" s="181">
        <v>0</v>
      </c>
      <c r="F61" s="181">
        <v>0</v>
      </c>
      <c r="G61" s="181">
        <v>0</v>
      </c>
      <c r="H61" s="181">
        <v>0</v>
      </c>
      <c r="I61" s="181">
        <v>0</v>
      </c>
      <c r="J61" s="181">
        <v>0</v>
      </c>
      <c r="K61" s="181">
        <v>0</v>
      </c>
      <c r="L61" s="181">
        <v>0</v>
      </c>
      <c r="M61" s="181">
        <v>0</v>
      </c>
      <c r="N61" s="181">
        <v>0</v>
      </c>
      <c r="O61" s="181">
        <v>0</v>
      </c>
      <c r="P61" s="181">
        <v>0</v>
      </c>
      <c r="Q61" s="181">
        <v>0</v>
      </c>
      <c r="R61" s="181">
        <v>0</v>
      </c>
      <c r="S61" s="181">
        <v>0</v>
      </c>
      <c r="T61" s="181">
        <v>0</v>
      </c>
      <c r="U61" s="181">
        <v>0</v>
      </c>
      <c r="V61" s="181">
        <v>0</v>
      </c>
      <c r="W61" s="181">
        <v>0</v>
      </c>
      <c r="X61" s="81">
        <v>57</v>
      </c>
    </row>
    <row r="62" spans="1:25" s="55" customFormat="1" ht="14.1" customHeight="1">
      <c r="A62" s="75">
        <v>58</v>
      </c>
      <c r="B62" s="76" t="s">
        <v>403</v>
      </c>
      <c r="C62" s="85" t="s">
        <v>404</v>
      </c>
      <c r="D62" s="181">
        <v>0</v>
      </c>
      <c r="E62" s="181">
        <v>0</v>
      </c>
      <c r="F62" s="181">
        <v>0</v>
      </c>
      <c r="G62" s="181">
        <v>0</v>
      </c>
      <c r="H62" s="181">
        <v>0</v>
      </c>
      <c r="I62" s="181">
        <v>0</v>
      </c>
      <c r="J62" s="181">
        <v>0</v>
      </c>
      <c r="K62" s="181">
        <v>0</v>
      </c>
      <c r="L62" s="181">
        <v>0</v>
      </c>
      <c r="M62" s="181">
        <v>0</v>
      </c>
      <c r="N62" s="181">
        <v>0</v>
      </c>
      <c r="O62" s="181">
        <v>0</v>
      </c>
      <c r="P62" s="181">
        <v>0</v>
      </c>
      <c r="Q62" s="181">
        <v>0</v>
      </c>
      <c r="R62" s="181">
        <v>0</v>
      </c>
      <c r="S62" s="181">
        <v>0</v>
      </c>
      <c r="T62" s="181">
        <v>0</v>
      </c>
      <c r="U62" s="181">
        <v>0</v>
      </c>
      <c r="V62" s="181">
        <v>0</v>
      </c>
      <c r="W62" s="181">
        <v>0</v>
      </c>
      <c r="X62" s="81">
        <v>58</v>
      </c>
    </row>
    <row r="63" spans="1:25" s="55" customFormat="1" ht="14.1" customHeight="1">
      <c r="A63" s="75">
        <v>59</v>
      </c>
      <c r="B63" s="76" t="s">
        <v>405</v>
      </c>
      <c r="C63" s="85" t="s">
        <v>406</v>
      </c>
      <c r="D63" s="181">
        <v>0</v>
      </c>
      <c r="E63" s="181">
        <v>0</v>
      </c>
      <c r="F63" s="181">
        <v>0</v>
      </c>
      <c r="G63" s="181">
        <v>0</v>
      </c>
      <c r="H63" s="181">
        <v>0</v>
      </c>
      <c r="I63" s="181">
        <v>0</v>
      </c>
      <c r="J63" s="181">
        <v>0</v>
      </c>
      <c r="K63" s="181">
        <v>0</v>
      </c>
      <c r="L63" s="181">
        <v>0</v>
      </c>
      <c r="M63" s="181">
        <v>0</v>
      </c>
      <c r="N63" s="181">
        <v>0</v>
      </c>
      <c r="O63" s="181">
        <v>0</v>
      </c>
      <c r="P63" s="181">
        <v>0</v>
      </c>
      <c r="Q63" s="181">
        <v>0</v>
      </c>
      <c r="R63" s="181">
        <v>0</v>
      </c>
      <c r="S63" s="181">
        <v>0</v>
      </c>
      <c r="T63" s="181">
        <v>0</v>
      </c>
      <c r="U63" s="181">
        <v>0</v>
      </c>
      <c r="V63" s="181">
        <v>0</v>
      </c>
      <c r="W63" s="181">
        <v>0</v>
      </c>
      <c r="X63" s="81">
        <v>59</v>
      </c>
    </row>
    <row r="64" spans="1:25" s="55" customFormat="1" ht="14.1" customHeight="1">
      <c r="A64" s="75">
        <v>60</v>
      </c>
      <c r="B64" s="76" t="s">
        <v>407</v>
      </c>
      <c r="C64" s="85" t="s">
        <v>408</v>
      </c>
      <c r="D64" s="181">
        <v>0</v>
      </c>
      <c r="E64" s="181">
        <v>0</v>
      </c>
      <c r="F64" s="181">
        <v>0</v>
      </c>
      <c r="G64" s="181">
        <v>0</v>
      </c>
      <c r="H64" s="181">
        <v>0</v>
      </c>
      <c r="I64" s="181">
        <v>0</v>
      </c>
      <c r="J64" s="181">
        <v>0</v>
      </c>
      <c r="K64" s="181">
        <v>0</v>
      </c>
      <c r="L64" s="181">
        <v>0</v>
      </c>
      <c r="M64" s="181">
        <v>0</v>
      </c>
      <c r="N64" s="181">
        <v>0</v>
      </c>
      <c r="O64" s="181">
        <v>0</v>
      </c>
      <c r="P64" s="181">
        <v>0</v>
      </c>
      <c r="Q64" s="181">
        <v>0</v>
      </c>
      <c r="R64" s="181">
        <v>0</v>
      </c>
      <c r="S64" s="181">
        <v>0</v>
      </c>
      <c r="T64" s="181">
        <v>0</v>
      </c>
      <c r="U64" s="181">
        <v>0</v>
      </c>
      <c r="V64" s="181">
        <v>0</v>
      </c>
      <c r="W64" s="181">
        <v>0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81">
        <v>0</v>
      </c>
      <c r="E65" s="181">
        <v>0</v>
      </c>
      <c r="F65" s="181">
        <v>0</v>
      </c>
      <c r="G65" s="181">
        <v>0</v>
      </c>
      <c r="H65" s="181">
        <v>0</v>
      </c>
      <c r="I65" s="181">
        <v>0</v>
      </c>
      <c r="J65" s="181">
        <v>0</v>
      </c>
      <c r="K65" s="181">
        <v>0</v>
      </c>
      <c r="L65" s="181">
        <v>0</v>
      </c>
      <c r="M65" s="181">
        <v>0</v>
      </c>
      <c r="N65" s="181">
        <v>0</v>
      </c>
      <c r="O65" s="181">
        <v>0</v>
      </c>
      <c r="P65" s="181">
        <v>0</v>
      </c>
      <c r="Q65" s="181">
        <v>0</v>
      </c>
      <c r="R65" s="181">
        <v>0</v>
      </c>
      <c r="S65" s="181">
        <v>0</v>
      </c>
      <c r="T65" s="181">
        <v>0</v>
      </c>
      <c r="U65" s="181">
        <v>0</v>
      </c>
      <c r="V65" s="181">
        <v>0</v>
      </c>
      <c r="W65" s="181">
        <v>0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81">
        <v>0</v>
      </c>
      <c r="E66" s="181">
        <v>0</v>
      </c>
      <c r="F66" s="181">
        <v>0</v>
      </c>
      <c r="G66" s="181">
        <v>0</v>
      </c>
      <c r="H66" s="181">
        <v>0</v>
      </c>
      <c r="I66" s="181">
        <v>0</v>
      </c>
      <c r="J66" s="181">
        <v>0</v>
      </c>
      <c r="K66" s="181">
        <v>0</v>
      </c>
      <c r="L66" s="181">
        <v>0</v>
      </c>
      <c r="M66" s="181">
        <v>0</v>
      </c>
      <c r="N66" s="181">
        <v>0</v>
      </c>
      <c r="O66" s="181">
        <v>0</v>
      </c>
      <c r="P66" s="181">
        <v>0</v>
      </c>
      <c r="Q66" s="181">
        <v>0</v>
      </c>
      <c r="R66" s="181">
        <v>0</v>
      </c>
      <c r="S66" s="181">
        <v>0</v>
      </c>
      <c r="T66" s="181">
        <v>0</v>
      </c>
      <c r="U66" s="181">
        <v>0</v>
      </c>
      <c r="V66" s="181">
        <v>0</v>
      </c>
      <c r="W66" s="181">
        <v>0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81">
        <v>0</v>
      </c>
      <c r="E67" s="181">
        <v>0</v>
      </c>
      <c r="F67" s="181">
        <v>0</v>
      </c>
      <c r="G67" s="181">
        <v>0</v>
      </c>
      <c r="H67" s="181">
        <v>0</v>
      </c>
      <c r="I67" s="181">
        <v>0</v>
      </c>
      <c r="J67" s="181">
        <v>0</v>
      </c>
      <c r="K67" s="181">
        <v>0</v>
      </c>
      <c r="L67" s="181">
        <v>0</v>
      </c>
      <c r="M67" s="181">
        <v>0</v>
      </c>
      <c r="N67" s="181">
        <v>0</v>
      </c>
      <c r="O67" s="181">
        <v>0</v>
      </c>
      <c r="P67" s="181">
        <v>0</v>
      </c>
      <c r="Q67" s="181">
        <v>0</v>
      </c>
      <c r="R67" s="181">
        <v>0</v>
      </c>
      <c r="S67" s="181">
        <v>0</v>
      </c>
      <c r="T67" s="181">
        <v>0</v>
      </c>
      <c r="U67" s="181">
        <v>0</v>
      </c>
      <c r="V67" s="181">
        <v>0</v>
      </c>
      <c r="W67" s="181">
        <v>0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81">
        <v>0</v>
      </c>
      <c r="E68" s="181">
        <v>0</v>
      </c>
      <c r="F68" s="181">
        <v>0</v>
      </c>
      <c r="G68" s="181">
        <v>0</v>
      </c>
      <c r="H68" s="181">
        <v>0</v>
      </c>
      <c r="I68" s="181">
        <v>0</v>
      </c>
      <c r="J68" s="181">
        <v>0</v>
      </c>
      <c r="K68" s="181">
        <v>0</v>
      </c>
      <c r="L68" s="181">
        <v>0</v>
      </c>
      <c r="M68" s="181">
        <v>0</v>
      </c>
      <c r="N68" s="181">
        <v>0</v>
      </c>
      <c r="O68" s="181">
        <v>0</v>
      </c>
      <c r="P68" s="181">
        <v>0</v>
      </c>
      <c r="Q68" s="181">
        <v>0</v>
      </c>
      <c r="R68" s="181">
        <v>0</v>
      </c>
      <c r="S68" s="181">
        <v>0</v>
      </c>
      <c r="T68" s="181">
        <v>0</v>
      </c>
      <c r="U68" s="181">
        <v>0</v>
      </c>
      <c r="V68" s="181">
        <v>0</v>
      </c>
      <c r="W68" s="181">
        <v>0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81">
        <v>0</v>
      </c>
      <c r="E69" s="181">
        <v>0</v>
      </c>
      <c r="F69" s="181">
        <v>0</v>
      </c>
      <c r="G69" s="181">
        <v>0</v>
      </c>
      <c r="H69" s="181">
        <v>0</v>
      </c>
      <c r="I69" s="181">
        <v>0</v>
      </c>
      <c r="J69" s="181">
        <v>0</v>
      </c>
      <c r="K69" s="181">
        <v>0</v>
      </c>
      <c r="L69" s="181">
        <v>0</v>
      </c>
      <c r="M69" s="181">
        <v>0</v>
      </c>
      <c r="N69" s="181">
        <v>0</v>
      </c>
      <c r="O69" s="181">
        <v>0</v>
      </c>
      <c r="P69" s="181">
        <v>0</v>
      </c>
      <c r="Q69" s="181">
        <v>0</v>
      </c>
      <c r="R69" s="181">
        <v>0</v>
      </c>
      <c r="S69" s="181">
        <v>0</v>
      </c>
      <c r="T69" s="181">
        <v>0</v>
      </c>
      <c r="U69" s="181">
        <v>0</v>
      </c>
      <c r="V69" s="181">
        <v>0</v>
      </c>
      <c r="W69" s="181">
        <v>0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81">
        <v>0</v>
      </c>
      <c r="E70" s="181">
        <v>0</v>
      </c>
      <c r="F70" s="181">
        <v>0</v>
      </c>
      <c r="G70" s="181">
        <v>0</v>
      </c>
      <c r="H70" s="181">
        <v>0</v>
      </c>
      <c r="I70" s="181">
        <v>0</v>
      </c>
      <c r="J70" s="181">
        <v>0</v>
      </c>
      <c r="K70" s="181">
        <v>0</v>
      </c>
      <c r="L70" s="181">
        <v>0</v>
      </c>
      <c r="M70" s="181">
        <v>0</v>
      </c>
      <c r="N70" s="181">
        <v>0</v>
      </c>
      <c r="O70" s="181">
        <v>0</v>
      </c>
      <c r="P70" s="181">
        <v>0</v>
      </c>
      <c r="Q70" s="181">
        <v>0</v>
      </c>
      <c r="R70" s="181">
        <v>0</v>
      </c>
      <c r="S70" s="181">
        <v>0</v>
      </c>
      <c r="T70" s="181">
        <v>0</v>
      </c>
      <c r="U70" s="181">
        <v>0</v>
      </c>
      <c r="V70" s="181">
        <v>0</v>
      </c>
      <c r="W70" s="181">
        <v>0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81">
        <v>0</v>
      </c>
      <c r="E71" s="181">
        <v>0</v>
      </c>
      <c r="F71" s="181">
        <v>0</v>
      </c>
      <c r="G71" s="181">
        <v>0</v>
      </c>
      <c r="H71" s="181">
        <v>0</v>
      </c>
      <c r="I71" s="181">
        <v>0</v>
      </c>
      <c r="J71" s="181">
        <v>0</v>
      </c>
      <c r="K71" s="181">
        <v>0</v>
      </c>
      <c r="L71" s="181">
        <v>0</v>
      </c>
      <c r="M71" s="181">
        <v>0</v>
      </c>
      <c r="N71" s="181">
        <v>0</v>
      </c>
      <c r="O71" s="181">
        <v>0</v>
      </c>
      <c r="P71" s="181">
        <v>0</v>
      </c>
      <c r="Q71" s="181">
        <v>0</v>
      </c>
      <c r="R71" s="181">
        <v>0</v>
      </c>
      <c r="S71" s="181">
        <v>0</v>
      </c>
      <c r="T71" s="181">
        <v>0</v>
      </c>
      <c r="U71" s="181">
        <v>0</v>
      </c>
      <c r="V71" s="181">
        <v>0</v>
      </c>
      <c r="W71" s="181">
        <v>0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4.1" customHeight="1">
      <c r="A73" s="75">
        <v>68</v>
      </c>
      <c r="B73" s="93"/>
      <c r="C73" s="96" t="s">
        <v>423</v>
      </c>
      <c r="D73" s="181">
        <v>77587.846268589885</v>
      </c>
      <c r="E73" s="181">
        <v>74148.548535613663</v>
      </c>
      <c r="F73" s="181">
        <v>75859.468915815538</v>
      </c>
      <c r="G73" s="181">
        <v>76922.360869729135</v>
      </c>
      <c r="H73" s="181">
        <v>76152.35138990065</v>
      </c>
      <c r="I73" s="181">
        <v>109785.62550146187</v>
      </c>
      <c r="J73" s="181">
        <v>102302.29938003588</v>
      </c>
      <c r="K73" s="181">
        <v>97362.13440459421</v>
      </c>
      <c r="L73" s="181">
        <v>96792.826887715069</v>
      </c>
      <c r="M73" s="181">
        <v>96415.023147274813</v>
      </c>
      <c r="N73" s="181">
        <v>94470.779676017264</v>
      </c>
      <c r="O73" s="181">
        <v>94590.792969050279</v>
      </c>
      <c r="P73" s="181">
        <v>95499.689623543672</v>
      </c>
      <c r="Q73" s="181">
        <v>93321.727175079053</v>
      </c>
      <c r="R73" s="181">
        <v>75242.138745619581</v>
      </c>
      <c r="S73" s="181">
        <v>85082.907245519222</v>
      </c>
      <c r="T73" s="181">
        <v>87721.963430702672</v>
      </c>
      <c r="U73" s="181">
        <v>84721.960800141649</v>
      </c>
      <c r="V73" s="181">
        <v>84785.847983002532</v>
      </c>
      <c r="W73" s="181">
        <v>82386.011370625623</v>
      </c>
      <c r="X73" s="81">
        <v>68</v>
      </c>
      <c r="Y73" s="82"/>
      <c r="Z73" s="82"/>
    </row>
    <row r="74" spans="1:26" s="55" customFormat="1" ht="14.1" customHeight="1">
      <c r="A74" s="75">
        <v>69</v>
      </c>
      <c r="B74" s="93"/>
      <c r="C74" s="97" t="s">
        <v>424</v>
      </c>
      <c r="D74" s="181">
        <v>200.14083600000001</v>
      </c>
      <c r="E74" s="181">
        <v>208.40899200000001</v>
      </c>
      <c r="F74" s="181">
        <v>179.87120000000002</v>
      </c>
      <c r="G74" s="181">
        <v>77.326194000000001</v>
      </c>
      <c r="H74" s="181">
        <v>130.59778599999999</v>
      </c>
      <c r="I74" s="181">
        <v>146.033006</v>
      </c>
      <c r="J74" s="181">
        <v>72.931792000000002</v>
      </c>
      <c r="K74" s="181">
        <v>110.114636</v>
      </c>
      <c r="L74" s="181">
        <v>109.782134</v>
      </c>
      <c r="M74" s="181">
        <v>139.968242</v>
      </c>
      <c r="N74" s="181">
        <v>115.20736266666701</v>
      </c>
      <c r="O74" s="181">
        <v>131.331545333333</v>
      </c>
      <c r="P74" s="181">
        <v>135.00819399999997</v>
      </c>
      <c r="Q74" s="181">
        <v>127.528962666667</v>
      </c>
      <c r="R74" s="181">
        <v>126.35518933333299</v>
      </c>
      <c r="S74" s="181">
        <v>128.808134</v>
      </c>
      <c r="T74" s="181">
        <v>116.68535066666701</v>
      </c>
      <c r="U74" s="181">
        <v>129.42713333333299</v>
      </c>
      <c r="V74" s="181">
        <v>114.297034</v>
      </c>
      <c r="W74" s="181">
        <v>136.42004399999999</v>
      </c>
      <c r="X74" s="81">
        <v>69</v>
      </c>
      <c r="Y74" s="82"/>
    </row>
    <row r="75" spans="1:26" s="55" customFormat="1" ht="14.1" customHeight="1">
      <c r="A75" s="75">
        <v>70</v>
      </c>
      <c r="B75" s="93"/>
      <c r="C75" s="98" t="s">
        <v>441</v>
      </c>
      <c r="D75" s="181">
        <v>77787.987104589891</v>
      </c>
      <c r="E75" s="181">
        <v>74356.95752761366</v>
      </c>
      <c r="F75" s="181">
        <v>76039.340115815532</v>
      </c>
      <c r="G75" s="181">
        <v>76999.687063729129</v>
      </c>
      <c r="H75" s="181">
        <v>76282.949175900649</v>
      </c>
      <c r="I75" s="181">
        <v>109931.65850746186</v>
      </c>
      <c r="J75" s="181">
        <v>102375.23117203588</v>
      </c>
      <c r="K75" s="181">
        <v>97472.249040594208</v>
      </c>
      <c r="L75" s="181">
        <v>96902.609021715063</v>
      </c>
      <c r="M75" s="181">
        <v>96554.991389274815</v>
      </c>
      <c r="N75" s="181">
        <v>94585.987038683932</v>
      </c>
      <c r="O75" s="181">
        <v>94722.124514383613</v>
      </c>
      <c r="P75" s="181">
        <v>95634.697817543667</v>
      </c>
      <c r="Q75" s="181">
        <v>93449.256137745717</v>
      </c>
      <c r="R75" s="181">
        <v>75368.493934952916</v>
      </c>
      <c r="S75" s="181">
        <v>85211.715379519228</v>
      </c>
      <c r="T75" s="181">
        <v>87838.648781369338</v>
      </c>
      <c r="U75" s="181">
        <v>84851.38793347498</v>
      </c>
      <c r="V75" s="181">
        <v>84900.145017002535</v>
      </c>
      <c r="W75" s="181">
        <v>82522.431414625622</v>
      </c>
      <c r="X75" s="99">
        <v>70</v>
      </c>
      <c r="Y75" s="82"/>
    </row>
    <row r="76" spans="1:26" ht="15" customHeight="1">
      <c r="A76" s="185" t="s">
        <v>619</v>
      </c>
      <c r="B76" s="104"/>
    </row>
    <row r="77" spans="1:26" ht="12.95" customHeight="1">
      <c r="A77" s="105" t="s">
        <v>445</v>
      </c>
      <c r="C77" s="105"/>
    </row>
    <row r="78" spans="1:26" ht="12" customHeight="1">
      <c r="B78" s="105"/>
      <c r="C78" s="105"/>
    </row>
    <row r="79" spans="1:26" ht="12" customHeight="1">
      <c r="B79" s="108"/>
      <c r="C79" s="109"/>
    </row>
    <row r="80" spans="1:26" s="107" customFormat="1" ht="12" customHeight="1">
      <c r="B80" s="130"/>
      <c r="C80" s="131"/>
      <c r="D80" s="106"/>
      <c r="E80" s="106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06"/>
      <c r="T80" s="106"/>
      <c r="U80" s="106"/>
      <c r="V80" s="106"/>
      <c r="W80" s="106"/>
    </row>
    <row r="81" spans="2:23" ht="12" customHeight="1">
      <c r="B81" s="108"/>
      <c r="C81" s="109"/>
    </row>
    <row r="82" spans="2:23" ht="12" customHeight="1">
      <c r="B82" s="108"/>
      <c r="C82" s="109"/>
    </row>
    <row r="83" spans="2:23" ht="12" customHeight="1">
      <c r="B83" s="108"/>
      <c r="C83" s="109"/>
      <c r="D83" s="115"/>
      <c r="E83" s="115"/>
      <c r="F83" s="115"/>
      <c r="G83" s="115"/>
      <c r="H83" s="115"/>
      <c r="I83" s="115"/>
      <c r="J83" s="115"/>
      <c r="K83" s="115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5"/>
      <c r="W83" s="115"/>
    </row>
    <row r="84" spans="2:23" ht="12" customHeight="1">
      <c r="B84" s="108"/>
      <c r="C84" s="109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  <c r="T84" s="116"/>
      <c r="U84" s="116"/>
      <c r="V84" s="116"/>
      <c r="W84" s="116"/>
    </row>
    <row r="85" spans="2:23" ht="12" customHeight="1">
      <c r="B85" s="108"/>
      <c r="C85" s="109"/>
    </row>
    <row r="86" spans="2:23" ht="12" customHeight="1">
      <c r="B86" s="108"/>
    </row>
    <row r="87" spans="2:23" ht="12" customHeight="1">
      <c r="B87" s="108"/>
    </row>
    <row r="88" spans="2:23" ht="12" customHeight="1">
      <c r="B88" s="108"/>
    </row>
    <row r="89" spans="2:23" ht="15" customHeight="1">
      <c r="B89" s="108"/>
    </row>
    <row r="90" spans="2:23" ht="15" customHeight="1">
      <c r="B90" s="108"/>
    </row>
    <row r="91" spans="2:23" ht="15" customHeight="1">
      <c r="B91" s="108"/>
    </row>
    <row r="92" spans="2:23" ht="15" customHeight="1">
      <c r="B92" s="108"/>
    </row>
    <row r="93" spans="2:23" ht="15" customHeight="1">
      <c r="B93" s="108"/>
      <c r="C93" s="109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671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361.23827543869896</v>
      </c>
      <c r="E5" s="181">
        <v>176.51202462999342</v>
      </c>
      <c r="F5" s="181">
        <v>123.95581651176968</v>
      </c>
      <c r="G5" s="181">
        <v>114.37229282276277</v>
      </c>
      <c r="H5" s="181">
        <v>112.53148960236041</v>
      </c>
      <c r="I5" s="181">
        <v>97.053386329835021</v>
      </c>
      <c r="J5" s="181">
        <v>85.044634167931349</v>
      </c>
      <c r="K5" s="181">
        <v>15.075515076001851</v>
      </c>
      <c r="L5" s="181">
        <v>3.2574536879946181</v>
      </c>
      <c r="M5" s="181">
        <v>3.3809476770507456</v>
      </c>
      <c r="N5" s="181">
        <v>3.3979120570281691</v>
      </c>
      <c r="O5" s="181">
        <v>3.4818567682060682</v>
      </c>
      <c r="P5" s="181">
        <v>3.5498425603377637</v>
      </c>
      <c r="Q5" s="181">
        <v>3.9087274302384283</v>
      </c>
      <c r="R5" s="181">
        <v>3.5178428058273834</v>
      </c>
      <c r="S5" s="181">
        <v>3.5488545601626158</v>
      </c>
      <c r="T5" s="181">
        <v>3.713951760325032</v>
      </c>
      <c r="U5" s="181">
        <v>3.7864016180925213</v>
      </c>
      <c r="V5" s="181">
        <v>3.91252042595073</v>
      </c>
      <c r="W5" s="181">
        <v>3.9604110303606754</v>
      </c>
      <c r="X5" s="81">
        <v>1</v>
      </c>
    </row>
    <row r="6" spans="1:25" s="55" customFormat="1" ht="14.1" customHeight="1">
      <c r="A6" s="75">
        <v>2</v>
      </c>
      <c r="B6" s="76" t="s">
        <v>292</v>
      </c>
      <c r="C6" s="80" t="s">
        <v>293</v>
      </c>
      <c r="D6" s="181">
        <v>328.22302058210039</v>
      </c>
      <c r="E6" s="181">
        <v>160.37817947489179</v>
      </c>
      <c r="F6" s="181">
        <v>112.62487684509372</v>
      </c>
      <c r="G6" s="181">
        <v>103.91740712850986</v>
      </c>
      <c r="H6" s="181">
        <v>102.24507627125357</v>
      </c>
      <c r="I6" s="181">
        <v>88.182897988982432</v>
      </c>
      <c r="J6" s="181">
        <v>77.27184438634616</v>
      </c>
      <c r="K6" s="181">
        <v>13.697424631993824</v>
      </c>
      <c r="L6" s="181">
        <v>2.9596447535065722</v>
      </c>
      <c r="M6" s="181">
        <v>3.0718556777919557</v>
      </c>
      <c r="N6" s="181">
        <v>3.0872766500398492</v>
      </c>
      <c r="O6" s="181">
        <v>3.1635546977292002</v>
      </c>
      <c r="P6" s="181">
        <v>3.2253319313203761</v>
      </c>
      <c r="Q6" s="181">
        <v>3.5514979594822842</v>
      </c>
      <c r="R6" s="181">
        <v>3.1962605759270222</v>
      </c>
      <c r="S6" s="181">
        <v>3.2353319574814567</v>
      </c>
      <c r="T6" s="181">
        <v>3.3433150904310827</v>
      </c>
      <c r="U6" s="181">
        <v>3.4413777008674993</v>
      </c>
      <c r="V6" s="181">
        <v>3.5670001354097138</v>
      </c>
      <c r="W6" s="181">
        <v>3.6106615177571206</v>
      </c>
      <c r="X6" s="81">
        <v>2</v>
      </c>
    </row>
    <row r="7" spans="1:25" s="55" customFormat="1" ht="14.1" customHeight="1">
      <c r="A7" s="75">
        <v>3</v>
      </c>
      <c r="B7" s="76" t="s">
        <v>294</v>
      </c>
      <c r="C7" s="80" t="s">
        <v>295</v>
      </c>
      <c r="D7" s="181">
        <v>29.35560453572446</v>
      </c>
      <c r="E7" s="181">
        <v>14.346712007575906</v>
      </c>
      <c r="F7" s="181">
        <v>10.076554353275505</v>
      </c>
      <c r="G7" s="181">
        <v>9.29747283360647</v>
      </c>
      <c r="H7" s="181">
        <v>9.1474903657811524</v>
      </c>
      <c r="I7" s="181">
        <v>7.8874776128908888</v>
      </c>
      <c r="J7" s="181">
        <v>6.9113268551386371</v>
      </c>
      <c r="K7" s="181">
        <v>1.2255462028086332</v>
      </c>
      <c r="L7" s="181">
        <v>0.26487307185888059</v>
      </c>
      <c r="M7" s="181">
        <v>0.27490255907010619</v>
      </c>
      <c r="N7" s="181">
        <v>0.27626928957420116</v>
      </c>
      <c r="O7" s="181">
        <v>0.28308180820416212</v>
      </c>
      <c r="P7" s="181">
        <v>0.28859821030173227</v>
      </c>
      <c r="Q7" s="181">
        <v>0.31762516083886194</v>
      </c>
      <c r="R7" s="181">
        <v>0.28599140538841245</v>
      </c>
      <c r="S7" s="181">
        <v>0.27883454747054343</v>
      </c>
      <c r="T7" s="181">
        <v>0.33853534745190689</v>
      </c>
      <c r="U7" s="181">
        <v>0.31729737565589639</v>
      </c>
      <c r="V7" s="181">
        <v>0.31764496971992562</v>
      </c>
      <c r="W7" s="181">
        <v>0.321532976315689</v>
      </c>
      <c r="X7" s="81">
        <v>3</v>
      </c>
      <c r="Y7" s="82"/>
    </row>
    <row r="8" spans="1:25" s="55" customFormat="1" ht="14.1" customHeight="1">
      <c r="A8" s="75">
        <v>4</v>
      </c>
      <c r="B8" s="76" t="s">
        <v>296</v>
      </c>
      <c r="C8" s="80" t="s">
        <v>297</v>
      </c>
      <c r="D8" s="181">
        <v>3.6596503208741633</v>
      </c>
      <c r="E8" s="181">
        <v>1.7871331475257346</v>
      </c>
      <c r="F8" s="181">
        <v>1.254385313400475</v>
      </c>
      <c r="G8" s="181">
        <v>1.1574128606464398</v>
      </c>
      <c r="H8" s="181">
        <v>1.1389229653257127</v>
      </c>
      <c r="I8" s="181">
        <v>0.98301072796168065</v>
      </c>
      <c r="J8" s="181">
        <v>0.86146292644655242</v>
      </c>
      <c r="K8" s="181">
        <v>0.15254424119939258</v>
      </c>
      <c r="L8" s="181">
        <v>3.2935862629166361E-2</v>
      </c>
      <c r="M8" s="181">
        <v>3.4189440188684181E-2</v>
      </c>
      <c r="N8" s="181">
        <v>3.4366117414119352E-2</v>
      </c>
      <c r="O8" s="181">
        <v>3.5220262272706027E-2</v>
      </c>
      <c r="P8" s="181">
        <v>3.5912418715655585E-2</v>
      </c>
      <c r="Q8" s="181">
        <v>3.9604309917282449E-2</v>
      </c>
      <c r="R8" s="181">
        <v>3.559082451194754E-2</v>
      </c>
      <c r="S8" s="181">
        <v>3.4688055210615167E-2</v>
      </c>
      <c r="T8" s="181">
        <v>3.2101322442042605E-2</v>
      </c>
      <c r="U8" s="181">
        <v>2.7726541569125202E-2</v>
      </c>
      <c r="V8" s="181">
        <v>2.7875320821091228E-2</v>
      </c>
      <c r="W8" s="181">
        <v>2.8216536287865714E-2</v>
      </c>
      <c r="X8" s="81">
        <v>4</v>
      </c>
    </row>
    <row r="9" spans="1:25" s="55" customFormat="1" ht="14.1" customHeight="1">
      <c r="A9" s="75">
        <v>5</v>
      </c>
      <c r="B9" s="76" t="s">
        <v>298</v>
      </c>
      <c r="C9" s="83" t="s">
        <v>299</v>
      </c>
      <c r="D9" s="181">
        <v>127.22641901543571</v>
      </c>
      <c r="E9" s="181">
        <v>61.076381481594851</v>
      </c>
      <c r="F9" s="181">
        <v>42.255539491156981</v>
      </c>
      <c r="G9" s="181">
        <v>38.997781904646885</v>
      </c>
      <c r="H9" s="181">
        <v>38.509468667729664</v>
      </c>
      <c r="I9" s="181">
        <v>33.957892151468556</v>
      </c>
      <c r="J9" s="181">
        <v>29.840218329019283</v>
      </c>
      <c r="K9" s="181">
        <v>5.1248435861417354</v>
      </c>
      <c r="L9" s="181">
        <v>1.0819415412186575</v>
      </c>
      <c r="M9" s="181">
        <v>1.1279298528750656</v>
      </c>
      <c r="N9" s="181">
        <v>1.13874872183315</v>
      </c>
      <c r="O9" s="181">
        <v>1.1720508234424485</v>
      </c>
      <c r="P9" s="181">
        <v>1.1994192813781257</v>
      </c>
      <c r="Q9" s="181">
        <v>1.2353321943454447</v>
      </c>
      <c r="R9" s="181">
        <v>1.190755966060578</v>
      </c>
      <c r="S9" s="181">
        <v>1.2189607461377534</v>
      </c>
      <c r="T9" s="181">
        <v>1.1250271929924414</v>
      </c>
      <c r="U9" s="181">
        <v>1.2105500261062989</v>
      </c>
      <c r="V9" s="181">
        <v>1.2265332142617007</v>
      </c>
      <c r="W9" s="181">
        <v>1.2472662414252556</v>
      </c>
      <c r="X9" s="81">
        <v>5</v>
      </c>
    </row>
    <row r="10" spans="1:25" s="55" customFormat="1" ht="14.1" customHeight="1">
      <c r="A10" s="75">
        <v>6</v>
      </c>
      <c r="B10" s="76" t="s">
        <v>300</v>
      </c>
      <c r="C10" s="84" t="s">
        <v>301</v>
      </c>
      <c r="D10" s="181">
        <v>36.249919268070826</v>
      </c>
      <c r="E10" s="181">
        <v>17.375529714490408</v>
      </c>
      <c r="F10" s="181">
        <v>12.005421860755236</v>
      </c>
      <c r="G10" s="181">
        <v>11.080076713320508</v>
      </c>
      <c r="H10" s="181">
        <v>10.944851728764306</v>
      </c>
      <c r="I10" s="181">
        <v>9.6699677505560633</v>
      </c>
      <c r="J10" s="181">
        <v>8.499470718230139</v>
      </c>
      <c r="K10" s="181">
        <v>1.4556834021622183</v>
      </c>
      <c r="L10" s="181">
        <v>0.30667654772008018</v>
      </c>
      <c r="M10" s="181">
        <v>0.31984065357898783</v>
      </c>
      <c r="N10" s="181">
        <v>0.32304150629817008</v>
      </c>
      <c r="O10" s="181">
        <v>0.3326213510525487</v>
      </c>
      <c r="P10" s="181">
        <v>0.34050291243887132</v>
      </c>
      <c r="Q10" s="181">
        <v>0.35223196174408333</v>
      </c>
      <c r="R10" s="181">
        <v>0.33809818090885846</v>
      </c>
      <c r="S10" s="181">
        <v>0.34648446271677152</v>
      </c>
      <c r="T10" s="181">
        <v>0.24269910196056829</v>
      </c>
      <c r="U10" s="181">
        <v>0.24885870787631306</v>
      </c>
      <c r="V10" s="181">
        <v>0.23188661883966302</v>
      </c>
      <c r="W10" s="181">
        <v>0.23580522194043854</v>
      </c>
      <c r="X10" s="81">
        <v>6</v>
      </c>
    </row>
    <row r="11" spans="1:25" s="55" customFormat="1" ht="14.1" customHeight="1">
      <c r="A11" s="75">
        <v>7</v>
      </c>
      <c r="B11" s="76" t="s">
        <v>302</v>
      </c>
      <c r="C11" s="80" t="s">
        <v>303</v>
      </c>
      <c r="D11" s="181">
        <v>28.356445806094822</v>
      </c>
      <c r="E11" s="181">
        <v>13.621963400839945</v>
      </c>
      <c r="F11" s="181">
        <v>9.4297504424596958</v>
      </c>
      <c r="G11" s="181">
        <v>8.7026692379948223</v>
      </c>
      <c r="H11" s="181">
        <v>8.5924898739938378</v>
      </c>
      <c r="I11" s="181">
        <v>7.5704733592045654</v>
      </c>
      <c r="J11" s="181">
        <v>6.6517808997488013</v>
      </c>
      <c r="K11" s="181">
        <v>1.1437844476040053</v>
      </c>
      <c r="L11" s="181">
        <v>0.24169335530227559</v>
      </c>
      <c r="M11" s="181">
        <v>0.25192237079540991</v>
      </c>
      <c r="N11" s="181">
        <v>0.25429303345971699</v>
      </c>
      <c r="O11" s="181">
        <v>0.2616840906873919</v>
      </c>
      <c r="P11" s="181">
        <v>0.26775527458031784</v>
      </c>
      <c r="Q11" s="181">
        <v>0.27524707493074618</v>
      </c>
      <c r="R11" s="181">
        <v>0.26580249555266311</v>
      </c>
      <c r="S11" s="181">
        <v>0.27177035969501412</v>
      </c>
      <c r="T11" s="181">
        <v>0.27596255793735153</v>
      </c>
      <c r="U11" s="181">
        <v>0.31212105736553375</v>
      </c>
      <c r="V11" s="181">
        <v>0.32102888880719671</v>
      </c>
      <c r="W11" s="181">
        <v>0.32645577051393493</v>
      </c>
      <c r="X11" s="81">
        <v>7</v>
      </c>
    </row>
    <row r="12" spans="1:25" s="55" customFormat="1" ht="14.1" customHeight="1">
      <c r="A12" s="75">
        <v>8</v>
      </c>
      <c r="B12" s="76" t="s">
        <v>304</v>
      </c>
      <c r="C12" s="80" t="s">
        <v>305</v>
      </c>
      <c r="D12" s="181">
        <v>62.620053941270058</v>
      </c>
      <c r="E12" s="181">
        <v>30.078888366264493</v>
      </c>
      <c r="F12" s="181">
        <v>20.820367187942047</v>
      </c>
      <c r="G12" s="181">
        <v>19.215035953331551</v>
      </c>
      <c r="H12" s="181">
        <v>18.972127064971524</v>
      </c>
      <c r="I12" s="181">
        <v>16.717451041707928</v>
      </c>
      <c r="J12" s="181">
        <v>14.688966711040344</v>
      </c>
      <c r="K12" s="181">
        <v>2.525375736375512</v>
      </c>
      <c r="L12" s="181">
        <v>0.53357163819630171</v>
      </c>
      <c r="M12" s="181">
        <v>0.55616682850066779</v>
      </c>
      <c r="N12" s="181">
        <v>0.56141418207526295</v>
      </c>
      <c r="O12" s="181">
        <v>0.57774538170250789</v>
      </c>
      <c r="P12" s="181">
        <v>0.59116109435893649</v>
      </c>
      <c r="Q12" s="181">
        <v>0.6078531576706151</v>
      </c>
      <c r="R12" s="181">
        <v>0.58685528959905642</v>
      </c>
      <c r="S12" s="181">
        <v>0.60070592372596765</v>
      </c>
      <c r="T12" s="181">
        <v>0.60636553309452157</v>
      </c>
      <c r="U12" s="181">
        <v>0.64957026086445202</v>
      </c>
      <c r="V12" s="181">
        <v>0.67361770661484111</v>
      </c>
      <c r="W12" s="181">
        <v>0.68500524897088211</v>
      </c>
      <c r="X12" s="81">
        <v>8</v>
      </c>
    </row>
    <row r="13" spans="1:25" s="55" customFormat="1" ht="14.1" customHeight="1">
      <c r="A13" s="75">
        <v>9</v>
      </c>
      <c r="B13" s="76" t="s">
        <v>306</v>
      </c>
      <c r="C13" s="85" t="s">
        <v>307</v>
      </c>
      <c r="D13" s="181">
        <v>2854.2336930573497</v>
      </c>
      <c r="E13" s="181">
        <v>1396.3572802687254</v>
      </c>
      <c r="F13" s="181">
        <v>981.57980510523441</v>
      </c>
      <c r="G13" s="181">
        <v>905.6756578983759</v>
      </c>
      <c r="H13" s="181">
        <v>890.88274054657631</v>
      </c>
      <c r="I13" s="181">
        <v>767.19034059181138</v>
      </c>
      <c r="J13" s="181">
        <v>672.13279915634939</v>
      </c>
      <c r="K13" s="181">
        <v>119.40195863174023</v>
      </c>
      <c r="L13" s="181">
        <v>25.839302624678517</v>
      </c>
      <c r="M13" s="181">
        <v>26.81118922142138</v>
      </c>
      <c r="N13" s="181">
        <v>26.937712856493217</v>
      </c>
      <c r="O13" s="181">
        <v>27.595182309515604</v>
      </c>
      <c r="P13" s="181">
        <v>28.127041999299962</v>
      </c>
      <c r="Q13" s="181">
        <v>20.851030066371038</v>
      </c>
      <c r="R13" s="181">
        <v>27.870159139999963</v>
      </c>
      <c r="S13" s="181">
        <v>29.335075141828465</v>
      </c>
      <c r="T13" s="181">
        <v>30.306853944625193</v>
      </c>
      <c r="U13" s="181">
        <v>31.395185242197392</v>
      </c>
      <c r="V13" s="181">
        <v>31.294470570460934</v>
      </c>
      <c r="W13" s="181">
        <v>31.166269699387318</v>
      </c>
      <c r="X13" s="81">
        <v>9</v>
      </c>
    </row>
    <row r="14" spans="1:25" s="55" customFormat="1" ht="14.1" customHeight="1">
      <c r="A14" s="75">
        <v>10</v>
      </c>
      <c r="B14" s="76" t="s">
        <v>308</v>
      </c>
      <c r="C14" s="80" t="s">
        <v>309</v>
      </c>
      <c r="D14" s="181">
        <v>298.463197065467</v>
      </c>
      <c r="E14" s="181">
        <v>146.28051790790684</v>
      </c>
      <c r="F14" s="181">
        <v>102.9834741318206</v>
      </c>
      <c r="G14" s="181">
        <v>95.017679286115111</v>
      </c>
      <c r="H14" s="181">
        <v>93.431855707944266</v>
      </c>
      <c r="I14" s="181">
        <v>80.278503225654688</v>
      </c>
      <c r="J14" s="181">
        <v>70.311267543648142</v>
      </c>
      <c r="K14" s="181">
        <v>12.530649488392649</v>
      </c>
      <c r="L14" s="181">
        <v>2.7178791228974992</v>
      </c>
      <c r="M14" s="181">
        <v>2.8189007756757021</v>
      </c>
      <c r="N14" s="181">
        <v>2.8309520348820629</v>
      </c>
      <c r="O14" s="181">
        <v>2.898792995630826</v>
      </c>
      <c r="P14" s="181">
        <v>2.953575307125516</v>
      </c>
      <c r="Q14" s="181">
        <v>2.1800002262620701</v>
      </c>
      <c r="R14" s="181">
        <v>2.9260788750870583</v>
      </c>
      <c r="S14" s="181">
        <v>3.0790716175621879</v>
      </c>
      <c r="T14" s="181">
        <v>3.0021576007497259</v>
      </c>
      <c r="U14" s="181">
        <v>3.2929090630713285</v>
      </c>
      <c r="V14" s="181">
        <v>3.3050111713976369</v>
      </c>
      <c r="W14" s="181">
        <v>3.2914703017285065</v>
      </c>
      <c r="X14" s="81">
        <v>10</v>
      </c>
    </row>
    <row r="15" spans="1:25" s="55" customFormat="1" ht="14.1" customHeight="1">
      <c r="A15" s="75">
        <v>11</v>
      </c>
      <c r="B15" s="76" t="s">
        <v>310</v>
      </c>
      <c r="C15" s="80" t="s">
        <v>311</v>
      </c>
      <c r="D15" s="181">
        <v>37.295316532583016</v>
      </c>
      <c r="E15" s="181">
        <v>18.263205960495196</v>
      </c>
      <c r="F15" s="181">
        <v>12.848428020131097</v>
      </c>
      <c r="G15" s="181">
        <v>11.854730736134517</v>
      </c>
      <c r="H15" s="181">
        <v>11.658872456013537</v>
      </c>
      <c r="I15" s="181">
        <v>10.028206748966355</v>
      </c>
      <c r="J15" s="181">
        <v>8.7843308124300226</v>
      </c>
      <c r="K15" s="181">
        <v>1.5631450038521006</v>
      </c>
      <c r="L15" s="181">
        <v>0.3386802608341149</v>
      </c>
      <c r="M15" s="181">
        <v>0.35133960588814933</v>
      </c>
      <c r="N15" s="181">
        <v>0.35291522020767807</v>
      </c>
      <c r="O15" s="181">
        <v>0.36144626456530443</v>
      </c>
      <c r="P15" s="181">
        <v>0.36834102387526141</v>
      </c>
      <c r="Q15" s="181">
        <v>0.27243224062625437</v>
      </c>
      <c r="R15" s="181">
        <v>0.36494264620861189</v>
      </c>
      <c r="S15" s="181">
        <v>0.38422879186004189</v>
      </c>
      <c r="T15" s="181">
        <v>0.38839392516748356</v>
      </c>
      <c r="U15" s="181">
        <v>0.37643544421052799</v>
      </c>
      <c r="V15" s="181">
        <v>0.37488502175951027</v>
      </c>
      <c r="W15" s="181">
        <v>0.37334906990636857</v>
      </c>
      <c r="X15" s="81">
        <v>11</v>
      </c>
    </row>
    <row r="16" spans="1:25" s="55" customFormat="1" ht="14.1" customHeight="1">
      <c r="A16" s="75">
        <v>12</v>
      </c>
      <c r="B16" s="76" t="s">
        <v>312</v>
      </c>
      <c r="C16" s="80" t="s">
        <v>313</v>
      </c>
      <c r="D16" s="181">
        <v>40.01864512815429</v>
      </c>
      <c r="E16" s="181">
        <v>19.61281711449945</v>
      </c>
      <c r="F16" s="181">
        <v>13.807214920657419</v>
      </c>
      <c r="G16" s="181">
        <v>12.739230599045335</v>
      </c>
      <c r="H16" s="181">
        <v>12.526719648186562</v>
      </c>
      <c r="I16" s="181">
        <v>10.763762034128238</v>
      </c>
      <c r="J16" s="181">
        <v>9.4274155122382002</v>
      </c>
      <c r="K16" s="181">
        <v>1.6800003637115202</v>
      </c>
      <c r="L16" s="181">
        <v>0.36437062140051285</v>
      </c>
      <c r="M16" s="181">
        <v>0.37791771192631329</v>
      </c>
      <c r="N16" s="181">
        <v>0.37953720563706045</v>
      </c>
      <c r="O16" s="181">
        <v>0.38863628322273031</v>
      </c>
      <c r="P16" s="181">
        <v>0.39598419179206706</v>
      </c>
      <c r="Q16" s="181">
        <v>0.29229933863806595</v>
      </c>
      <c r="R16" s="181">
        <v>0.39229936062248411</v>
      </c>
      <c r="S16" s="181">
        <v>0.41323873309250886</v>
      </c>
      <c r="T16" s="181">
        <v>0.39499624971831854</v>
      </c>
      <c r="U16" s="181">
        <v>0.42419191618639024</v>
      </c>
      <c r="V16" s="181">
        <v>0.42691160424649049</v>
      </c>
      <c r="W16" s="181">
        <v>0.42516252440908281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81">
        <v>65.768352521254613</v>
      </c>
      <c r="E17" s="181">
        <v>32.204874334214814</v>
      </c>
      <c r="F17" s="181">
        <v>22.6558127962093</v>
      </c>
      <c r="G17" s="181">
        <v>20.903623729870208</v>
      </c>
      <c r="H17" s="181">
        <v>20.558434520353632</v>
      </c>
      <c r="I17" s="181">
        <v>17.683946281450318</v>
      </c>
      <c r="J17" s="181">
        <v>15.490573079681511</v>
      </c>
      <c r="K17" s="181">
        <v>2.7562979621370283</v>
      </c>
      <c r="L17" s="181">
        <v>0.59716474756410243</v>
      </c>
      <c r="M17" s="181">
        <v>0.61949191077818266</v>
      </c>
      <c r="N17" s="181">
        <v>0.62227637928926405</v>
      </c>
      <c r="O17" s="181">
        <v>0.63732502653603829</v>
      </c>
      <c r="P17" s="181">
        <v>0.64948778540066643</v>
      </c>
      <c r="Q17" s="181">
        <v>0.48042338899615816</v>
      </c>
      <c r="R17" s="181">
        <v>0.64349812742832346</v>
      </c>
      <c r="S17" s="181">
        <v>0.67782254110797358</v>
      </c>
      <c r="T17" s="181">
        <v>0.65539184684687002</v>
      </c>
      <c r="U17" s="181">
        <v>0.6736292028751405</v>
      </c>
      <c r="V17" s="181">
        <v>0.6695965590979015</v>
      </c>
      <c r="W17" s="181">
        <v>0.6668531277622668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81">
        <v>38.719061877431976</v>
      </c>
      <c r="E18" s="181">
        <v>18.956141255210209</v>
      </c>
      <c r="F18" s="181">
        <v>13.33344008559002</v>
      </c>
      <c r="G18" s="181">
        <v>12.302267739749544</v>
      </c>
      <c r="H18" s="181">
        <v>12.099557897678377</v>
      </c>
      <c r="I18" s="181">
        <v>10.410157825085969</v>
      </c>
      <c r="J18" s="181">
        <v>9.1192337607403875</v>
      </c>
      <c r="K18" s="181">
        <v>1.6220961925151518</v>
      </c>
      <c r="L18" s="181">
        <v>0.35135408731046175</v>
      </c>
      <c r="M18" s="181">
        <v>0.36450644940905041</v>
      </c>
      <c r="N18" s="181">
        <v>0.36616114323536431</v>
      </c>
      <c r="O18" s="181">
        <v>0.37503246418706943</v>
      </c>
      <c r="P18" s="181">
        <v>0.38220381191117619</v>
      </c>
      <c r="Q18" s="181">
        <v>0.28284313205168898</v>
      </c>
      <c r="R18" s="181">
        <v>0.37868588896392608</v>
      </c>
      <c r="S18" s="181">
        <v>0.39829857713452027</v>
      </c>
      <c r="T18" s="181">
        <v>0.36789881518805601</v>
      </c>
      <c r="U18" s="181">
        <v>0.37874156137347603</v>
      </c>
      <c r="V18" s="181">
        <v>0.37322506979212483</v>
      </c>
      <c r="W18" s="181">
        <v>0.37169588967348266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81">
        <v>97.034073901985849</v>
      </c>
      <c r="E19" s="181">
        <v>47.495966038647509</v>
      </c>
      <c r="F19" s="181">
        <v>33.401992259520263</v>
      </c>
      <c r="G19" s="181">
        <v>30.818857233899148</v>
      </c>
      <c r="H19" s="181">
        <v>30.312332024106762</v>
      </c>
      <c r="I19" s="181">
        <v>26.08687862922066</v>
      </c>
      <c r="J19" s="181">
        <v>22.852724704627224</v>
      </c>
      <c r="K19" s="181">
        <v>4.0634285690282557</v>
      </c>
      <c r="L19" s="181">
        <v>0.8799235148825133</v>
      </c>
      <c r="M19" s="181">
        <v>0.91290791111592218</v>
      </c>
      <c r="N19" s="181">
        <v>0.91709977092800232</v>
      </c>
      <c r="O19" s="181">
        <v>0.93936697548951953</v>
      </c>
      <c r="P19" s="181">
        <v>0.95737095797022509</v>
      </c>
      <c r="Q19" s="181">
        <v>0.70884814658704642</v>
      </c>
      <c r="R19" s="181">
        <v>0.94857889849760757</v>
      </c>
      <c r="S19" s="181">
        <v>1.0006091115940714</v>
      </c>
      <c r="T19" s="181">
        <v>1.1329149501970925</v>
      </c>
      <c r="U19" s="181">
        <v>1.3364617621538808</v>
      </c>
      <c r="V19" s="181">
        <v>1.3168064532976342</v>
      </c>
      <c r="W19" s="181">
        <v>1.311411224589905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81">
        <v>0.5761336247845471</v>
      </c>
      <c r="E20" s="181">
        <v>0.28246708876477006</v>
      </c>
      <c r="F20" s="181">
        <v>0.19891694378211597</v>
      </c>
      <c r="G20" s="181">
        <v>0.18352986186509196</v>
      </c>
      <c r="H20" s="181">
        <v>0.18045448014716736</v>
      </c>
      <c r="I20" s="181">
        <v>0.15498419923067702</v>
      </c>
      <c r="J20" s="181">
        <v>0.13573418005848281</v>
      </c>
      <c r="K20" s="181">
        <v>2.420474166488978E-2</v>
      </c>
      <c r="L20" s="181">
        <v>5.2522160507896118E-3</v>
      </c>
      <c r="M20" s="181">
        <v>5.4470000150855921E-3</v>
      </c>
      <c r="N20" s="181">
        <v>5.4698326949175844E-3</v>
      </c>
      <c r="O20" s="181">
        <v>5.600456448472289E-3</v>
      </c>
      <c r="P20" s="181">
        <v>5.7059004497530437E-3</v>
      </c>
      <c r="Q20" s="181">
        <v>4.2079987560509737E-3</v>
      </c>
      <c r="R20" s="181">
        <v>5.6525916031548596E-3</v>
      </c>
      <c r="S20" s="181">
        <v>5.9523551049690294E-3</v>
      </c>
      <c r="T20" s="181">
        <v>7.8030412928880959E-3</v>
      </c>
      <c r="U20" s="181">
        <v>6.9972648834239108E-3</v>
      </c>
      <c r="V20" s="181">
        <v>7.0314490618956114E-3</v>
      </c>
      <c r="W20" s="181">
        <v>7.0026407284395709E-3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81">
        <v>96.457940277201288</v>
      </c>
      <c r="E21" s="181">
        <v>47.213498949882748</v>
      </c>
      <c r="F21" s="181">
        <v>33.203075315738147</v>
      </c>
      <c r="G21" s="181">
        <v>30.635327372034052</v>
      </c>
      <c r="H21" s="181">
        <v>30.131877543959597</v>
      </c>
      <c r="I21" s="181">
        <v>25.931894429989985</v>
      </c>
      <c r="J21" s="181">
        <v>22.716990524568743</v>
      </c>
      <c r="K21" s="181">
        <v>4.0392238273633643</v>
      </c>
      <c r="L21" s="181">
        <v>0.87467129883172368</v>
      </c>
      <c r="M21" s="181">
        <v>0.9074609111008366</v>
      </c>
      <c r="N21" s="181">
        <v>0.91162993823308469</v>
      </c>
      <c r="O21" s="181">
        <v>0.93376651904104713</v>
      </c>
      <c r="P21" s="181">
        <v>0.95166505752047215</v>
      </c>
      <c r="Q21" s="181">
        <v>0.7046401478309956</v>
      </c>
      <c r="R21" s="181">
        <v>0.94292630689445256</v>
      </c>
      <c r="S21" s="181">
        <v>0.99465675648910234</v>
      </c>
      <c r="T21" s="181">
        <v>1.1251119089042048</v>
      </c>
      <c r="U21" s="181">
        <v>1.329464497270457</v>
      </c>
      <c r="V21" s="181">
        <v>1.309775004235739</v>
      </c>
      <c r="W21" s="181">
        <v>1.3044085838614656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81">
        <v>208.47192511346026</v>
      </c>
      <c r="E22" s="181">
        <v>102.12494778344453</v>
      </c>
      <c r="F22" s="181">
        <v>71.86845706534497</v>
      </c>
      <c r="G22" s="181">
        <v>66.309832556470596</v>
      </c>
      <c r="H22" s="181">
        <v>65.209457484431027</v>
      </c>
      <c r="I22" s="181">
        <v>56.063082214785048</v>
      </c>
      <c r="J22" s="181">
        <v>49.106219430502065</v>
      </c>
      <c r="K22" s="181">
        <v>8.7440412733867827</v>
      </c>
      <c r="L22" s="181">
        <v>1.8954172851242546</v>
      </c>
      <c r="M22" s="181">
        <v>1.9660931143539633</v>
      </c>
      <c r="N22" s="181">
        <v>1.9747316761367775</v>
      </c>
      <c r="O22" s="181">
        <v>2.0222879933618838</v>
      </c>
      <c r="P22" s="181">
        <v>2.0607087704789548</v>
      </c>
      <c r="Q22" s="181">
        <v>1.5227610315632609</v>
      </c>
      <c r="R22" s="181">
        <v>2.0416218389096077</v>
      </c>
      <c r="S22" s="181">
        <v>2.1520496160533504</v>
      </c>
      <c r="T22" s="181">
        <v>2.1506085797720664</v>
      </c>
      <c r="U22" s="181">
        <v>2.2196858052017561</v>
      </c>
      <c r="V22" s="181">
        <v>2.2283772816019809</v>
      </c>
      <c r="W22" s="181">
        <v>2.2192474625511269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81">
        <v>54.005188699281689</v>
      </c>
      <c r="E23" s="181">
        <v>26.485348874774854</v>
      </c>
      <c r="F23" s="181">
        <v>18.655769707181548</v>
      </c>
      <c r="G23" s="181">
        <v>17.212601475488185</v>
      </c>
      <c r="H23" s="181">
        <v>16.923199876232573</v>
      </c>
      <c r="I23" s="181">
        <v>14.529366646618591</v>
      </c>
      <c r="J23" s="181">
        <v>12.724137719871003</v>
      </c>
      <c r="K23" s="181">
        <v>2.2701832308128673</v>
      </c>
      <c r="L23" s="181">
        <v>0.49278708130420434</v>
      </c>
      <c r="M23" s="181">
        <v>0.51102807941541339</v>
      </c>
      <c r="N23" s="181">
        <v>0.51313433243902284</v>
      </c>
      <c r="O23" s="181">
        <v>0.52535239949761825</v>
      </c>
      <c r="P23" s="181">
        <v>0.53521238361171752</v>
      </c>
      <c r="Q23" s="181">
        <v>0.39443338623027663</v>
      </c>
      <c r="R23" s="181">
        <v>0.53019705049323207</v>
      </c>
      <c r="S23" s="181">
        <v>0.5571582535121431</v>
      </c>
      <c r="T23" s="181">
        <v>0.53142608230185695</v>
      </c>
      <c r="U23" s="181">
        <v>0.599341677495009</v>
      </c>
      <c r="V23" s="181">
        <v>0.60451207967953868</v>
      </c>
      <c r="W23" s="181">
        <v>0.6020353699025367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81">
        <v>112.87935118903484</v>
      </c>
      <c r="E24" s="181">
        <v>55.298240109756492</v>
      </c>
      <c r="F24" s="181">
        <v>38.915994887153197</v>
      </c>
      <c r="G24" s="181">
        <v>35.906046239893421</v>
      </c>
      <c r="H24" s="181">
        <v>35.310002178726123</v>
      </c>
      <c r="I24" s="181">
        <v>30.356282526720566</v>
      </c>
      <c r="J24" s="181">
        <v>26.589251261036061</v>
      </c>
      <c r="K24" s="181">
        <v>4.7348249078282301</v>
      </c>
      <c r="L24" s="181">
        <v>1.026389553103388</v>
      </c>
      <c r="M24" s="181">
        <v>1.0646540847649217</v>
      </c>
      <c r="N24" s="181">
        <v>1.0693244355302258</v>
      </c>
      <c r="O24" s="181">
        <v>1.095068841102357</v>
      </c>
      <c r="P24" s="181">
        <v>1.1158671690305255</v>
      </c>
      <c r="Q24" s="181">
        <v>0.82451536965683325</v>
      </c>
      <c r="R24" s="181">
        <v>1.1055285300902005</v>
      </c>
      <c r="S24" s="181">
        <v>1.1652479526070492</v>
      </c>
      <c r="T24" s="181">
        <v>1.1695036202133835</v>
      </c>
      <c r="U24" s="181">
        <v>1.2335230248724922</v>
      </c>
      <c r="V24" s="181">
        <v>1.2362752914169672</v>
      </c>
      <c r="W24" s="181">
        <v>1.2312101696061073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81">
        <v>68.380972907710145</v>
      </c>
      <c r="E25" s="181">
        <v>33.507632455125865</v>
      </c>
      <c r="F25" s="181">
        <v>23.585917910001559</v>
      </c>
      <c r="G25" s="181">
        <v>21.761598277067005</v>
      </c>
      <c r="H25" s="181">
        <v>21.399257699523872</v>
      </c>
      <c r="I25" s="181">
        <v>18.391244672057955</v>
      </c>
      <c r="J25" s="181">
        <v>16.108338887325743</v>
      </c>
      <c r="K25" s="181">
        <v>2.8697598820117669</v>
      </c>
      <c r="L25" s="181">
        <v>0.62229067182634357</v>
      </c>
      <c r="M25" s="181">
        <v>0.64545116523510648</v>
      </c>
      <c r="N25" s="181">
        <v>0.64824213761184302</v>
      </c>
      <c r="O25" s="181">
        <v>0.66380826783863534</v>
      </c>
      <c r="P25" s="181">
        <v>0.67638059561575414</v>
      </c>
      <c r="Q25" s="181">
        <v>0.49946925362295214</v>
      </c>
      <c r="R25" s="181">
        <v>0.67009697530448131</v>
      </c>
      <c r="S25" s="181">
        <v>0.70500810389241919</v>
      </c>
      <c r="T25" s="181">
        <v>0.72939087109239864</v>
      </c>
      <c r="U25" s="181">
        <v>0.74033876108260455</v>
      </c>
      <c r="V25" s="181">
        <v>0.74315553559821201</v>
      </c>
      <c r="W25" s="181">
        <v>0.74011077402004433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81">
        <v>16.330461687110095</v>
      </c>
      <c r="E26" s="181">
        <v>7.9991719530397329</v>
      </c>
      <c r="F26" s="181">
        <v>5.6288588826043195</v>
      </c>
      <c r="G26" s="181">
        <v>5.1935038523334311</v>
      </c>
      <c r="H26" s="181">
        <v>5.1074088671961775</v>
      </c>
      <c r="I26" s="181">
        <v>4.3915087985509897</v>
      </c>
      <c r="J26" s="181">
        <v>3.8466203542943025</v>
      </c>
      <c r="K26" s="181">
        <v>0.68483902213756997</v>
      </c>
      <c r="L26" s="181">
        <v>0.14843421487153807</v>
      </c>
      <c r="M26" s="181">
        <v>0.15397213135681495</v>
      </c>
      <c r="N26" s="181">
        <v>0.1546519106169312</v>
      </c>
      <c r="O26" s="181">
        <v>0.15837957240950687</v>
      </c>
      <c r="P26" s="181">
        <v>0.16139141049832553</v>
      </c>
      <c r="Q26" s="181">
        <v>0.11928624315351415</v>
      </c>
      <c r="R26" s="181">
        <v>0.15989791312333121</v>
      </c>
      <c r="S26" s="181">
        <v>0.16826457182315099</v>
      </c>
      <c r="T26" s="181">
        <v>0.16356906819034833</v>
      </c>
      <c r="U26" s="181">
        <v>0.1647857867322679</v>
      </c>
      <c r="V26" s="181">
        <v>0.16441803224526449</v>
      </c>
      <c r="W26" s="181">
        <v>0.16374439294522344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81">
        <v>52.050511220600043</v>
      </c>
      <c r="E27" s="181">
        <v>25.508460502086127</v>
      </c>
      <c r="F27" s="181">
        <v>17.957059027397236</v>
      </c>
      <c r="G27" s="181">
        <v>16.568094424733573</v>
      </c>
      <c r="H27" s="181">
        <v>16.291848832327698</v>
      </c>
      <c r="I27" s="181">
        <v>13.999735873506967</v>
      </c>
      <c r="J27" s="181">
        <v>12.261718533031441</v>
      </c>
      <c r="K27" s="181">
        <v>2.1849208598741967</v>
      </c>
      <c r="L27" s="181">
        <v>0.4738564569548056</v>
      </c>
      <c r="M27" s="181">
        <v>0.49147903387829156</v>
      </c>
      <c r="N27" s="181">
        <v>0.49359022699491178</v>
      </c>
      <c r="O27" s="181">
        <v>0.5054286954291286</v>
      </c>
      <c r="P27" s="181">
        <v>0.51498918511742853</v>
      </c>
      <c r="Q27" s="181">
        <v>0.38018301046943798</v>
      </c>
      <c r="R27" s="181">
        <v>0.51019906218115019</v>
      </c>
      <c r="S27" s="181">
        <v>0.53674353206926817</v>
      </c>
      <c r="T27" s="181">
        <v>0.56582180290205042</v>
      </c>
      <c r="U27" s="181">
        <v>0.5755529743503367</v>
      </c>
      <c r="V27" s="181">
        <v>0.5787375033529476</v>
      </c>
      <c r="W27" s="181">
        <v>0.57636638107482085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81">
        <v>151.62006163285383</v>
      </c>
      <c r="E28" s="181">
        <v>74.162954191163905</v>
      </c>
      <c r="F28" s="181">
        <v>52.125781858788663</v>
      </c>
      <c r="G28" s="181">
        <v>48.095080613829204</v>
      </c>
      <c r="H28" s="181">
        <v>47.311186068672846</v>
      </c>
      <c r="I28" s="181">
        <v>40.751313993851639</v>
      </c>
      <c r="J28" s="181">
        <v>35.703093987912496</v>
      </c>
      <c r="K28" s="181">
        <v>6.3405466108510229</v>
      </c>
      <c r="L28" s="181">
        <v>1.3718279876572455</v>
      </c>
      <c r="M28" s="181">
        <v>1.423485638009101</v>
      </c>
      <c r="N28" s="181">
        <v>1.4302648895346086</v>
      </c>
      <c r="O28" s="181">
        <v>1.4652352784823806</v>
      </c>
      <c r="P28" s="181">
        <v>1.4935293785416843</v>
      </c>
      <c r="Q28" s="181">
        <v>1.1076819762045227</v>
      </c>
      <c r="R28" s="181">
        <v>1.4799147831260173</v>
      </c>
      <c r="S28" s="181">
        <v>1.5621547216690272</v>
      </c>
      <c r="T28" s="181">
        <v>1.7529017734723158</v>
      </c>
      <c r="U28" s="181">
        <v>1.7980348998837887</v>
      </c>
      <c r="V28" s="181">
        <v>1.7646506431765954</v>
      </c>
      <c r="W28" s="181">
        <v>1.7574204468811414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81">
        <v>82.056001613303167</v>
      </c>
      <c r="E29" s="181">
        <v>40.138383000778212</v>
      </c>
      <c r="F29" s="181">
        <v>28.21248308426312</v>
      </c>
      <c r="G29" s="181">
        <v>26.030897246981795</v>
      </c>
      <c r="H29" s="181">
        <v>25.606397535300118</v>
      </c>
      <c r="I29" s="181">
        <v>22.05476636879969</v>
      </c>
      <c r="J29" s="181">
        <v>19.322513946904184</v>
      </c>
      <c r="K29" s="181">
        <v>3.4317714700636399</v>
      </c>
      <c r="L29" s="181">
        <v>0.74253242220644977</v>
      </c>
      <c r="M29" s="181">
        <v>0.77048522533638741</v>
      </c>
      <c r="N29" s="181">
        <v>0.77414625053153308</v>
      </c>
      <c r="O29" s="181">
        <v>0.79306597367709764</v>
      </c>
      <c r="P29" s="181">
        <v>0.80837303200001753</v>
      </c>
      <c r="Q29" s="181">
        <v>0.59946933812769931</v>
      </c>
      <c r="R29" s="181">
        <v>0.8010006468180868</v>
      </c>
      <c r="S29" s="181">
        <v>0.84493163351393941</v>
      </c>
      <c r="T29" s="181">
        <v>0.94198389049623144</v>
      </c>
      <c r="U29" s="181">
        <v>0.93428265210996875</v>
      </c>
      <c r="V29" s="181">
        <v>0.91713896074017598</v>
      </c>
      <c r="W29" s="181">
        <v>0.91338122472540872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81">
        <v>47.988139254541892</v>
      </c>
      <c r="E30" s="181">
        <v>23.466696048102406</v>
      </c>
      <c r="F30" s="181">
        <v>16.49014423776206</v>
      </c>
      <c r="G30" s="181">
        <v>15.215071109989847</v>
      </c>
      <c r="H30" s="181">
        <v>14.967857207677664</v>
      </c>
      <c r="I30" s="181">
        <v>12.896649488184128</v>
      </c>
      <c r="J30" s="181">
        <v>11.299496980067975</v>
      </c>
      <c r="K30" s="181">
        <v>2.00577121637397</v>
      </c>
      <c r="L30" s="181">
        <v>0.43382347123525616</v>
      </c>
      <c r="M30" s="181">
        <v>0.45018713566042984</v>
      </c>
      <c r="N30" s="181">
        <v>0.45235975224550118</v>
      </c>
      <c r="O30" s="181">
        <v>0.46344877427645548</v>
      </c>
      <c r="P30" s="181">
        <v>0.47242299137672056</v>
      </c>
      <c r="Q30" s="181">
        <v>0.35059449765093387</v>
      </c>
      <c r="R30" s="181">
        <v>0.468128448700662</v>
      </c>
      <c r="S30" s="181">
        <v>0.49465373312440253</v>
      </c>
      <c r="T30" s="181">
        <v>0.57051882773149465</v>
      </c>
      <c r="U30" s="181">
        <v>0.61012814622637213</v>
      </c>
      <c r="V30" s="181">
        <v>0.59665106494538933</v>
      </c>
      <c r="W30" s="181">
        <v>0.5942064251334267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81">
        <v>21.575920765008753</v>
      </c>
      <c r="E31" s="181">
        <v>10.557875142283288</v>
      </c>
      <c r="F31" s="181">
        <v>7.4231545367634766</v>
      </c>
      <c r="G31" s="181">
        <v>6.8491122568575635</v>
      </c>
      <c r="H31" s="181">
        <v>6.7369313256950694</v>
      </c>
      <c r="I31" s="181">
        <v>5.7998981368678217</v>
      </c>
      <c r="J31" s="181">
        <v>5.0810830609403386</v>
      </c>
      <c r="K31" s="181">
        <v>0.90300392441341337</v>
      </c>
      <c r="L31" s="181">
        <v>0.1954720942155396</v>
      </c>
      <c r="M31" s="181">
        <v>0.20281327701228372</v>
      </c>
      <c r="N31" s="181">
        <v>0.2037588867575742</v>
      </c>
      <c r="O31" s="181">
        <v>0.20872053052882722</v>
      </c>
      <c r="P31" s="181">
        <v>0.21273335516494607</v>
      </c>
      <c r="Q31" s="181">
        <v>0.15761814042588934</v>
      </c>
      <c r="R31" s="181">
        <v>0.21078568760726846</v>
      </c>
      <c r="S31" s="181">
        <v>0.22256935503068509</v>
      </c>
      <c r="T31" s="181">
        <v>0.2403990552445899</v>
      </c>
      <c r="U31" s="181">
        <v>0.25362410154744763</v>
      </c>
      <c r="V31" s="181">
        <v>0.25086061749103017</v>
      </c>
      <c r="W31" s="181">
        <v>0.2498327970223064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81">
        <v>193.87662445664861</v>
      </c>
      <c r="E32" s="181">
        <v>94.973446423650103</v>
      </c>
      <c r="F32" s="181">
        <v>66.834770010903696</v>
      </c>
      <c r="G32" s="181">
        <v>61.66548693310417</v>
      </c>
      <c r="H32" s="181">
        <v>60.642391487794946</v>
      </c>
      <c r="I32" s="181">
        <v>52.137719369372455</v>
      </c>
      <c r="J32" s="181">
        <v>45.668081199375365</v>
      </c>
      <c r="K32" s="181">
        <v>8.1315847080865087</v>
      </c>
      <c r="L32" s="181">
        <v>1.7626189255170224</v>
      </c>
      <c r="M32" s="181">
        <v>1.8283504417797403</v>
      </c>
      <c r="N32" s="181">
        <v>1.8363915188129682</v>
      </c>
      <c r="O32" s="181">
        <v>1.8806240153482676</v>
      </c>
      <c r="P32" s="181">
        <v>1.9163600866618609</v>
      </c>
      <c r="Q32" s="181">
        <v>1.416158631860144</v>
      </c>
      <c r="R32" s="181">
        <v>1.8986133808093788</v>
      </c>
      <c r="S32" s="181">
        <v>2.0005244219523748</v>
      </c>
      <c r="T32" s="181">
        <v>2.8110765971612248</v>
      </c>
      <c r="U32" s="181">
        <v>2.162421391151975</v>
      </c>
      <c r="V32" s="181">
        <v>2.1659568055919602</v>
      </c>
      <c r="W32" s="181">
        <v>2.1570826938300431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81">
        <v>162.07124853650737</v>
      </c>
      <c r="E33" s="181">
        <v>79.380030893191602</v>
      </c>
      <c r="F33" s="181">
        <v>55.85376855271636</v>
      </c>
      <c r="G33" s="181">
        <v>51.533912033175675</v>
      </c>
      <c r="H33" s="181">
        <v>50.680571989230792</v>
      </c>
      <c r="I33" s="181">
        <v>43.581867236655953</v>
      </c>
      <c r="J33" s="181">
        <v>38.174909276464938</v>
      </c>
      <c r="K33" s="181">
        <v>6.7953891342069612</v>
      </c>
      <c r="L33" s="181">
        <v>1.4726794906913534</v>
      </c>
      <c r="M33" s="181">
        <v>1.5276576641785513</v>
      </c>
      <c r="N33" s="181">
        <v>1.5344376422328772</v>
      </c>
      <c r="O33" s="181">
        <v>1.5714585912997663</v>
      </c>
      <c r="P33" s="181">
        <v>1.6013732001602927</v>
      </c>
      <c r="Q33" s="181">
        <v>1.1838558035342917</v>
      </c>
      <c r="R33" s="181">
        <v>1.5865690658495317</v>
      </c>
      <c r="S33" s="181">
        <v>1.6720986388434849</v>
      </c>
      <c r="T33" s="181">
        <v>1.6833671857221006</v>
      </c>
      <c r="U33" s="181">
        <v>1.6828536481860081</v>
      </c>
      <c r="V33" s="181">
        <v>1.6851163721864733</v>
      </c>
      <c r="W33" s="181">
        <v>1.6782123033733498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81">
        <v>142.45579533270615</v>
      </c>
      <c r="E34" s="181">
        <v>69.71179404496219</v>
      </c>
      <c r="F34" s="181">
        <v>49.015555392502193</v>
      </c>
      <c r="G34" s="181">
        <v>45.225092610696983</v>
      </c>
      <c r="H34" s="181">
        <v>44.483967469562195</v>
      </c>
      <c r="I34" s="181">
        <v>38.294661364460971</v>
      </c>
      <c r="J34" s="181">
        <v>33.548347052421931</v>
      </c>
      <c r="K34" s="181">
        <v>5.9626313358385774</v>
      </c>
      <c r="L34" s="181">
        <v>1.2907938217242998</v>
      </c>
      <c r="M34" s="181">
        <v>1.3392572857929264</v>
      </c>
      <c r="N34" s="181">
        <v>1.3454871910988391</v>
      </c>
      <c r="O34" s="181">
        <v>1.3782361947706132</v>
      </c>
      <c r="P34" s="181">
        <v>1.4047214592413892</v>
      </c>
      <c r="Q34" s="181">
        <v>1.0406870860551061</v>
      </c>
      <c r="R34" s="181">
        <v>1.3918546396655678</v>
      </c>
      <c r="S34" s="181">
        <v>1.4664096675335792</v>
      </c>
      <c r="T34" s="181">
        <v>1.4858485143080962</v>
      </c>
      <c r="U34" s="181">
        <v>1.5221552580490134</v>
      </c>
      <c r="V34" s="181">
        <v>1.4964947638340198</v>
      </c>
      <c r="W34" s="181">
        <v>1.4903632878318669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81">
        <v>326.41624355518275</v>
      </c>
      <c r="E35" s="181">
        <v>159.90073070928628</v>
      </c>
      <c r="F35" s="181">
        <v>112.52585167320768</v>
      </c>
      <c r="G35" s="181">
        <v>103.82262159251202</v>
      </c>
      <c r="H35" s="181">
        <v>102.10000408304984</v>
      </c>
      <c r="I35" s="181">
        <v>87.780705620673814</v>
      </c>
      <c r="J35" s="181">
        <v>76.888164194255666</v>
      </c>
      <c r="K35" s="181">
        <v>13.690689981163711</v>
      </c>
      <c r="L35" s="181">
        <v>2.9676384928973225</v>
      </c>
      <c r="M35" s="181">
        <v>3.0783043263763026</v>
      </c>
      <c r="N35" s="181">
        <v>3.0918393450027764</v>
      </c>
      <c r="O35" s="181">
        <v>3.1663079993409045</v>
      </c>
      <c r="P35" s="181">
        <v>3.2264720333452162</v>
      </c>
      <c r="Q35" s="181">
        <v>2.3842992341966345</v>
      </c>
      <c r="R35" s="181">
        <v>3.1965914650476268</v>
      </c>
      <c r="S35" s="181">
        <v>3.3664712042872531</v>
      </c>
      <c r="T35" s="181">
        <v>3.5330698548953507</v>
      </c>
      <c r="U35" s="181">
        <v>3.8203211095673137</v>
      </c>
      <c r="V35" s="181">
        <v>3.8122434262040241</v>
      </c>
      <c r="W35" s="181">
        <v>3.7966242363653033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81">
        <v>608.50469332783496</v>
      </c>
      <c r="E36" s="181">
        <v>296.36994233230854</v>
      </c>
      <c r="F36" s="181">
        <v>207.56440042414528</v>
      </c>
      <c r="G36" s="181">
        <v>191.52488396857362</v>
      </c>
      <c r="H36" s="181">
        <v>188.56552560050093</v>
      </c>
      <c r="I36" s="181">
        <v>163.28819649291512</v>
      </c>
      <c r="J36" s="181">
        <v>143.15829608533781</v>
      </c>
      <c r="K36" s="181">
        <v>25.231373228944516</v>
      </c>
      <c r="L36" s="181">
        <v>5.4294202549975861</v>
      </c>
      <c r="M36" s="181">
        <v>5.6396507685628432</v>
      </c>
      <c r="N36" s="181">
        <v>5.6725100168579807</v>
      </c>
      <c r="O36" s="181">
        <v>5.8172187495707695</v>
      </c>
      <c r="P36" s="181">
        <v>5.9347680138776511</v>
      </c>
      <c r="Q36" s="181">
        <v>4.4469917927329163</v>
      </c>
      <c r="R36" s="181">
        <v>5.8831693223596542</v>
      </c>
      <c r="S36" s="181">
        <v>6.1747008197530127</v>
      </c>
      <c r="T36" s="181">
        <v>5.9542722733929123</v>
      </c>
      <c r="U36" s="181">
        <v>6.4141450951016479</v>
      </c>
      <c r="V36" s="181">
        <v>6.3727448549884143</v>
      </c>
      <c r="W36" s="181">
        <v>6.3466511837417494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81">
        <v>114.80343355882704</v>
      </c>
      <c r="E37" s="181">
        <v>56.261727828452194</v>
      </c>
      <c r="F37" s="181">
        <v>39.606197717335199</v>
      </c>
      <c r="G37" s="181">
        <v>36.542690162917999</v>
      </c>
      <c r="H37" s="181">
        <v>35.933418673101379</v>
      </c>
      <c r="I37" s="181">
        <v>30.878011388461822</v>
      </c>
      <c r="J37" s="181">
        <v>27.044626849816499</v>
      </c>
      <c r="K37" s="181">
        <v>4.8190728387351385</v>
      </c>
      <c r="L37" s="181">
        <v>1.0451370864729992</v>
      </c>
      <c r="M37" s="181">
        <v>1.084006036257873</v>
      </c>
      <c r="N37" s="181">
        <v>1.0886631280037438</v>
      </c>
      <c r="O37" s="181">
        <v>1.1147747130040384</v>
      </c>
      <c r="P37" s="181">
        <v>1.1358619124732134</v>
      </c>
      <c r="Q37" s="181">
        <v>0.83853646112005109</v>
      </c>
      <c r="R37" s="181">
        <v>1.1252970699589362</v>
      </c>
      <c r="S37" s="181">
        <v>1.184886765976306</v>
      </c>
      <c r="T37" s="181">
        <v>1.1734172490498211</v>
      </c>
      <c r="U37" s="181">
        <v>1.2660493740793815</v>
      </c>
      <c r="V37" s="181">
        <v>1.2740781720066252</v>
      </c>
      <c r="W37" s="181">
        <v>1.2688582061335294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81">
        <v>61.54013061624434</v>
      </c>
      <c r="E38" s="181">
        <v>30.131877064441348</v>
      </c>
      <c r="F38" s="181">
        <v>21.195991736315836</v>
      </c>
      <c r="G38" s="181">
        <v>19.55672596648559</v>
      </c>
      <c r="H38" s="181">
        <v>19.234104288930805</v>
      </c>
      <c r="I38" s="181">
        <v>16.546526967412408</v>
      </c>
      <c r="J38" s="181">
        <v>14.494427098670739</v>
      </c>
      <c r="K38" s="181">
        <v>2.5786632892386789</v>
      </c>
      <c r="L38" s="181">
        <v>0.55861999183557365</v>
      </c>
      <c r="M38" s="181">
        <v>0.57951760312467038</v>
      </c>
      <c r="N38" s="181">
        <v>0.58213442560800255</v>
      </c>
      <c r="O38" s="181">
        <v>0.59622437019587649</v>
      </c>
      <c r="P38" s="181">
        <v>0.6076132246413265</v>
      </c>
      <c r="Q38" s="181">
        <v>0.44954394870268449</v>
      </c>
      <c r="R38" s="181">
        <v>0.60201475626958845</v>
      </c>
      <c r="S38" s="181">
        <v>0.63424815431454695</v>
      </c>
      <c r="T38" s="181">
        <v>0.62104545393474408</v>
      </c>
      <c r="U38" s="181">
        <v>0.66734492151547131</v>
      </c>
      <c r="V38" s="181">
        <v>0.66048050817539405</v>
      </c>
      <c r="W38" s="181">
        <v>0.65777440485985694</v>
      </c>
      <c r="X38" s="81">
        <v>34</v>
      </c>
      <c r="Y38" s="88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81">
        <v>71.909377104181146</v>
      </c>
      <c r="E39" s="181">
        <v>35.235084947193251</v>
      </c>
      <c r="F39" s="181">
        <v>24.800985955709372</v>
      </c>
      <c r="G39" s="181">
        <v>22.882696143347555</v>
      </c>
      <c r="H39" s="181">
        <v>22.501881392535605</v>
      </c>
      <c r="I39" s="181">
        <v>19.339907353318871</v>
      </c>
      <c r="J39" s="181">
        <v>16.939360699993621</v>
      </c>
      <c r="K39" s="181">
        <v>3.017580630998757</v>
      </c>
      <c r="L39" s="181">
        <v>0.65430962663772119</v>
      </c>
      <c r="M39" s="181">
        <v>0.67866864877664734</v>
      </c>
      <c r="N39" s="181">
        <v>0.68161036344412151</v>
      </c>
      <c r="O39" s="181">
        <v>0.69798488607100084</v>
      </c>
      <c r="P39" s="181">
        <v>0.71121069354546607</v>
      </c>
      <c r="Q39" s="181">
        <v>0.52524961773008028</v>
      </c>
      <c r="R39" s="181">
        <v>0.70460646530812721</v>
      </c>
      <c r="S39" s="181">
        <v>0.74084744908261724</v>
      </c>
      <c r="T39" s="181">
        <v>0.76917250144137428</v>
      </c>
      <c r="U39" s="181">
        <v>0.78660132614019085</v>
      </c>
      <c r="V39" s="181">
        <v>0.7839489564094293</v>
      </c>
      <c r="W39" s="181">
        <v>0.78073702222105079</v>
      </c>
      <c r="X39" s="81">
        <v>35</v>
      </c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81">
        <v>214.8718724569635</v>
      </c>
      <c r="E40" s="181">
        <v>113.3548450917137</v>
      </c>
      <c r="F40" s="181">
        <v>84.47687913439168</v>
      </c>
      <c r="G40" s="181">
        <v>77.875163069789636</v>
      </c>
      <c r="H40" s="181">
        <v>75.553074275103526</v>
      </c>
      <c r="I40" s="181">
        <v>59.446104953682308</v>
      </c>
      <c r="J40" s="181">
        <v>51.446005098673119</v>
      </c>
      <c r="K40" s="181">
        <v>10.383585485139339</v>
      </c>
      <c r="L40" s="181">
        <v>2.4385391123558269</v>
      </c>
      <c r="M40" s="181">
        <v>2.4928664722534619</v>
      </c>
      <c r="N40" s="181">
        <v>2.465806882129824</v>
      </c>
      <c r="O40" s="181">
        <v>2.4870777851811692</v>
      </c>
      <c r="P40" s="181">
        <v>2.5012563641713159</v>
      </c>
      <c r="Q40" s="181">
        <v>1.5551326463276924</v>
      </c>
      <c r="R40" s="181">
        <v>2.4622298134968439</v>
      </c>
      <c r="S40" s="181">
        <v>2.751687628292566</v>
      </c>
      <c r="T40" s="181">
        <v>2.4286109162953249</v>
      </c>
      <c r="U40" s="181">
        <v>2.6044945052130375</v>
      </c>
      <c r="V40" s="181">
        <v>2.7498225644949432</v>
      </c>
      <c r="W40" s="181">
        <v>2.823227820526224</v>
      </c>
      <c r="X40" s="81">
        <v>36</v>
      </c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81">
        <v>196.20547808879726</v>
      </c>
      <c r="E41" s="181">
        <v>103.52051450215554</v>
      </c>
      <c r="F41" s="181">
        <v>77.154962630195485</v>
      </c>
      <c r="G41" s="181">
        <v>71.125345136572577</v>
      </c>
      <c r="H41" s="181">
        <v>69.003065412912946</v>
      </c>
      <c r="I41" s="181">
        <v>54.284570829425761</v>
      </c>
      <c r="J41" s="181">
        <v>46.978119230576716</v>
      </c>
      <c r="K41" s="181">
        <v>9.4837518101042644</v>
      </c>
      <c r="L41" s="181">
        <v>2.2274799387109603</v>
      </c>
      <c r="M41" s="181">
        <v>2.2770578944604973</v>
      </c>
      <c r="N41" s="181">
        <v>2.2522910285656734</v>
      </c>
      <c r="O41" s="181">
        <v>2.2716693331862414</v>
      </c>
      <c r="P41" s="181">
        <v>2.2845751872557063</v>
      </c>
      <c r="Q41" s="181">
        <v>1.4198596673233541</v>
      </c>
      <c r="R41" s="181">
        <v>2.248907745436036</v>
      </c>
      <c r="S41" s="181">
        <v>2.5087358716831023</v>
      </c>
      <c r="T41" s="181">
        <v>2.1542865144070218</v>
      </c>
      <c r="U41" s="181">
        <v>2.3149993788952652</v>
      </c>
      <c r="V41" s="181">
        <v>2.4461615571103863</v>
      </c>
      <c r="W41" s="181">
        <v>2.5114587921487188</v>
      </c>
      <c r="X41" s="81">
        <v>37</v>
      </c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81">
        <v>18.666394368166259</v>
      </c>
      <c r="E42" s="181">
        <v>9.8343305895581743</v>
      </c>
      <c r="F42" s="181">
        <v>7.3219165041961984</v>
      </c>
      <c r="G42" s="181">
        <v>6.7498179332170638</v>
      </c>
      <c r="H42" s="181">
        <v>6.5500088621905794</v>
      </c>
      <c r="I42" s="181">
        <v>5.1615341242565513</v>
      </c>
      <c r="J42" s="181">
        <v>4.4678858680964089</v>
      </c>
      <c r="K42" s="181">
        <v>0.89983367503507428</v>
      </c>
      <c r="L42" s="181">
        <v>0.21105917364486704</v>
      </c>
      <c r="M42" s="181">
        <v>0.21580857779296447</v>
      </c>
      <c r="N42" s="181">
        <v>0.21351585356415076</v>
      </c>
      <c r="O42" s="181">
        <v>0.21540845199492784</v>
      </c>
      <c r="P42" s="181">
        <v>0.21668117691560976</v>
      </c>
      <c r="Q42" s="181">
        <v>0.13527297900433824</v>
      </c>
      <c r="R42" s="181">
        <v>0.21332206806080795</v>
      </c>
      <c r="S42" s="181">
        <v>0.24295175660946344</v>
      </c>
      <c r="T42" s="181">
        <v>0.27432440188830337</v>
      </c>
      <c r="U42" s="181">
        <v>0.28949512631777241</v>
      </c>
      <c r="V42" s="181">
        <v>0.30366100738455687</v>
      </c>
      <c r="W42" s="181">
        <v>0.3117690283775052</v>
      </c>
      <c r="X42" s="81">
        <v>38</v>
      </c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81">
        <v>4629.6573466312047</v>
      </c>
      <c r="E43" s="181">
        <v>2183.1364638839923</v>
      </c>
      <c r="F43" s="181">
        <v>1487.0376551481902</v>
      </c>
      <c r="G43" s="181">
        <v>1372.7350014947724</v>
      </c>
      <c r="H43" s="181">
        <v>1360.7447730641088</v>
      </c>
      <c r="I43" s="181">
        <v>1227.6128572057726</v>
      </c>
      <c r="J43" s="181">
        <v>1081.8104953657707</v>
      </c>
      <c r="K43" s="181">
        <v>179.81837386721267</v>
      </c>
      <c r="L43" s="181">
        <v>37.011792308688221</v>
      </c>
      <c r="M43" s="181">
        <v>38.77535372431965</v>
      </c>
      <c r="N43" s="181">
        <v>39.343997464226312</v>
      </c>
      <c r="O43" s="181">
        <v>40.690807340329265</v>
      </c>
      <c r="P43" s="181">
        <v>41.810392946253387</v>
      </c>
      <c r="Q43" s="181">
        <v>38.244626838650049</v>
      </c>
      <c r="R43" s="181">
        <v>41.589294297196361</v>
      </c>
      <c r="S43" s="181">
        <v>38.966704806562809</v>
      </c>
      <c r="T43" s="181">
        <v>37.813809982371176</v>
      </c>
      <c r="U43" s="181">
        <v>35.207379233460948</v>
      </c>
      <c r="V43" s="181">
        <v>34.640066114587064</v>
      </c>
      <c r="W43" s="181">
        <v>34.321191858290788</v>
      </c>
      <c r="X43" s="81">
        <v>39</v>
      </c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81">
        <v>81.695935585201127</v>
      </c>
      <c r="E44" s="181">
        <v>38.965451501617288</v>
      </c>
      <c r="F44" s="181">
        <v>26.807747589555515</v>
      </c>
      <c r="G44" s="181">
        <v>24.743169449019451</v>
      </c>
      <c r="H44" s="181">
        <v>24.466817034039817</v>
      </c>
      <c r="I44" s="181">
        <v>21.753336076528704</v>
      </c>
      <c r="J44" s="181">
        <v>19.135239752699785</v>
      </c>
      <c r="K44" s="181">
        <v>3.247871539584041</v>
      </c>
      <c r="L44" s="181">
        <v>0.67955838034264515</v>
      </c>
      <c r="M44" s="181">
        <v>0.70966889157869151</v>
      </c>
      <c r="N44" s="181">
        <v>0.71774245478492604</v>
      </c>
      <c r="O44" s="181">
        <v>0.73999577948386985</v>
      </c>
      <c r="P44" s="181">
        <v>0.75836615017815512</v>
      </c>
      <c r="Q44" s="181">
        <v>0.72900915930359678</v>
      </c>
      <c r="R44" s="181">
        <v>0.75340936632419309</v>
      </c>
      <c r="S44" s="181">
        <v>0.73551271828525699</v>
      </c>
      <c r="T44" s="181">
        <v>0.6827780882793546</v>
      </c>
      <c r="U44" s="181">
        <v>0.63428099937292426</v>
      </c>
      <c r="V44" s="181">
        <v>0.65393291372539142</v>
      </c>
      <c r="W44" s="181">
        <v>0.65499370850723049</v>
      </c>
      <c r="X44" s="81">
        <v>40</v>
      </c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81">
        <v>4547.9614110460034</v>
      </c>
      <c r="E45" s="181">
        <v>2144.171012382375</v>
      </c>
      <c r="F45" s="181">
        <v>1460.2299075586347</v>
      </c>
      <c r="G45" s="181">
        <v>1347.991832045753</v>
      </c>
      <c r="H45" s="181">
        <v>1336.2779560300689</v>
      </c>
      <c r="I45" s="181">
        <v>1205.8595211292438</v>
      </c>
      <c r="J45" s="181">
        <v>1062.6752556130709</v>
      </c>
      <c r="K45" s="181">
        <v>176.57050232762862</v>
      </c>
      <c r="L45" s="181">
        <v>36.332233928345566</v>
      </c>
      <c r="M45" s="181">
        <v>38.065684832740956</v>
      </c>
      <c r="N45" s="181">
        <v>38.62625500944138</v>
      </c>
      <c r="O45" s="181">
        <v>39.950811560845395</v>
      </c>
      <c r="P45" s="181">
        <v>41.052026796075232</v>
      </c>
      <c r="Q45" s="181">
        <v>37.515617679346455</v>
      </c>
      <c r="R45" s="181">
        <v>40.835884930872162</v>
      </c>
      <c r="S45" s="181">
        <v>38.23119208827756</v>
      </c>
      <c r="T45" s="181">
        <v>37.131031894091826</v>
      </c>
      <c r="U45" s="181">
        <v>34.573098234088022</v>
      </c>
      <c r="V45" s="181">
        <v>33.98613320086168</v>
      </c>
      <c r="W45" s="181">
        <v>33.666198149783561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81">
        <v>316.96134095553958</v>
      </c>
      <c r="E46" s="181">
        <v>155.06975104988408</v>
      </c>
      <c r="F46" s="181">
        <v>109.0103042689927</v>
      </c>
      <c r="G46" s="181">
        <v>100.58065370272247</v>
      </c>
      <c r="H46" s="181">
        <v>98.937185540521369</v>
      </c>
      <c r="I46" s="181">
        <v>85.197144388878371</v>
      </c>
      <c r="J46" s="181">
        <v>74.640544170540082</v>
      </c>
      <c r="K46" s="181">
        <v>13.26036541024818</v>
      </c>
      <c r="L46" s="181">
        <v>2.8697372124237357</v>
      </c>
      <c r="M46" s="181">
        <v>2.9776535258167272</v>
      </c>
      <c r="N46" s="181">
        <v>2.9916820752911097</v>
      </c>
      <c r="O46" s="181">
        <v>3.0646769051804394</v>
      </c>
      <c r="P46" s="181">
        <v>3.1237242398080172</v>
      </c>
      <c r="Q46" s="181">
        <v>2.8190913120847401</v>
      </c>
      <c r="R46" s="181">
        <v>3.0951857619244727</v>
      </c>
      <c r="S46" s="181">
        <v>2.9990192323196267</v>
      </c>
      <c r="T46" s="181">
        <v>2.8445569537090596</v>
      </c>
      <c r="U46" s="181">
        <v>2.745014527948368</v>
      </c>
      <c r="V46" s="181">
        <v>2.7625001358379704</v>
      </c>
      <c r="W46" s="181">
        <v>2.7502635202517789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81">
        <v>4231.0000700904629</v>
      </c>
      <c r="E47" s="181">
        <v>1989.1012613324913</v>
      </c>
      <c r="F47" s="181">
        <v>1351.219603289642</v>
      </c>
      <c r="G47" s="181">
        <v>1247.4111783430305</v>
      </c>
      <c r="H47" s="181">
        <v>1237.3407704895474</v>
      </c>
      <c r="I47" s="181">
        <v>1120.6623767403657</v>
      </c>
      <c r="J47" s="181">
        <v>988.03471144253081</v>
      </c>
      <c r="K47" s="181">
        <v>163.31013691738045</v>
      </c>
      <c r="L47" s="181">
        <v>33.462496715921837</v>
      </c>
      <c r="M47" s="181">
        <v>35.088031306924229</v>
      </c>
      <c r="N47" s="181">
        <v>35.634572934150277</v>
      </c>
      <c r="O47" s="181">
        <v>36.886134655664954</v>
      </c>
      <c r="P47" s="181">
        <v>37.928302556267212</v>
      </c>
      <c r="Q47" s="181">
        <v>34.696526367261711</v>
      </c>
      <c r="R47" s="181">
        <v>37.740699168947685</v>
      </c>
      <c r="S47" s="181">
        <v>35.232172855957927</v>
      </c>
      <c r="T47" s="181">
        <v>34.286474940382767</v>
      </c>
      <c r="U47" s="181">
        <v>31.828083706139658</v>
      </c>
      <c r="V47" s="181">
        <v>31.223633065023712</v>
      </c>
      <c r="W47" s="181">
        <v>30.915934629531783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81">
        <v>2199.9993622180677</v>
      </c>
      <c r="E48" s="181">
        <v>1095.5831109671381</v>
      </c>
      <c r="F48" s="181">
        <v>781.37827178560065</v>
      </c>
      <c r="G48" s="181">
        <v>720.79319705151829</v>
      </c>
      <c r="H48" s="181">
        <v>706.55980565229777</v>
      </c>
      <c r="I48" s="181">
        <v>595.29941278079707</v>
      </c>
      <c r="J48" s="181">
        <v>520.05315447134035</v>
      </c>
      <c r="K48" s="181">
        <v>95.300996021929578</v>
      </c>
      <c r="L48" s="181">
        <v>21.072294640063724</v>
      </c>
      <c r="M48" s="181">
        <v>21.777274911668318</v>
      </c>
      <c r="N48" s="181">
        <v>21.789084778807943</v>
      </c>
      <c r="O48" s="181">
        <v>22.229725699145572</v>
      </c>
      <c r="P48" s="181">
        <v>22.579086628244042</v>
      </c>
      <c r="Q48" s="181">
        <v>20.109691176540238</v>
      </c>
      <c r="R48" s="181">
        <v>22.33495907319417</v>
      </c>
      <c r="S48" s="181">
        <v>23.23945162688862</v>
      </c>
      <c r="T48" s="181">
        <v>25.303386771951224</v>
      </c>
      <c r="U48" s="181">
        <v>25.685434106809147</v>
      </c>
      <c r="V48" s="181">
        <v>26.468023819050327</v>
      </c>
      <c r="W48" s="181">
        <v>27.081851462336356</v>
      </c>
      <c r="X48" s="81">
        <v>44</v>
      </c>
    </row>
    <row r="49" spans="1:25" s="55" customFormat="1" ht="14.1" customHeight="1">
      <c r="A49" s="75">
        <v>45</v>
      </c>
      <c r="B49" s="76" t="s">
        <v>377</v>
      </c>
      <c r="C49" s="80" t="s">
        <v>378</v>
      </c>
      <c r="D49" s="181">
        <v>661.79008344334443</v>
      </c>
      <c r="E49" s="181">
        <v>332.61213004196054</v>
      </c>
      <c r="F49" s="181">
        <v>238.96314484724883</v>
      </c>
      <c r="G49" s="181">
        <v>220.41006179661767</v>
      </c>
      <c r="H49" s="181">
        <v>215.68150038950793</v>
      </c>
      <c r="I49" s="181">
        <v>179.6995567479392</v>
      </c>
      <c r="J49" s="181">
        <v>156.75228374694291</v>
      </c>
      <c r="K49" s="181">
        <v>29.183732370963252</v>
      </c>
      <c r="L49" s="181">
        <v>6.5212932198005618</v>
      </c>
      <c r="M49" s="181">
        <v>6.7263935003951296</v>
      </c>
      <c r="N49" s="181">
        <v>6.7164148112388844</v>
      </c>
      <c r="O49" s="181">
        <v>6.8385264338395535</v>
      </c>
      <c r="P49" s="181">
        <v>6.9340540633104437</v>
      </c>
      <c r="Q49" s="181">
        <v>6.0126713558084974</v>
      </c>
      <c r="R49" s="181">
        <v>6.853335292880149</v>
      </c>
      <c r="S49" s="181">
        <v>7.0450652097628419</v>
      </c>
      <c r="T49" s="181">
        <v>7.7035836920851812</v>
      </c>
      <c r="U49" s="181">
        <v>8.2644546478909273</v>
      </c>
      <c r="V49" s="181">
        <v>8.533730937638774</v>
      </c>
      <c r="W49" s="181">
        <v>8.731639548953515</v>
      </c>
      <c r="X49" s="81">
        <v>45</v>
      </c>
    </row>
    <row r="50" spans="1:25" s="55" customFormat="1" ht="14.1" customHeight="1">
      <c r="A50" s="75">
        <v>46</v>
      </c>
      <c r="B50" s="76" t="s">
        <v>379</v>
      </c>
      <c r="C50" s="80" t="s">
        <v>380</v>
      </c>
      <c r="D50" s="181">
        <v>1538.2092787747235</v>
      </c>
      <c r="E50" s="181">
        <v>762.97098092517751</v>
      </c>
      <c r="F50" s="181">
        <v>542.41512693835182</v>
      </c>
      <c r="G50" s="181">
        <v>500.38313525490065</v>
      </c>
      <c r="H50" s="181">
        <v>490.87830526278987</v>
      </c>
      <c r="I50" s="181">
        <v>415.59985603285787</v>
      </c>
      <c r="J50" s="181">
        <v>363.30087072439738</v>
      </c>
      <c r="K50" s="181">
        <v>66.117263650966322</v>
      </c>
      <c r="L50" s="181">
        <v>14.551001420263168</v>
      </c>
      <c r="M50" s="181">
        <v>15.050881411273188</v>
      </c>
      <c r="N50" s="181">
        <v>15.072669967569057</v>
      </c>
      <c r="O50" s="181">
        <v>15.391199265306019</v>
      </c>
      <c r="P50" s="181">
        <v>15.645032564933597</v>
      </c>
      <c r="Q50" s="181">
        <v>14.09701982073174</v>
      </c>
      <c r="R50" s="181">
        <v>15.48162378031402</v>
      </c>
      <c r="S50" s="181">
        <v>16.194386417125781</v>
      </c>
      <c r="T50" s="181">
        <v>17.599803079866042</v>
      </c>
      <c r="U50" s="181">
        <v>17.420979458918225</v>
      </c>
      <c r="V50" s="181">
        <v>17.934292881411558</v>
      </c>
      <c r="W50" s="181">
        <v>18.350211913382843</v>
      </c>
      <c r="X50" s="81">
        <v>46</v>
      </c>
    </row>
    <row r="51" spans="1:25" s="55" customFormat="1" ht="14.1" customHeight="1">
      <c r="A51" s="75">
        <v>47</v>
      </c>
      <c r="B51" s="76" t="s">
        <v>381</v>
      </c>
      <c r="C51" s="85" t="s">
        <v>382</v>
      </c>
      <c r="D51" s="181">
        <v>5332.2894483220298</v>
      </c>
      <c r="E51" s="181">
        <v>2577.5377611802664</v>
      </c>
      <c r="F51" s="181">
        <v>1793.7721337386827</v>
      </c>
      <c r="G51" s="181">
        <v>1655.3241877405801</v>
      </c>
      <c r="H51" s="181">
        <v>1632.25819166065</v>
      </c>
      <c r="I51" s="181">
        <v>1426.8739891257005</v>
      </c>
      <c r="J51" s="181">
        <v>1252.479024508971</v>
      </c>
      <c r="K51" s="181">
        <v>217.79226941391408</v>
      </c>
      <c r="L51" s="181">
        <v>46.407451770695786</v>
      </c>
      <c r="M51" s="181">
        <v>48.294376350072845</v>
      </c>
      <c r="N51" s="181">
        <v>48.669105501077311</v>
      </c>
      <c r="O51" s="181">
        <v>50.004133471196539</v>
      </c>
      <c r="P51" s="181">
        <v>51.095557273241475</v>
      </c>
      <c r="Q51" s="181">
        <v>37.015783670819665</v>
      </c>
      <c r="R51" s="181">
        <v>50.690104711659735</v>
      </c>
      <c r="S51" s="181">
        <v>53.229317199223928</v>
      </c>
      <c r="T51" s="181">
        <v>52.089462937152298</v>
      </c>
      <c r="U51" s="181">
        <v>51.752178947428888</v>
      </c>
      <c r="V51" s="181">
        <v>51.434042473606397</v>
      </c>
      <c r="W51" s="181">
        <v>51.911078950743068</v>
      </c>
      <c r="X51" s="81">
        <v>47</v>
      </c>
    </row>
    <row r="52" spans="1:25" s="55" customFormat="1" ht="14.1" customHeight="1">
      <c r="A52" s="75">
        <v>48</v>
      </c>
      <c r="B52" s="76" t="s">
        <v>383</v>
      </c>
      <c r="C52" s="80" t="s">
        <v>384</v>
      </c>
      <c r="D52" s="181">
        <v>725.79548855526548</v>
      </c>
      <c r="E52" s="181">
        <v>352.42193929601098</v>
      </c>
      <c r="F52" s="181">
        <v>246.192753959106</v>
      </c>
      <c r="G52" s="181">
        <v>227.17734100853596</v>
      </c>
      <c r="H52" s="181">
        <v>223.80517957599096</v>
      </c>
      <c r="I52" s="181">
        <v>194.54189103563499</v>
      </c>
      <c r="J52" s="181">
        <v>170.64198625543668</v>
      </c>
      <c r="K52" s="181">
        <v>29.912858081239094</v>
      </c>
      <c r="L52" s="181">
        <v>6.4116111941051344</v>
      </c>
      <c r="M52" s="181">
        <v>6.6648212421803832</v>
      </c>
      <c r="N52" s="181">
        <v>6.7087859818870967</v>
      </c>
      <c r="O52" s="181">
        <v>6.885069070596372</v>
      </c>
      <c r="P52" s="181">
        <v>7.0286493199302784</v>
      </c>
      <c r="Q52" s="181">
        <v>5.5705144323831739</v>
      </c>
      <c r="R52" s="181">
        <v>6.9696727888048482</v>
      </c>
      <c r="S52" s="181">
        <v>7.1780635298695339</v>
      </c>
      <c r="T52" s="181">
        <v>4.2472691409275951</v>
      </c>
      <c r="U52" s="181">
        <v>4.036437783919161</v>
      </c>
      <c r="V52" s="181">
        <v>4.0364982217371139</v>
      </c>
      <c r="W52" s="181">
        <v>4.0457476786253181</v>
      </c>
      <c r="X52" s="81">
        <v>48</v>
      </c>
      <c r="Y52" s="82"/>
    </row>
    <row r="53" spans="1:25" s="55" customFormat="1" ht="14.1" customHeight="1">
      <c r="A53" s="75">
        <v>49</v>
      </c>
      <c r="B53" s="76" t="s">
        <v>385</v>
      </c>
      <c r="C53" s="80" t="s">
        <v>386</v>
      </c>
      <c r="D53" s="181">
        <v>3672.9661554004542</v>
      </c>
      <c r="E53" s="181">
        <v>1737.2827388661922</v>
      </c>
      <c r="F53" s="181">
        <v>1186.5332227763097</v>
      </c>
      <c r="G53" s="181">
        <v>1095.2816243198308</v>
      </c>
      <c r="H53" s="181">
        <v>1084.9944713088171</v>
      </c>
      <c r="I53" s="181">
        <v>975.01766891508896</v>
      </c>
      <c r="J53" s="181">
        <v>858.8034857359977</v>
      </c>
      <c r="K53" s="181">
        <v>143.55405492439496</v>
      </c>
      <c r="L53" s="181">
        <v>29.679743656515331</v>
      </c>
      <c r="M53" s="181">
        <v>31.06680014770286</v>
      </c>
      <c r="N53" s="181">
        <v>31.494485850945253</v>
      </c>
      <c r="O53" s="181">
        <v>32.544893113412805</v>
      </c>
      <c r="P53" s="181">
        <v>33.41654588401363</v>
      </c>
      <c r="Q53" s="181">
        <v>23.848398804396901</v>
      </c>
      <c r="R53" s="181">
        <v>33.228515710878938</v>
      </c>
      <c r="S53" s="181">
        <v>35.240500806616836</v>
      </c>
      <c r="T53" s="181">
        <v>36.572718090291779</v>
      </c>
      <c r="U53" s="181">
        <v>36.234516279917102</v>
      </c>
      <c r="V53" s="181">
        <v>35.899590082314695</v>
      </c>
      <c r="W53" s="181">
        <v>36.38351806844333</v>
      </c>
      <c r="X53" s="81">
        <v>49</v>
      </c>
    </row>
    <row r="54" spans="1:25" s="55" customFormat="1" ht="14.1" customHeight="1">
      <c r="A54" s="75">
        <v>50</v>
      </c>
      <c r="B54" s="76" t="s">
        <v>387</v>
      </c>
      <c r="C54" s="80" t="s">
        <v>388</v>
      </c>
      <c r="D54" s="181">
        <v>933.52780436630928</v>
      </c>
      <c r="E54" s="181">
        <v>487.83308301806352</v>
      </c>
      <c r="F54" s="181">
        <v>361.04615700326701</v>
      </c>
      <c r="G54" s="181">
        <v>332.86522241221326</v>
      </c>
      <c r="H54" s="181">
        <v>323.45854077584204</v>
      </c>
      <c r="I54" s="181">
        <v>257.31442917497651</v>
      </c>
      <c r="J54" s="181">
        <v>223.03355251753695</v>
      </c>
      <c r="K54" s="181">
        <v>44.325356408280015</v>
      </c>
      <c r="L54" s="181">
        <v>10.316096920075319</v>
      </c>
      <c r="M54" s="181">
        <v>10.562754960189608</v>
      </c>
      <c r="N54" s="181">
        <v>10.465833668244954</v>
      </c>
      <c r="O54" s="181">
        <v>10.574171287187371</v>
      </c>
      <c r="P54" s="181">
        <v>10.650362069297575</v>
      </c>
      <c r="Q54" s="181">
        <v>7.596870434039583</v>
      </c>
      <c r="R54" s="181">
        <v>10.491916211975946</v>
      </c>
      <c r="S54" s="181">
        <v>10.81075286273756</v>
      </c>
      <c r="T54" s="181">
        <v>11.269475705932923</v>
      </c>
      <c r="U54" s="181">
        <v>11.481224883592615</v>
      </c>
      <c r="V54" s="181">
        <v>11.497954169554596</v>
      </c>
      <c r="W54" s="181">
        <v>11.481813203674438</v>
      </c>
      <c r="X54" s="81">
        <v>50</v>
      </c>
    </row>
    <row r="55" spans="1:25" s="55" customFormat="1" ht="14.1" customHeight="1">
      <c r="A55" s="75">
        <v>51</v>
      </c>
      <c r="B55" s="76" t="s">
        <v>389</v>
      </c>
      <c r="C55" s="85" t="s">
        <v>390</v>
      </c>
      <c r="D55" s="181">
        <v>10996.169549271584</v>
      </c>
      <c r="E55" s="181">
        <v>5151.8904598723129</v>
      </c>
      <c r="F55" s="181">
        <v>3489.0236848748918</v>
      </c>
      <c r="G55" s="181">
        <v>3221.1370903686648</v>
      </c>
      <c r="H55" s="181">
        <v>3197.5606316561448</v>
      </c>
      <c r="I55" s="181">
        <v>2908.9167453544414</v>
      </c>
      <c r="J55" s="181">
        <v>2566.0368166331341</v>
      </c>
      <c r="K55" s="181">
        <v>421.438981422175</v>
      </c>
      <c r="L55" s="181">
        <v>85.907697215225582</v>
      </c>
      <c r="M55" s="181">
        <v>90.172853707961508</v>
      </c>
      <c r="N55" s="181">
        <v>91.671882324125889</v>
      </c>
      <c r="O55" s="181">
        <v>94.985265670517506</v>
      </c>
      <c r="P55" s="181">
        <v>97.749366308498765</v>
      </c>
      <c r="Q55" s="181">
        <v>65.108481148193619</v>
      </c>
      <c r="R55" s="181">
        <v>97.304088596378364</v>
      </c>
      <c r="S55" s="181">
        <v>101.51503413660305</v>
      </c>
      <c r="T55" s="181">
        <v>102.54351492818829</v>
      </c>
      <c r="U55" s="181">
        <v>100.9132469563487</v>
      </c>
      <c r="V55" s="181">
        <v>103.79145131269735</v>
      </c>
      <c r="W55" s="181">
        <v>106.11939263545104</v>
      </c>
      <c r="X55" s="81">
        <v>51</v>
      </c>
    </row>
    <row r="56" spans="1:25" s="55" customFormat="1" ht="14.1" customHeight="1">
      <c r="A56" s="75">
        <v>52</v>
      </c>
      <c r="B56" s="76" t="s">
        <v>391</v>
      </c>
      <c r="C56" s="80" t="s">
        <v>392</v>
      </c>
      <c r="D56" s="181">
        <v>54.593811277910412</v>
      </c>
      <c r="E56" s="181">
        <v>25.590370358686332</v>
      </c>
      <c r="F56" s="181">
        <v>17.338057209744434</v>
      </c>
      <c r="G56" s="181">
        <v>16.006732723251872</v>
      </c>
      <c r="H56" s="181">
        <v>15.887882354853042</v>
      </c>
      <c r="I56" s="181">
        <v>14.444712726861143</v>
      </c>
      <c r="J56" s="181">
        <v>12.741125884485966</v>
      </c>
      <c r="K56" s="181">
        <v>2.0944364901531785</v>
      </c>
      <c r="L56" s="181">
        <v>0.42724869364080087</v>
      </c>
      <c r="M56" s="181">
        <v>0.44839632697506887</v>
      </c>
      <c r="N56" s="181">
        <v>0.45578427859581244</v>
      </c>
      <c r="O56" s="181">
        <v>0.47219258102234024</v>
      </c>
      <c r="P56" s="181">
        <v>0.48587732003819423</v>
      </c>
      <c r="Q56" s="181">
        <v>0.32328031290051618</v>
      </c>
      <c r="R56" s="181">
        <v>0.48363731284091127</v>
      </c>
      <c r="S56" s="181">
        <v>0.49131517089596255</v>
      </c>
      <c r="T56" s="181">
        <v>0.48622408691517677</v>
      </c>
      <c r="U56" s="181">
        <v>0.31761671773984917</v>
      </c>
      <c r="V56" s="181">
        <v>0.31595015383319314</v>
      </c>
      <c r="W56" s="181">
        <v>0.32302697988041323</v>
      </c>
      <c r="X56" s="81">
        <v>52</v>
      </c>
    </row>
    <row r="57" spans="1:25" s="55" customFormat="1" ht="14.1" customHeight="1">
      <c r="A57" s="75">
        <v>53</v>
      </c>
      <c r="B57" s="76" t="s">
        <v>393</v>
      </c>
      <c r="C57" s="80" t="s">
        <v>394</v>
      </c>
      <c r="D57" s="181">
        <v>6430.162943108623</v>
      </c>
      <c r="E57" s="181">
        <v>3012.9442516593854</v>
      </c>
      <c r="F57" s="181">
        <v>2040.64665678443</v>
      </c>
      <c r="G57" s="181">
        <v>1883.9634060328456</v>
      </c>
      <c r="H57" s="181">
        <v>1870.1320259008148</v>
      </c>
      <c r="I57" s="181">
        <v>1701.0920493044539</v>
      </c>
      <c r="J57" s="181">
        <v>1500.5570146682999</v>
      </c>
      <c r="K57" s="181">
        <v>246.49391425732139</v>
      </c>
      <c r="L57" s="181">
        <v>50.253974433993157</v>
      </c>
      <c r="M57" s="181">
        <v>52.747386866398877</v>
      </c>
      <c r="N57" s="181">
        <v>53.62261088320448</v>
      </c>
      <c r="O57" s="181">
        <v>55.559113396373753</v>
      </c>
      <c r="P57" s="181">
        <v>57.174502684910635</v>
      </c>
      <c r="Q57" s="181">
        <v>38.071695216443921</v>
      </c>
      <c r="R57" s="181">
        <v>56.913391810235161</v>
      </c>
      <c r="S57" s="181">
        <v>59.022804702941414</v>
      </c>
      <c r="T57" s="181">
        <v>61.221991288053388</v>
      </c>
      <c r="U57" s="181">
        <v>60.714073518744343</v>
      </c>
      <c r="V57" s="181">
        <v>60.296124493728506</v>
      </c>
      <c r="W57" s="181">
        <v>61.648484775815376</v>
      </c>
      <c r="X57" s="81">
        <v>53</v>
      </c>
    </row>
    <row r="58" spans="1:25" s="55" customFormat="1" ht="14.1" customHeight="1">
      <c r="A58" s="75">
        <v>54</v>
      </c>
      <c r="B58" s="76" t="s">
        <v>395</v>
      </c>
      <c r="C58" s="80" t="s">
        <v>396</v>
      </c>
      <c r="D58" s="181">
        <v>37.091033307019956</v>
      </c>
      <c r="E58" s="181">
        <v>17.377406522309549</v>
      </c>
      <c r="F58" s="181">
        <v>11.768308188078832</v>
      </c>
      <c r="G58" s="181">
        <v>10.864742999578704</v>
      </c>
      <c r="H58" s="181">
        <v>10.785271373462528</v>
      </c>
      <c r="I58" s="181">
        <v>9.8119531131611257</v>
      </c>
      <c r="J58" s="181">
        <v>8.6554269681870437</v>
      </c>
      <c r="K58" s="181">
        <v>1.4214881138617252</v>
      </c>
      <c r="L58" s="181">
        <v>0.28975214381257441</v>
      </c>
      <c r="M58" s="181">
        <v>0.30413972534301176</v>
      </c>
      <c r="N58" s="181">
        <v>0.30919770797589186</v>
      </c>
      <c r="O58" s="181">
        <v>0.32037529415203236</v>
      </c>
      <c r="P58" s="181">
        <v>0.3296999968652411</v>
      </c>
      <c r="Q58" s="181">
        <v>0.21961678055034464</v>
      </c>
      <c r="R58" s="181">
        <v>0.3281989132547008</v>
      </c>
      <c r="S58" s="181">
        <v>0.33373836448951461</v>
      </c>
      <c r="T58" s="181">
        <v>0.33384216210615092</v>
      </c>
      <c r="U58" s="181">
        <v>0.32739540213921026</v>
      </c>
      <c r="V58" s="181">
        <v>0.32695481848754587</v>
      </c>
      <c r="W58" s="181">
        <v>0.33428834078995151</v>
      </c>
      <c r="X58" s="81">
        <v>54</v>
      </c>
    </row>
    <row r="59" spans="1:25" s="55" customFormat="1" ht="14.1" customHeight="1">
      <c r="A59" s="75">
        <v>55</v>
      </c>
      <c r="B59" s="76" t="s">
        <v>397</v>
      </c>
      <c r="C59" s="80" t="s">
        <v>398</v>
      </c>
      <c r="D59" s="181">
        <v>38.217457715412685</v>
      </c>
      <c r="E59" s="181">
        <v>17.90303610711916</v>
      </c>
      <c r="F59" s="181">
        <v>12.122993136055081</v>
      </c>
      <c r="G59" s="181">
        <v>11.192214616663351</v>
      </c>
      <c r="H59" s="181">
        <v>11.110638869262111</v>
      </c>
      <c r="I59" s="181">
        <v>10.109501314713231</v>
      </c>
      <c r="J59" s="181">
        <v>8.9180684802334085</v>
      </c>
      <c r="K59" s="181">
        <v>1.4643004772178212</v>
      </c>
      <c r="L59" s="181">
        <v>0.29842539116828559</v>
      </c>
      <c r="M59" s="181">
        <v>0.31325473439647483</v>
      </c>
      <c r="N59" s="181">
        <v>0.3184756895799209</v>
      </c>
      <c r="O59" s="181">
        <v>0.32999995550383499</v>
      </c>
      <c r="P59" s="181">
        <v>0.33961446226492481</v>
      </c>
      <c r="Q59" s="181">
        <v>0.22629709129030556</v>
      </c>
      <c r="R59" s="181">
        <v>0.33807283214310802</v>
      </c>
      <c r="S59" s="181">
        <v>0.34335759131161175</v>
      </c>
      <c r="T59" s="181">
        <v>0.34555884319688984</v>
      </c>
      <c r="U59" s="181">
        <v>0.34117733386990645</v>
      </c>
      <c r="V59" s="181">
        <v>0.33598757636237575</v>
      </c>
      <c r="W59" s="181">
        <v>0.34352369481264117</v>
      </c>
      <c r="X59" s="81">
        <v>55</v>
      </c>
    </row>
    <row r="60" spans="1:25" s="55" customFormat="1" ht="14.1" customHeight="1">
      <c r="A60" s="75">
        <v>56</v>
      </c>
      <c r="B60" s="76" t="s">
        <v>399</v>
      </c>
      <c r="C60" s="80" t="s">
        <v>400</v>
      </c>
      <c r="D60" s="181">
        <v>3108.6551250897082</v>
      </c>
      <c r="E60" s="181">
        <v>1455.6823018045061</v>
      </c>
      <c r="F60" s="181">
        <v>985.363227060138</v>
      </c>
      <c r="G60" s="181">
        <v>909.71428292096789</v>
      </c>
      <c r="H60" s="181">
        <v>903.16286081779936</v>
      </c>
      <c r="I60" s="181">
        <v>822.20171392315092</v>
      </c>
      <c r="J60" s="181">
        <v>725.34779968724729</v>
      </c>
      <c r="K60" s="181">
        <v>119.01099607283224</v>
      </c>
      <c r="L60" s="181">
        <v>24.239978721545238</v>
      </c>
      <c r="M60" s="181">
        <v>25.447525996424538</v>
      </c>
      <c r="N60" s="181">
        <v>25.874749440435174</v>
      </c>
      <c r="O60" s="181">
        <v>26.814110503868655</v>
      </c>
      <c r="P60" s="181">
        <v>27.597964996076854</v>
      </c>
      <c r="Q60" s="181">
        <v>18.410109440731233</v>
      </c>
      <c r="R60" s="181">
        <v>27.473936230151242</v>
      </c>
      <c r="S60" s="181">
        <v>29.172252568939307</v>
      </c>
      <c r="T60" s="181">
        <v>29.500640468017938</v>
      </c>
      <c r="U60" s="181">
        <v>28.946733010872535</v>
      </c>
      <c r="V60" s="181">
        <v>30.595520920163448</v>
      </c>
      <c r="W60" s="181">
        <v>31.281771828973429</v>
      </c>
      <c r="X60" s="81">
        <v>56</v>
      </c>
    </row>
    <row r="61" spans="1:25" s="55" customFormat="1" ht="14.1" customHeight="1">
      <c r="A61" s="75">
        <v>57</v>
      </c>
      <c r="B61" s="76" t="s">
        <v>401</v>
      </c>
      <c r="C61" s="80" t="s">
        <v>402</v>
      </c>
      <c r="D61" s="181">
        <v>1327.44917877291</v>
      </c>
      <c r="E61" s="181">
        <v>622.39309342030617</v>
      </c>
      <c r="F61" s="181">
        <v>421.78444249644571</v>
      </c>
      <c r="G61" s="181">
        <v>389.39571107535721</v>
      </c>
      <c r="H61" s="181">
        <v>386.48195233995386</v>
      </c>
      <c r="I61" s="181">
        <v>351.25681497210149</v>
      </c>
      <c r="J61" s="181">
        <v>309.81738094468074</v>
      </c>
      <c r="K61" s="181">
        <v>50.953846010788723</v>
      </c>
      <c r="L61" s="181">
        <v>10.398317831065521</v>
      </c>
      <c r="M61" s="181">
        <v>10.912150058423538</v>
      </c>
      <c r="N61" s="181">
        <v>11.091064324334617</v>
      </c>
      <c r="O61" s="181">
        <v>11.489473939596888</v>
      </c>
      <c r="P61" s="181">
        <v>11.821706848342901</v>
      </c>
      <c r="Q61" s="181">
        <v>7.857482306277304</v>
      </c>
      <c r="R61" s="181">
        <v>11.766851497753244</v>
      </c>
      <c r="S61" s="181">
        <v>12.151565738025253</v>
      </c>
      <c r="T61" s="181">
        <v>10.655258079898756</v>
      </c>
      <c r="U61" s="181">
        <v>10.266250972982878</v>
      </c>
      <c r="V61" s="181">
        <v>11.920913350122287</v>
      </c>
      <c r="W61" s="181">
        <v>12.188297015179222</v>
      </c>
      <c r="X61" s="81">
        <v>57</v>
      </c>
    </row>
    <row r="62" spans="1:25" s="55" customFormat="1" ht="14.1" customHeight="1">
      <c r="A62" s="75">
        <v>58</v>
      </c>
      <c r="B62" s="76" t="s">
        <v>403</v>
      </c>
      <c r="C62" s="85" t="s">
        <v>404</v>
      </c>
      <c r="D62" s="181">
        <v>85.698734407694843</v>
      </c>
      <c r="E62" s="181">
        <v>45.958904091549435</v>
      </c>
      <c r="F62" s="181">
        <v>34.654779101824616</v>
      </c>
      <c r="G62" s="181">
        <v>31.941062368619868</v>
      </c>
      <c r="H62" s="181">
        <v>30.905030579697225</v>
      </c>
      <c r="I62" s="181">
        <v>23.863021387450292</v>
      </c>
      <c r="J62" s="181">
        <v>20.595535846423587</v>
      </c>
      <c r="K62" s="181">
        <v>4.2681964036385329</v>
      </c>
      <c r="L62" s="181">
        <v>1.0174405097130088</v>
      </c>
      <c r="M62" s="181">
        <v>1.0373950866830386</v>
      </c>
      <c r="N62" s="181">
        <v>1.0232756917572838</v>
      </c>
      <c r="O62" s="181">
        <v>1.0291925222689224</v>
      </c>
      <c r="P62" s="181">
        <v>1.0324956430645962</v>
      </c>
      <c r="Q62" s="181">
        <v>0.77491735787306804</v>
      </c>
      <c r="R62" s="181">
        <v>1.0151399846771814</v>
      </c>
      <c r="S62" s="181">
        <v>1.0758516892742871</v>
      </c>
      <c r="T62" s="181">
        <v>1.1534921660272639</v>
      </c>
      <c r="U62" s="181">
        <v>1.2245080347254904</v>
      </c>
      <c r="V62" s="181">
        <v>1.2430983304775842</v>
      </c>
      <c r="W62" s="181">
        <v>1.2637567647306609</v>
      </c>
      <c r="X62" s="81">
        <v>58</v>
      </c>
    </row>
    <row r="63" spans="1:25" s="55" customFormat="1" ht="14.1" customHeight="1">
      <c r="A63" s="75">
        <v>59</v>
      </c>
      <c r="B63" s="76" t="s">
        <v>405</v>
      </c>
      <c r="C63" s="85" t="s">
        <v>406</v>
      </c>
      <c r="D63" s="181">
        <v>1282.733210950508</v>
      </c>
      <c r="E63" s="181">
        <v>618.56198185577841</v>
      </c>
      <c r="F63" s="181">
        <v>429.5951254103266</v>
      </c>
      <c r="G63" s="181">
        <v>396.45067187258672</v>
      </c>
      <c r="H63" s="181">
        <v>391.12049698864968</v>
      </c>
      <c r="I63" s="181">
        <v>342.94239908489004</v>
      </c>
      <c r="J63" s="181">
        <v>301.14267540606551</v>
      </c>
      <c r="K63" s="181">
        <v>52.139738905692774</v>
      </c>
      <c r="L63" s="181">
        <v>11.074531954862616</v>
      </c>
      <c r="M63" s="181">
        <v>11.531856912486136</v>
      </c>
      <c r="N63" s="181">
        <v>11.628618587313804</v>
      </c>
      <c r="O63" s="181">
        <v>11.95487727473715</v>
      </c>
      <c r="P63" s="181">
        <v>12.222107111789866</v>
      </c>
      <c r="Q63" s="181">
        <v>10.414751060493669</v>
      </c>
      <c r="R63" s="181">
        <v>12.128132554564425</v>
      </c>
      <c r="S63" s="181">
        <v>11.410085655317383</v>
      </c>
      <c r="T63" s="181">
        <v>13.829517399931724</v>
      </c>
      <c r="U63" s="181">
        <v>13.233535137388795</v>
      </c>
      <c r="V63" s="181">
        <v>13.092532906698082</v>
      </c>
      <c r="W63" s="181">
        <v>12.896714636380034</v>
      </c>
      <c r="X63" s="81">
        <v>59</v>
      </c>
    </row>
    <row r="64" spans="1:25" s="55" customFormat="1" ht="14.1" customHeight="1">
      <c r="A64" s="75">
        <v>60</v>
      </c>
      <c r="B64" s="76" t="s">
        <v>407</v>
      </c>
      <c r="C64" s="85" t="s">
        <v>408</v>
      </c>
      <c r="D64" s="181">
        <v>118.81693268290373</v>
      </c>
      <c r="E64" s="181">
        <v>58.78516405746435</v>
      </c>
      <c r="F64" s="181">
        <v>41.706000977280844</v>
      </c>
      <c r="G64" s="181">
        <v>38.475410356229418</v>
      </c>
      <c r="H64" s="181">
        <v>37.763164435902844</v>
      </c>
      <c r="I64" s="181">
        <v>32.07176184597278</v>
      </c>
      <c r="J64" s="181">
        <v>28.047320769106484</v>
      </c>
      <c r="K64" s="181">
        <v>5.0818147785223768</v>
      </c>
      <c r="L64" s="181">
        <v>1.1150156725939109</v>
      </c>
      <c r="M64" s="181">
        <v>1.1539702835908425</v>
      </c>
      <c r="N64" s="181">
        <v>1.1563175828027152</v>
      </c>
      <c r="O64" s="181">
        <v>1.1814344337904792</v>
      </c>
      <c r="P64" s="181">
        <v>1.2015110083189453</v>
      </c>
      <c r="Q64" s="181">
        <v>0.83673587192471066</v>
      </c>
      <c r="R64" s="181">
        <v>1.1892461910441288</v>
      </c>
      <c r="S64" s="181">
        <v>1.2971252408395295</v>
      </c>
      <c r="T64" s="181">
        <v>1.4391727711356637</v>
      </c>
      <c r="U64" s="181">
        <v>1.540058176100211</v>
      </c>
      <c r="V64" s="181">
        <v>1.5226007773448975</v>
      </c>
      <c r="W64" s="181">
        <v>1.5174413725250959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81">
        <v>301.5619781316189</v>
      </c>
      <c r="E65" s="181">
        <v>154.95975681088362</v>
      </c>
      <c r="F65" s="181">
        <v>113.25425894267192</v>
      </c>
      <c r="G65" s="181">
        <v>104.43400618480096</v>
      </c>
      <c r="H65" s="181">
        <v>101.78088861210109</v>
      </c>
      <c r="I65" s="181">
        <v>82.582106493437749</v>
      </c>
      <c r="J65" s="181">
        <v>71.777475149496411</v>
      </c>
      <c r="K65" s="181">
        <v>13.873611845951308</v>
      </c>
      <c r="L65" s="181">
        <v>3.1750631915712391</v>
      </c>
      <c r="M65" s="181">
        <v>3.2607527775530358</v>
      </c>
      <c r="N65" s="181">
        <v>3.2411164706671047</v>
      </c>
      <c r="O65" s="181">
        <v>3.2851186201214189</v>
      </c>
      <c r="P65" s="181">
        <v>3.317982027037282</v>
      </c>
      <c r="Q65" s="181">
        <v>2.5897418873854603</v>
      </c>
      <c r="R65" s="181">
        <v>3.273080128579104</v>
      </c>
      <c r="S65" s="181">
        <v>3.3030807967635449</v>
      </c>
      <c r="T65" s="181">
        <v>3.3556752923900293</v>
      </c>
      <c r="U65" s="181">
        <v>3.4729056553170259</v>
      </c>
      <c r="V65" s="181">
        <v>3.5215743383713782</v>
      </c>
      <c r="W65" s="181">
        <v>3.628566369600875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81">
        <v>2697.7104554597659</v>
      </c>
      <c r="E66" s="181">
        <v>1386.7371701964842</v>
      </c>
      <c r="F66" s="181">
        <v>1013.7908970418921</v>
      </c>
      <c r="G66" s="181">
        <v>934.83291633987415</v>
      </c>
      <c r="H66" s="181">
        <v>911.02536856486256</v>
      </c>
      <c r="I66" s="181">
        <v>738.86483621507421</v>
      </c>
      <c r="J66" s="181">
        <v>642.157659345914</v>
      </c>
      <c r="K66" s="181">
        <v>124.19504990225498</v>
      </c>
      <c r="L66" s="181">
        <v>28.433379259058242</v>
      </c>
      <c r="M66" s="181">
        <v>29.198797560696192</v>
      </c>
      <c r="N66" s="181">
        <v>29.020915814831142</v>
      </c>
      <c r="O66" s="181">
        <v>29.412837570361599</v>
      </c>
      <c r="P66" s="181">
        <v>29.705257865524178</v>
      </c>
      <c r="Q66" s="181">
        <v>23.483016043426499</v>
      </c>
      <c r="R66" s="181">
        <v>29.302380468158322</v>
      </c>
      <c r="S66" s="181">
        <v>28.445496188726676</v>
      </c>
      <c r="T66" s="181">
        <v>27.878839511890977</v>
      </c>
      <c r="U66" s="181">
        <v>27.745295846108501</v>
      </c>
      <c r="V66" s="181">
        <v>27.443362097143801</v>
      </c>
      <c r="W66" s="181">
        <v>27.263608005795973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81">
        <v>168.71645782722149</v>
      </c>
      <c r="E67" s="181">
        <v>86.724181531824954</v>
      </c>
      <c r="F67" s="181">
        <v>63.398979868584028</v>
      </c>
      <c r="G67" s="181">
        <v>58.461245248866462</v>
      </c>
      <c r="H67" s="181">
        <v>56.97277735094363</v>
      </c>
      <c r="I67" s="181">
        <v>46.20839919403857</v>
      </c>
      <c r="J67" s="181">
        <v>40.160602067331112</v>
      </c>
      <c r="K67" s="181">
        <v>7.766690954991871</v>
      </c>
      <c r="L67" s="181">
        <v>1.7780487533803131</v>
      </c>
      <c r="M67" s="181">
        <v>1.8259258179661704</v>
      </c>
      <c r="N67" s="181">
        <v>1.8148152339252579</v>
      </c>
      <c r="O67" s="181">
        <v>1.8393372525013323</v>
      </c>
      <c r="P67" s="181">
        <v>1.8576354683864604</v>
      </c>
      <c r="Q67" s="181">
        <v>1.1834573028288937</v>
      </c>
      <c r="R67" s="181">
        <v>1.8324469381764026</v>
      </c>
      <c r="S67" s="181">
        <v>2.1546302191981912</v>
      </c>
      <c r="T67" s="181">
        <v>2.4055127991630658</v>
      </c>
      <c r="U67" s="181">
        <v>2.627318308831009</v>
      </c>
      <c r="V67" s="181">
        <v>2.6986029588662275</v>
      </c>
      <c r="W67" s="181">
        <v>2.7332972890216984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81">
        <v>970.29294379807413</v>
      </c>
      <c r="E68" s="181">
        <v>475.82022294033823</v>
      </c>
      <c r="F68" s="181">
        <v>335.13939664803473</v>
      </c>
      <c r="G68" s="181">
        <v>309.21404632592868</v>
      </c>
      <c r="H68" s="181">
        <v>304.01931958521874</v>
      </c>
      <c r="I68" s="181">
        <v>261.03742160581686</v>
      </c>
      <c r="J68" s="181">
        <v>228.60687454419769</v>
      </c>
      <c r="K68" s="181">
        <v>40.782011347758662</v>
      </c>
      <c r="L68" s="181">
        <v>8.8517572621514073</v>
      </c>
      <c r="M68" s="181">
        <v>9.1795627645513846</v>
      </c>
      <c r="N68" s="181">
        <v>9.2175520438273519</v>
      </c>
      <c r="O68" s="181">
        <v>9.4371832846355144</v>
      </c>
      <c r="P68" s="181">
        <v>9.6144381530390106</v>
      </c>
      <c r="Q68" s="181">
        <v>15.817476676974664</v>
      </c>
      <c r="R68" s="181">
        <v>9.5244084386294272</v>
      </c>
      <c r="S68" s="181">
        <v>9.6417616611173536</v>
      </c>
      <c r="T68" s="181">
        <v>9.5161493551110841</v>
      </c>
      <c r="U68" s="181">
        <v>9.6473601309589387</v>
      </c>
      <c r="V68" s="181">
        <v>9.6994238743447312</v>
      </c>
      <c r="W68" s="181">
        <v>9.8118264889977436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81">
        <v>69.794811186179899</v>
      </c>
      <c r="E69" s="181">
        <v>34.172836179275869</v>
      </c>
      <c r="F69" s="181">
        <v>24.038114855880572</v>
      </c>
      <c r="G69" s="181">
        <v>22.179050136414578</v>
      </c>
      <c r="H69" s="181">
        <v>21.813267776646828</v>
      </c>
      <c r="I69" s="181">
        <v>18.765834360161509</v>
      </c>
      <c r="J69" s="181">
        <v>16.438555961692451</v>
      </c>
      <c r="K69" s="181">
        <v>2.9244203335291186</v>
      </c>
      <c r="L69" s="181">
        <v>0.63350384206255117</v>
      </c>
      <c r="M69" s="181">
        <v>0.65720633224633263</v>
      </c>
      <c r="N69" s="181">
        <v>0.6601776178042652</v>
      </c>
      <c r="O69" s="181">
        <v>0.67616018211143003</v>
      </c>
      <c r="P69" s="181">
        <v>0.68907912247617253</v>
      </c>
      <c r="Q69" s="181">
        <v>0.60917190159887635</v>
      </c>
      <c r="R69" s="181">
        <v>0.68273156372650878</v>
      </c>
      <c r="S69" s="181">
        <v>0.70166333651379975</v>
      </c>
      <c r="T69" s="181">
        <v>0.72045106320840646</v>
      </c>
      <c r="U69" s="181">
        <v>0.7435924334452122</v>
      </c>
      <c r="V69" s="181">
        <v>0.73405839665523787</v>
      </c>
      <c r="W69" s="181">
        <v>0.75170218335831762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81">
        <v>261.17657474528511</v>
      </c>
      <c r="E70" s="181">
        <v>135.96385097955931</v>
      </c>
      <c r="F70" s="181">
        <v>100.34424638078795</v>
      </c>
      <c r="G70" s="181">
        <v>92.515902482462479</v>
      </c>
      <c r="H70" s="181">
        <v>89.960331028070058</v>
      </c>
      <c r="I70" s="181">
        <v>71.883259030969157</v>
      </c>
      <c r="J70" s="181">
        <v>62.345568414195014</v>
      </c>
      <c r="K70" s="181">
        <v>12.313154723969092</v>
      </c>
      <c r="L70" s="181">
        <v>2.8550788072341908</v>
      </c>
      <c r="M70" s="181">
        <v>2.9252746509344227</v>
      </c>
      <c r="N70" s="181">
        <v>2.9004646143462178</v>
      </c>
      <c r="O70" s="181">
        <v>2.9325536894602644</v>
      </c>
      <c r="P70" s="181">
        <v>2.9554999279671677</v>
      </c>
      <c r="Q70" s="181">
        <v>2.498003833232687</v>
      </c>
      <c r="R70" s="181">
        <v>2.912411907532614</v>
      </c>
      <c r="S70" s="181">
        <v>3.181090625998019</v>
      </c>
      <c r="T70" s="181">
        <v>3.4526364781289054</v>
      </c>
      <c r="U70" s="181">
        <v>3.7091477329455298</v>
      </c>
      <c r="V70" s="181">
        <v>3.7336114121056192</v>
      </c>
      <c r="W70" s="181">
        <v>3.8458540458234025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81">
        <v>1980.9103140598845</v>
      </c>
      <c r="E71" s="181">
        <v>979.94670198950473</v>
      </c>
      <c r="F71" s="181">
        <v>695.17040804115061</v>
      </c>
      <c r="G71" s="181">
        <v>641.32274055098492</v>
      </c>
      <c r="H71" s="181">
        <v>629.46534925130106</v>
      </c>
      <c r="I71" s="181">
        <v>534.67492744166975</v>
      </c>
      <c r="J71" s="181">
        <v>467.59160527381937</v>
      </c>
      <c r="K71" s="181">
        <v>84.703995011984077</v>
      </c>
      <c r="L71" s="181">
        <v>18.582492358139739</v>
      </c>
      <c r="M71" s="181">
        <v>19.232208976109884</v>
      </c>
      <c r="N71" s="181">
        <v>19.27186190808499</v>
      </c>
      <c r="O71" s="181">
        <v>19.691009169462681</v>
      </c>
      <c r="P71" s="181">
        <v>20.026091653418117</v>
      </c>
      <c r="Q71" s="181">
        <v>16.956459233661018</v>
      </c>
      <c r="R71" s="181">
        <v>19.821892426234456</v>
      </c>
      <c r="S71" s="181">
        <v>19.027646293569958</v>
      </c>
      <c r="T71" s="181">
        <v>18.457997465356502</v>
      </c>
      <c r="U71" s="181">
        <v>17.9066432266555</v>
      </c>
      <c r="V71" s="181">
        <v>17.656746432109351</v>
      </c>
      <c r="W71" s="181">
        <v>17.411013954832342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4.1" customHeight="1">
      <c r="A73" s="75">
        <v>68</v>
      </c>
      <c r="B73" s="93"/>
      <c r="C73" s="96" t="s">
        <v>423</v>
      </c>
      <c r="D73" s="119">
        <v>34653.098379660463</v>
      </c>
      <c r="E73" s="119">
        <v>16733.079098008402</v>
      </c>
      <c r="F73" s="119">
        <v>11634.571993058356</v>
      </c>
      <c r="G73" s="119">
        <v>10736.737424217881</v>
      </c>
      <c r="H73" s="119">
        <v>10589.426169298367</v>
      </c>
      <c r="I73" s="119">
        <v>9269.2446951529892</v>
      </c>
      <c r="J73" s="119">
        <v>8137.7070205094324</v>
      </c>
      <c r="K73" s="119">
        <v>1412.3852077125473</v>
      </c>
      <c r="L73" s="119">
        <v>300.53278451168813</v>
      </c>
      <c r="M73" s="119">
        <v>312.83574308044041</v>
      </c>
      <c r="N73" s="119">
        <v>315.34936615108194</v>
      </c>
      <c r="O73" s="119">
        <v>324.08580386698497</v>
      </c>
      <c r="P73" s="119">
        <v>331.23406134244658</v>
      </c>
      <c r="Q73" s="119">
        <v>263.19253634088574</v>
      </c>
      <c r="R73" s="119">
        <v>328.64130500513591</v>
      </c>
      <c r="S73" s="119">
        <v>334.0435175530186</v>
      </c>
      <c r="T73" s="119">
        <v>337.53406273624455</v>
      </c>
      <c r="U73" s="119">
        <v>334.40523531813312</v>
      </c>
      <c r="V73" s="119">
        <v>336.86254201922623</v>
      </c>
      <c r="W73" s="119">
        <v>339.75447080958691</v>
      </c>
      <c r="X73" s="81">
        <v>68</v>
      </c>
      <c r="Y73" s="82"/>
      <c r="Z73" s="82"/>
    </row>
    <row r="74" spans="1:26" s="55" customFormat="1" ht="14.1" customHeight="1">
      <c r="A74" s="75">
        <v>69</v>
      </c>
      <c r="B74" s="93"/>
      <c r="C74" s="97" t="s">
        <v>424</v>
      </c>
      <c r="D74" s="119">
        <v>33401.432184949081</v>
      </c>
      <c r="E74" s="119">
        <v>20902.446214876847</v>
      </c>
      <c r="F74" s="119">
        <v>17348.843780271629</v>
      </c>
      <c r="G74" s="119">
        <v>15968.925256064302</v>
      </c>
      <c r="H74" s="119">
        <v>15126.366539576355</v>
      </c>
      <c r="I74" s="119">
        <v>9914.5390653373197</v>
      </c>
      <c r="J74" s="119">
        <v>8334.5874057570782</v>
      </c>
      <c r="K74" s="119">
        <v>2169.9635147753988</v>
      </c>
      <c r="L74" s="119">
        <v>575.66110286546984</v>
      </c>
      <c r="M74" s="119">
        <v>576.59882523428348</v>
      </c>
      <c r="N74" s="119">
        <v>557.81272892257823</v>
      </c>
      <c r="O74" s="119">
        <v>549.8711341587358</v>
      </c>
      <c r="P74" s="119">
        <v>541.76907940868864</v>
      </c>
      <c r="Q74" s="119">
        <v>599.65351136073389</v>
      </c>
      <c r="R74" s="119">
        <v>527.8563967719158</v>
      </c>
      <c r="S74" s="119">
        <v>530.8470509294342</v>
      </c>
      <c r="T74" s="119">
        <v>537.86875582565119</v>
      </c>
      <c r="U74" s="119">
        <v>532.68271520355688</v>
      </c>
      <c r="V74" s="119">
        <v>538.23277125485799</v>
      </c>
      <c r="W74" s="119">
        <v>543.11592028881751</v>
      </c>
      <c r="X74" s="81">
        <v>69</v>
      </c>
      <c r="Y74" s="82"/>
    </row>
    <row r="75" spans="1:26" s="55" customFormat="1" ht="14.1" customHeight="1">
      <c r="A75" s="75">
        <v>70</v>
      </c>
      <c r="B75" s="93"/>
      <c r="C75" s="98" t="s">
        <v>615</v>
      </c>
      <c r="D75" s="119">
        <v>68054.530564609537</v>
      </c>
      <c r="E75" s="119">
        <v>37635.525312885242</v>
      </c>
      <c r="F75" s="119">
        <v>28983.41577332998</v>
      </c>
      <c r="G75" s="119">
        <v>26705.662680282185</v>
      </c>
      <c r="H75" s="119">
        <v>25715.79270887472</v>
      </c>
      <c r="I75" s="119">
        <v>19183.783760490307</v>
      </c>
      <c r="J75" s="119">
        <v>16472.294426266508</v>
      </c>
      <c r="K75" s="119">
        <v>3582.3487224879459</v>
      </c>
      <c r="L75" s="119">
        <v>876.19388737715792</v>
      </c>
      <c r="M75" s="119">
        <v>889.43456831472383</v>
      </c>
      <c r="N75" s="119">
        <v>873.16209507366023</v>
      </c>
      <c r="O75" s="119">
        <v>873.95693802572043</v>
      </c>
      <c r="P75" s="119">
        <v>873.00314075113522</v>
      </c>
      <c r="Q75" s="119">
        <v>862.8460477016198</v>
      </c>
      <c r="R75" s="119">
        <v>856.4977017770517</v>
      </c>
      <c r="S75" s="119">
        <v>864.89056848245286</v>
      </c>
      <c r="T75" s="119">
        <v>875.40281856189563</v>
      </c>
      <c r="U75" s="119">
        <v>867.08795052169</v>
      </c>
      <c r="V75" s="119">
        <v>875.09531327408422</v>
      </c>
      <c r="W75" s="119">
        <v>882.87039109840418</v>
      </c>
      <c r="X75" s="99">
        <v>70</v>
      </c>
      <c r="Y75" s="82"/>
    </row>
    <row r="76" spans="1:26" s="55" customFormat="1" ht="14.1" customHeight="1">
      <c r="A76" s="75">
        <v>71</v>
      </c>
      <c r="B76" s="93"/>
      <c r="C76" s="97" t="s">
        <v>432</v>
      </c>
      <c r="D76" s="119">
        <v>1258.3501632071875</v>
      </c>
      <c r="E76" s="119">
        <v>243.42673444229166</v>
      </c>
      <c r="F76" s="119">
        <v>175.98533034547847</v>
      </c>
      <c r="G76" s="119">
        <v>477.35548049691704</v>
      </c>
      <c r="H76" s="119">
        <v>287.8629544239688</v>
      </c>
      <c r="I76" s="119">
        <v>490.09413212806913</v>
      </c>
      <c r="J76" s="119">
        <v>-436.97762387687851</v>
      </c>
      <c r="K76" s="119">
        <v>-130.03891278346578</v>
      </c>
      <c r="L76" s="119">
        <v>-51.238644617085207</v>
      </c>
      <c r="M76" s="119">
        <v>-61.600900592315583</v>
      </c>
      <c r="N76" s="119">
        <v>-71.316750002750041</v>
      </c>
      <c r="O76" s="119">
        <v>-68.045650141721353</v>
      </c>
      <c r="P76" s="119">
        <v>-77.422548358202548</v>
      </c>
      <c r="Q76" s="119">
        <v>-78.797685930221348</v>
      </c>
      <c r="R76" s="119">
        <v>-77.875379632110366</v>
      </c>
      <c r="S76" s="119">
        <v>-78.848837207311618</v>
      </c>
      <c r="T76" s="119">
        <v>-80.719123581796566</v>
      </c>
      <c r="U76" s="119">
        <v>-78.263326813201758</v>
      </c>
      <c r="V76" s="119">
        <v>-69.271274469927747</v>
      </c>
      <c r="W76" s="119">
        <v>-65.256453843178036</v>
      </c>
      <c r="X76" s="99">
        <v>71</v>
      </c>
      <c r="Y76" s="82"/>
    </row>
    <row r="77" spans="1:26" s="55" customFormat="1" ht="14.1" customHeight="1">
      <c r="A77" s="75">
        <v>72</v>
      </c>
      <c r="B77" s="93"/>
      <c r="C77" s="113" t="s">
        <v>447</v>
      </c>
      <c r="D77" s="119">
        <v>69312.880727816722</v>
      </c>
      <c r="E77" s="119">
        <v>37878.952047327533</v>
      </c>
      <c r="F77" s="119">
        <v>29159.40110367546</v>
      </c>
      <c r="G77" s="119">
        <v>27183.018160779102</v>
      </c>
      <c r="H77" s="119">
        <v>26003.65566329869</v>
      </c>
      <c r="I77" s="119">
        <v>19673.877892618377</v>
      </c>
      <c r="J77" s="119">
        <v>16035.316802389629</v>
      </c>
      <c r="K77" s="119">
        <v>3452.3098097044804</v>
      </c>
      <c r="L77" s="119">
        <v>824.95524276007268</v>
      </c>
      <c r="M77" s="119">
        <v>827.83366772240822</v>
      </c>
      <c r="N77" s="119">
        <v>801.84534507091018</v>
      </c>
      <c r="O77" s="119">
        <v>805.91128788399908</v>
      </c>
      <c r="P77" s="119">
        <v>795.58059239293266</v>
      </c>
      <c r="Q77" s="119">
        <v>784.0483617713985</v>
      </c>
      <c r="R77" s="119">
        <v>778.62232214494134</v>
      </c>
      <c r="S77" s="119">
        <v>786.04173127514127</v>
      </c>
      <c r="T77" s="119">
        <v>794.68369498009906</v>
      </c>
      <c r="U77" s="119">
        <v>788.82462370848828</v>
      </c>
      <c r="V77" s="119">
        <v>805.82403880415643</v>
      </c>
      <c r="W77" s="119">
        <v>817.61393725522612</v>
      </c>
      <c r="X77" s="99">
        <v>72</v>
      </c>
      <c r="Y77" s="82"/>
    </row>
    <row r="78" spans="1:26" ht="15" customHeight="1">
      <c r="A78" s="185" t="s">
        <v>619</v>
      </c>
      <c r="B78" s="104"/>
    </row>
    <row r="79" spans="1:26" ht="12.95" customHeight="1">
      <c r="A79" s="105" t="s">
        <v>445</v>
      </c>
      <c r="C79" s="105"/>
    </row>
    <row r="80" spans="1:26" ht="12.95" customHeight="1">
      <c r="A80" s="105" t="s">
        <v>435</v>
      </c>
      <c r="C80" s="109"/>
    </row>
    <row r="81" spans="2:23" s="107" customFormat="1" ht="12" customHeight="1">
      <c r="B81" s="130"/>
      <c r="C81" s="131"/>
      <c r="D81" s="106"/>
      <c r="E81" s="106"/>
      <c r="F81" s="106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</row>
    <row r="82" spans="2:23" ht="12" customHeight="1">
      <c r="B82" s="108"/>
      <c r="C82" s="109"/>
    </row>
    <row r="83" spans="2:23" ht="12" customHeight="1">
      <c r="B83" s="108"/>
      <c r="C83" s="109"/>
    </row>
    <row r="84" spans="2:23" ht="12" customHeight="1">
      <c r="B84" s="108"/>
      <c r="C84" s="109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</row>
    <row r="85" spans="2:23" ht="12" customHeight="1">
      <c r="B85" s="108"/>
      <c r="C85" s="109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</row>
    <row r="86" spans="2:23" ht="12" customHeight="1">
      <c r="B86" s="108"/>
      <c r="C86" s="109"/>
    </row>
    <row r="87" spans="2:23" ht="12" customHeight="1">
      <c r="B87" s="108"/>
    </row>
    <row r="88" spans="2:23" ht="12" customHeight="1">
      <c r="B88" s="108"/>
    </row>
    <row r="89" spans="2:23" ht="12" customHeight="1">
      <c r="B89" s="108"/>
    </row>
    <row r="90" spans="2:23" ht="15" customHeight="1">
      <c r="B90" s="108"/>
    </row>
    <row r="91" spans="2:23" ht="15" customHeight="1">
      <c r="B91" s="108"/>
    </row>
    <row r="92" spans="2:23" ht="15" customHeight="1">
      <c r="B92" s="108"/>
    </row>
    <row r="93" spans="2:23" ht="15" customHeight="1">
      <c r="B93" s="108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3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4" s="68" customFormat="1" ht="20.100000000000001" customHeight="1">
      <c r="A1" s="120" t="s">
        <v>672</v>
      </c>
      <c r="B1" s="67"/>
      <c r="C1" s="67"/>
      <c r="E1" s="69"/>
      <c r="F1" s="69"/>
      <c r="G1" s="69"/>
      <c r="J1" s="66"/>
      <c r="K1" s="67"/>
    </row>
    <row r="2" spans="1:24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4" ht="12.75" customHeight="1">
      <c r="C3" s="73"/>
      <c r="D3" s="110"/>
      <c r="G3" s="111"/>
    </row>
    <row r="4" spans="1:24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4" s="55" customFormat="1" ht="15" customHeight="1">
      <c r="A5" s="75">
        <v>1</v>
      </c>
      <c r="B5" s="76" t="s">
        <v>290</v>
      </c>
      <c r="C5" s="77" t="s">
        <v>291</v>
      </c>
      <c r="D5" s="181">
        <v>178730.49064561658</v>
      </c>
      <c r="E5" s="181">
        <v>180063.68081430433</v>
      </c>
      <c r="F5" s="181">
        <v>177034.91009697906</v>
      </c>
      <c r="G5" s="181">
        <v>177282.1485906264</v>
      </c>
      <c r="H5" s="181">
        <v>181369.992699911</v>
      </c>
      <c r="I5" s="181">
        <v>182632.01911605176</v>
      </c>
      <c r="J5" s="181">
        <v>175972.32863572543</v>
      </c>
      <c r="K5" s="181">
        <v>171751.89755515096</v>
      </c>
      <c r="L5" s="181">
        <v>169384.16026449614</v>
      </c>
      <c r="M5" s="181">
        <v>168309.8778627977</v>
      </c>
      <c r="N5" s="181">
        <v>165328.07226249605</v>
      </c>
      <c r="O5" s="181">
        <v>164113.38676681696</v>
      </c>
      <c r="P5" s="181">
        <v>158031.41895367875</v>
      </c>
      <c r="Q5" s="181">
        <v>165833.19460474415</v>
      </c>
      <c r="R5" s="181">
        <v>157651.55957710702</v>
      </c>
      <c r="S5" s="181">
        <v>158734.39237849964</v>
      </c>
      <c r="T5" s="181">
        <v>167275.00040509275</v>
      </c>
      <c r="U5" s="181">
        <v>164134.32818412021</v>
      </c>
      <c r="V5" s="181">
        <v>165450.91387601144</v>
      </c>
      <c r="W5" s="181">
        <v>166758.66610525726</v>
      </c>
      <c r="X5" s="81">
        <v>1</v>
      </c>
    </row>
    <row r="6" spans="1:24" s="55" customFormat="1" ht="14.1" customHeight="1">
      <c r="A6" s="75">
        <v>2</v>
      </c>
      <c r="B6" s="76" t="s">
        <v>292</v>
      </c>
      <c r="C6" s="80" t="s">
        <v>293</v>
      </c>
      <c r="D6" s="181">
        <v>175984.83540877109</v>
      </c>
      <c r="E6" s="181">
        <v>177359.28311634119</v>
      </c>
      <c r="F6" s="181">
        <v>174280.03810543398</v>
      </c>
      <c r="G6" s="181">
        <v>174467.45996473654</v>
      </c>
      <c r="H6" s="181">
        <v>178524.83069497944</v>
      </c>
      <c r="I6" s="181">
        <v>179311.24865543112</v>
      </c>
      <c r="J6" s="181">
        <v>173191.68182911639</v>
      </c>
      <c r="K6" s="181">
        <v>168933.54425989048</v>
      </c>
      <c r="L6" s="181">
        <v>166350.24707465805</v>
      </c>
      <c r="M6" s="181">
        <v>165216.68498013698</v>
      </c>
      <c r="N6" s="181">
        <v>162245.46412626622</v>
      </c>
      <c r="O6" s="181">
        <v>160994.57718484025</v>
      </c>
      <c r="P6" s="181">
        <v>154554.02353571227</v>
      </c>
      <c r="Q6" s="181">
        <v>163178.90345916344</v>
      </c>
      <c r="R6" s="181">
        <v>155332.69882549666</v>
      </c>
      <c r="S6" s="181">
        <v>156419.8449509702</v>
      </c>
      <c r="T6" s="181">
        <v>165092.4358688771</v>
      </c>
      <c r="U6" s="181">
        <v>162256.95005859062</v>
      </c>
      <c r="V6" s="181">
        <v>163639.55640740495</v>
      </c>
      <c r="W6" s="181">
        <v>164953.54431091092</v>
      </c>
      <c r="X6" s="81">
        <v>2</v>
      </c>
    </row>
    <row r="7" spans="1:24" s="55" customFormat="1" ht="14.1" customHeight="1">
      <c r="A7" s="75">
        <v>3</v>
      </c>
      <c r="B7" s="76" t="s">
        <v>294</v>
      </c>
      <c r="C7" s="80" t="s">
        <v>295</v>
      </c>
      <c r="D7" s="181">
        <v>2067.755758661699</v>
      </c>
      <c r="E7" s="181">
        <v>2035.8183109568158</v>
      </c>
      <c r="F7" s="181">
        <v>2113.0955897083895</v>
      </c>
      <c r="G7" s="181">
        <v>2175.5740714986905</v>
      </c>
      <c r="H7" s="181">
        <v>2209.0275017079471</v>
      </c>
      <c r="I7" s="181">
        <v>2674.3836790036994</v>
      </c>
      <c r="J7" s="181">
        <v>2130.6392998974434</v>
      </c>
      <c r="K7" s="181">
        <v>2197.8515303279719</v>
      </c>
      <c r="L7" s="181">
        <v>2429.3409165757839</v>
      </c>
      <c r="M7" s="181">
        <v>2482.2395394728183</v>
      </c>
      <c r="N7" s="181">
        <v>2488.08948754018</v>
      </c>
      <c r="O7" s="181">
        <v>2542.1284341754244</v>
      </c>
      <c r="P7" s="181">
        <v>2890.1152373528021</v>
      </c>
      <c r="Q7" s="181">
        <v>2075.1804687504614</v>
      </c>
      <c r="R7" s="181">
        <v>1746.3502631051658</v>
      </c>
      <c r="S7" s="181">
        <v>1754.7963910476203</v>
      </c>
      <c r="T7" s="181">
        <v>1662.345132411537</v>
      </c>
      <c r="U7" s="181">
        <v>1374.3268828766475</v>
      </c>
      <c r="V7" s="181">
        <v>1310.2070131180858</v>
      </c>
      <c r="W7" s="181">
        <v>1264.5661908041238</v>
      </c>
      <c r="X7" s="81">
        <v>3</v>
      </c>
    </row>
    <row r="8" spans="1:24" s="55" customFormat="1" ht="14.1" customHeight="1">
      <c r="A8" s="75">
        <v>4</v>
      </c>
      <c r="B8" s="76" t="s">
        <v>296</v>
      </c>
      <c r="C8" s="80" t="s">
        <v>297</v>
      </c>
      <c r="D8" s="181">
        <v>677.89947818377698</v>
      </c>
      <c r="E8" s="181">
        <v>668.57938700633531</v>
      </c>
      <c r="F8" s="181">
        <v>641.77640183669712</v>
      </c>
      <c r="G8" s="181">
        <v>639.11455439117594</v>
      </c>
      <c r="H8" s="181">
        <v>636.13450322364281</v>
      </c>
      <c r="I8" s="181">
        <v>646.38678161691325</v>
      </c>
      <c r="J8" s="181">
        <v>650.0075067115655</v>
      </c>
      <c r="K8" s="181">
        <v>620.50176493250592</v>
      </c>
      <c r="L8" s="181">
        <v>604.5722732622902</v>
      </c>
      <c r="M8" s="181">
        <v>610.95334318791242</v>
      </c>
      <c r="N8" s="181">
        <v>594.51864868965629</v>
      </c>
      <c r="O8" s="181">
        <v>576.68114780126166</v>
      </c>
      <c r="P8" s="181">
        <v>587.28018061368698</v>
      </c>
      <c r="Q8" s="181">
        <v>579.11067683026886</v>
      </c>
      <c r="R8" s="181">
        <v>572.51048850518146</v>
      </c>
      <c r="S8" s="181">
        <v>559.75103648179061</v>
      </c>
      <c r="T8" s="181">
        <v>520.21940380410103</v>
      </c>
      <c r="U8" s="181">
        <v>503.05124265294631</v>
      </c>
      <c r="V8" s="181">
        <v>501.15045548841942</v>
      </c>
      <c r="W8" s="181">
        <v>540.55560354222314</v>
      </c>
      <c r="X8" s="81">
        <v>4</v>
      </c>
    </row>
    <row r="9" spans="1:24" s="55" customFormat="1" ht="14.1" customHeight="1">
      <c r="A9" s="75">
        <v>5</v>
      </c>
      <c r="B9" s="76" t="s">
        <v>298</v>
      </c>
      <c r="C9" s="83" t="s">
        <v>299</v>
      </c>
      <c r="D9" s="181">
        <v>7570.6208594351228</v>
      </c>
      <c r="E9" s="181">
        <v>6940.1967857762211</v>
      </c>
      <c r="F9" s="181">
        <v>6776.1375968516377</v>
      </c>
      <c r="G9" s="181">
        <v>6516.0798151926901</v>
      </c>
      <c r="H9" s="181">
        <v>5494.3599445418567</v>
      </c>
      <c r="I9" s="181">
        <v>5078.8689390704167</v>
      </c>
      <c r="J9" s="181">
        <v>5610.9074173047038</v>
      </c>
      <c r="K9" s="181">
        <v>5708.4544127158169</v>
      </c>
      <c r="L9" s="181">
        <v>5087.8368613488292</v>
      </c>
      <c r="M9" s="181">
        <v>5894.4129480729798</v>
      </c>
      <c r="N9" s="181">
        <v>4876.5604789641857</v>
      </c>
      <c r="O9" s="181">
        <v>4402.3155844245157</v>
      </c>
      <c r="P9" s="181">
        <v>4591.1346111134671</v>
      </c>
      <c r="Q9" s="181">
        <v>4482.9860796537223</v>
      </c>
      <c r="R9" s="181">
        <v>3990.4623336731611</v>
      </c>
      <c r="S9" s="181">
        <v>3757.4007819267326</v>
      </c>
      <c r="T9" s="181">
        <v>3365.8118718333926</v>
      </c>
      <c r="U9" s="181">
        <v>3314.8452980730121</v>
      </c>
      <c r="V9" s="181">
        <v>3391.1707584401679</v>
      </c>
      <c r="W9" s="181">
        <v>3226.622790016218</v>
      </c>
      <c r="X9" s="81">
        <v>5</v>
      </c>
    </row>
    <row r="10" spans="1:24" s="55" customFormat="1" ht="14.1" customHeight="1">
      <c r="A10" s="75">
        <v>6</v>
      </c>
      <c r="B10" s="76" t="s">
        <v>300</v>
      </c>
      <c r="C10" s="84" t="s">
        <v>301</v>
      </c>
      <c r="D10" s="181">
        <v>3518.1281700574891</v>
      </c>
      <c r="E10" s="181">
        <v>3154.3272867393462</v>
      </c>
      <c r="F10" s="181">
        <v>3319.5577606071743</v>
      </c>
      <c r="G10" s="181">
        <v>3029.7745804694482</v>
      </c>
      <c r="H10" s="181">
        <v>2165.8424632947067</v>
      </c>
      <c r="I10" s="181">
        <v>1912.9501043052931</v>
      </c>
      <c r="J10" s="181">
        <v>1922.5092182419119</v>
      </c>
      <c r="K10" s="181">
        <v>2220.3239756914118</v>
      </c>
      <c r="L10" s="181">
        <v>2301.3484531865638</v>
      </c>
      <c r="M10" s="181">
        <v>2340.2509008063103</v>
      </c>
      <c r="N10" s="181">
        <v>2156.1768731394582</v>
      </c>
      <c r="O10" s="181">
        <v>2051.2208514812405</v>
      </c>
      <c r="P10" s="181">
        <v>2347.8754748140818</v>
      </c>
      <c r="Q10" s="181">
        <v>2194.8252095436451</v>
      </c>
      <c r="R10" s="181">
        <v>2019.5246798664562</v>
      </c>
      <c r="S10" s="181">
        <v>1781.5871420663971</v>
      </c>
      <c r="T10" s="181">
        <v>1608.1126953015053</v>
      </c>
      <c r="U10" s="181">
        <v>1665.0396100422611</v>
      </c>
      <c r="V10" s="181">
        <v>1648.1005199670258</v>
      </c>
      <c r="W10" s="181">
        <v>1618.0440333164956</v>
      </c>
      <c r="X10" s="81">
        <v>6</v>
      </c>
    </row>
    <row r="11" spans="1:24" s="55" customFormat="1" ht="14.1" customHeight="1">
      <c r="A11" s="75">
        <v>7</v>
      </c>
      <c r="B11" s="76" t="s">
        <v>302</v>
      </c>
      <c r="C11" s="80" t="s">
        <v>303</v>
      </c>
      <c r="D11" s="181">
        <v>1418.0156251183275</v>
      </c>
      <c r="E11" s="181">
        <v>1605.2505248818902</v>
      </c>
      <c r="F11" s="181">
        <v>1509.9263002743003</v>
      </c>
      <c r="G11" s="181">
        <v>1533.2329595739941</v>
      </c>
      <c r="H11" s="181">
        <v>1457.0562370351913</v>
      </c>
      <c r="I11" s="181">
        <v>1441.0600154099009</v>
      </c>
      <c r="J11" s="181">
        <v>1462.2566077786296</v>
      </c>
      <c r="K11" s="181">
        <v>1343.0450565312647</v>
      </c>
      <c r="L11" s="181">
        <v>874.75452145318445</v>
      </c>
      <c r="M11" s="181">
        <v>906.245035391844</v>
      </c>
      <c r="N11" s="181">
        <v>872.71130588194501</v>
      </c>
      <c r="O11" s="181">
        <v>653.64216636187598</v>
      </c>
      <c r="P11" s="181">
        <v>590.42454139449057</v>
      </c>
      <c r="Q11" s="181">
        <v>512.79834584456978</v>
      </c>
      <c r="R11" s="181">
        <v>427.99773524752896</v>
      </c>
      <c r="S11" s="181">
        <v>478.88756742058445</v>
      </c>
      <c r="T11" s="181">
        <v>403.2841757010774</v>
      </c>
      <c r="U11" s="181">
        <v>402.57283211702492</v>
      </c>
      <c r="V11" s="181">
        <v>400.69229200709447</v>
      </c>
      <c r="W11" s="181">
        <v>376.90089111254809</v>
      </c>
      <c r="X11" s="81">
        <v>7</v>
      </c>
    </row>
    <row r="12" spans="1:24" s="55" customFormat="1" ht="14.1" customHeight="1">
      <c r="A12" s="75">
        <v>8</v>
      </c>
      <c r="B12" s="76" t="s">
        <v>304</v>
      </c>
      <c r="C12" s="80" t="s">
        <v>305</v>
      </c>
      <c r="D12" s="181">
        <v>2634.4770642593062</v>
      </c>
      <c r="E12" s="181">
        <v>2180.6189741549852</v>
      </c>
      <c r="F12" s="181">
        <v>1946.6535359701625</v>
      </c>
      <c r="G12" s="181">
        <v>1953.0722751492478</v>
      </c>
      <c r="H12" s="181">
        <v>1871.4612442119585</v>
      </c>
      <c r="I12" s="181">
        <v>1724.8588193552225</v>
      </c>
      <c r="J12" s="181">
        <v>2226.1415912841617</v>
      </c>
      <c r="K12" s="181">
        <v>2145.0853804931407</v>
      </c>
      <c r="L12" s="181">
        <v>1911.7338867090809</v>
      </c>
      <c r="M12" s="181">
        <v>2647.9170118748266</v>
      </c>
      <c r="N12" s="181">
        <v>1847.672299942782</v>
      </c>
      <c r="O12" s="181">
        <v>1697.452566581399</v>
      </c>
      <c r="P12" s="181">
        <v>1652.8345949048944</v>
      </c>
      <c r="Q12" s="181">
        <v>1775.3625242655073</v>
      </c>
      <c r="R12" s="181">
        <v>1542.939918559176</v>
      </c>
      <c r="S12" s="181">
        <v>1496.9260724397514</v>
      </c>
      <c r="T12" s="181">
        <v>1354.4150008308102</v>
      </c>
      <c r="U12" s="181">
        <v>1247.2328559137266</v>
      </c>
      <c r="V12" s="181">
        <v>1342.3779464660479</v>
      </c>
      <c r="W12" s="181">
        <v>1231.6778655871744</v>
      </c>
      <c r="X12" s="81">
        <v>8</v>
      </c>
    </row>
    <row r="13" spans="1:24" s="55" customFormat="1" ht="14.1" customHeight="1">
      <c r="A13" s="75">
        <v>9</v>
      </c>
      <c r="B13" s="76" t="s">
        <v>306</v>
      </c>
      <c r="C13" s="85" t="s">
        <v>307</v>
      </c>
      <c r="D13" s="181">
        <v>283430.31819318829</v>
      </c>
      <c r="E13" s="181">
        <v>273857.29609235661</v>
      </c>
      <c r="F13" s="181">
        <v>269144.17586051358</v>
      </c>
      <c r="G13" s="181">
        <v>258982.71852191878</v>
      </c>
      <c r="H13" s="181">
        <v>238905.26066320765</v>
      </c>
      <c r="I13" s="181">
        <v>234443.78543891886</v>
      </c>
      <c r="J13" s="181">
        <v>235513.75474331382</v>
      </c>
      <c r="K13" s="181">
        <v>229082.45794181229</v>
      </c>
      <c r="L13" s="181">
        <v>228520.99169395515</v>
      </c>
      <c r="M13" s="181">
        <v>229668.69704453927</v>
      </c>
      <c r="N13" s="181">
        <v>222884.31627800298</v>
      </c>
      <c r="O13" s="181">
        <v>220434.28352474759</v>
      </c>
      <c r="P13" s="181">
        <v>223098.78187156146</v>
      </c>
      <c r="Q13" s="181">
        <v>211542.21028975031</v>
      </c>
      <c r="R13" s="181">
        <v>187524.55247706542</v>
      </c>
      <c r="S13" s="181">
        <v>199199.31161211716</v>
      </c>
      <c r="T13" s="181">
        <v>198329.10667023156</v>
      </c>
      <c r="U13" s="181">
        <v>186899.41483434982</v>
      </c>
      <c r="V13" s="181">
        <v>183716.43608702545</v>
      </c>
      <c r="W13" s="181">
        <v>180123.45606318611</v>
      </c>
      <c r="X13" s="81">
        <v>9</v>
      </c>
    </row>
    <row r="14" spans="1:24" s="55" customFormat="1" ht="14.1" customHeight="1">
      <c r="A14" s="75">
        <v>10</v>
      </c>
      <c r="B14" s="76" t="s">
        <v>308</v>
      </c>
      <c r="C14" s="80" t="s">
        <v>309</v>
      </c>
      <c r="D14" s="181">
        <v>15300.600465396017</v>
      </c>
      <c r="E14" s="181">
        <v>15087.170666322078</v>
      </c>
      <c r="F14" s="181">
        <v>14556.127976511365</v>
      </c>
      <c r="G14" s="181">
        <v>14427.14186890971</v>
      </c>
      <c r="H14" s="181">
        <v>12553.882571042464</v>
      </c>
      <c r="I14" s="181">
        <v>12206.284805393641</v>
      </c>
      <c r="J14" s="181">
        <v>13905.042271371061</v>
      </c>
      <c r="K14" s="181">
        <v>13779.101568881535</v>
      </c>
      <c r="L14" s="181">
        <v>13945.241372252496</v>
      </c>
      <c r="M14" s="181">
        <v>13307.824963662748</v>
      </c>
      <c r="N14" s="181">
        <v>12699.287762813385</v>
      </c>
      <c r="O14" s="181">
        <v>12627.187053788592</v>
      </c>
      <c r="P14" s="181">
        <v>12034.880387910416</v>
      </c>
      <c r="Q14" s="181">
        <v>11229.483350027318</v>
      </c>
      <c r="R14" s="181">
        <v>10997.614499221641</v>
      </c>
      <c r="S14" s="181">
        <v>11484.050995584857</v>
      </c>
      <c r="T14" s="181">
        <v>10361.134179510947</v>
      </c>
      <c r="U14" s="181">
        <v>10203.857848444781</v>
      </c>
      <c r="V14" s="181">
        <v>9510.8304312773471</v>
      </c>
      <c r="W14" s="181">
        <v>9087.2018355628352</v>
      </c>
      <c r="X14" s="81">
        <v>10</v>
      </c>
    </row>
    <row r="15" spans="1:24" s="55" customFormat="1" ht="14.1" customHeight="1">
      <c r="A15" s="75">
        <v>11</v>
      </c>
      <c r="B15" s="76" t="s">
        <v>310</v>
      </c>
      <c r="C15" s="80" t="s">
        <v>311</v>
      </c>
      <c r="D15" s="181">
        <v>2919.6276725554512</v>
      </c>
      <c r="E15" s="181">
        <v>2853.8382201930635</v>
      </c>
      <c r="F15" s="181">
        <v>2691.3771840679747</v>
      </c>
      <c r="G15" s="181">
        <v>2510.9281235464105</v>
      </c>
      <c r="H15" s="181">
        <v>2109.8541405242036</v>
      </c>
      <c r="I15" s="181">
        <v>1997.120458641497</v>
      </c>
      <c r="J15" s="181">
        <v>2128.8312205196798</v>
      </c>
      <c r="K15" s="181">
        <v>1873.3516010628202</v>
      </c>
      <c r="L15" s="181">
        <v>2044.1387612434164</v>
      </c>
      <c r="M15" s="181">
        <v>1806.0455791429156</v>
      </c>
      <c r="N15" s="181">
        <v>1822.1685075841692</v>
      </c>
      <c r="O15" s="181">
        <v>1615.2595087545292</v>
      </c>
      <c r="P15" s="181">
        <v>1539.2700184765777</v>
      </c>
      <c r="Q15" s="181">
        <v>1307.4423371256885</v>
      </c>
      <c r="R15" s="181">
        <v>1137.8938820867213</v>
      </c>
      <c r="S15" s="181">
        <v>1100.6334136923072</v>
      </c>
      <c r="T15" s="181">
        <v>982.34957155313941</v>
      </c>
      <c r="U15" s="181">
        <v>897.94145149329233</v>
      </c>
      <c r="V15" s="181">
        <v>894.1532205887878</v>
      </c>
      <c r="W15" s="181">
        <v>779.08633653006495</v>
      </c>
      <c r="X15" s="81">
        <v>11</v>
      </c>
    </row>
    <row r="16" spans="1:24" s="55" customFormat="1" ht="14.1" customHeight="1">
      <c r="A16" s="75">
        <v>12</v>
      </c>
      <c r="B16" s="76" t="s">
        <v>312</v>
      </c>
      <c r="C16" s="80" t="s">
        <v>313</v>
      </c>
      <c r="D16" s="181">
        <v>2693.6645845667845</v>
      </c>
      <c r="E16" s="181">
        <v>2586.2388600976792</v>
      </c>
      <c r="F16" s="181">
        <v>2449.2896130418585</v>
      </c>
      <c r="G16" s="181">
        <v>2546.5679235784537</v>
      </c>
      <c r="H16" s="181">
        <v>2357.4930838307282</v>
      </c>
      <c r="I16" s="181">
        <v>2096.6826554622294</v>
      </c>
      <c r="J16" s="181">
        <v>2261.4327530728565</v>
      </c>
      <c r="K16" s="181">
        <v>2053.0627895123916</v>
      </c>
      <c r="L16" s="181">
        <v>5157.741248797689</v>
      </c>
      <c r="M16" s="181">
        <v>6391.3456295457336</v>
      </c>
      <c r="N16" s="181">
        <v>6075.6893990671742</v>
      </c>
      <c r="O16" s="181">
        <v>5100.5731555089606</v>
      </c>
      <c r="P16" s="181">
        <v>5972.3384890732159</v>
      </c>
      <c r="Q16" s="181">
        <v>6256.0261838639954</v>
      </c>
      <c r="R16" s="181">
        <v>6730.3536559341483</v>
      </c>
      <c r="S16" s="181">
        <v>7393.0218360145391</v>
      </c>
      <c r="T16" s="181">
        <v>8775.2374445509195</v>
      </c>
      <c r="U16" s="181">
        <v>5203.7062367995522</v>
      </c>
      <c r="V16" s="181">
        <v>5905.2981151769291</v>
      </c>
      <c r="W16" s="181">
        <v>8048.3642274772101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81">
        <v>11359.852374736585</v>
      </c>
      <c r="E17" s="181">
        <v>10934.327688984209</v>
      </c>
      <c r="F17" s="181">
        <v>11056.593245945029</v>
      </c>
      <c r="G17" s="181">
        <v>10110.866016412061</v>
      </c>
      <c r="H17" s="181">
        <v>10289.733630668556</v>
      </c>
      <c r="I17" s="181">
        <v>9873.0091754014975</v>
      </c>
      <c r="J17" s="181">
        <v>9986.3418229509098</v>
      </c>
      <c r="K17" s="181">
        <v>9282.6602339706296</v>
      </c>
      <c r="L17" s="181">
        <v>9830.7504962727653</v>
      </c>
      <c r="M17" s="181">
        <v>9384.6965331744941</v>
      </c>
      <c r="N17" s="181">
        <v>11241.269608143208</v>
      </c>
      <c r="O17" s="181">
        <v>10778.880646161597</v>
      </c>
      <c r="P17" s="181">
        <v>11574.71767788113</v>
      </c>
      <c r="Q17" s="181">
        <v>12028.36631848515</v>
      </c>
      <c r="R17" s="181">
        <v>10796.554341877847</v>
      </c>
      <c r="S17" s="181">
        <v>12143.955423651818</v>
      </c>
      <c r="T17" s="181">
        <v>10559.357822625583</v>
      </c>
      <c r="U17" s="181">
        <v>9751.2928887744565</v>
      </c>
      <c r="V17" s="181">
        <v>9695.6788642347619</v>
      </c>
      <c r="W17" s="181">
        <v>9100.9057122134836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81">
        <v>1096.9718665914222</v>
      </c>
      <c r="E18" s="181">
        <v>1102.652240324041</v>
      </c>
      <c r="F18" s="181">
        <v>1086.4204876394601</v>
      </c>
      <c r="G18" s="181">
        <v>1107.8516326563215</v>
      </c>
      <c r="H18" s="181">
        <v>973.78763947615357</v>
      </c>
      <c r="I18" s="181">
        <v>1052.6449317681463</v>
      </c>
      <c r="J18" s="181">
        <v>1275.4581097762366</v>
      </c>
      <c r="K18" s="181">
        <v>1254.980767708093</v>
      </c>
      <c r="L18" s="181">
        <v>1178.7909830279127</v>
      </c>
      <c r="M18" s="181">
        <v>1132.4061100099491</v>
      </c>
      <c r="N18" s="181">
        <v>1120.6248561460247</v>
      </c>
      <c r="O18" s="181">
        <v>1065.0082799282955</v>
      </c>
      <c r="P18" s="181">
        <v>1021.5054991260529</v>
      </c>
      <c r="Q18" s="181">
        <v>1070.2034389170096</v>
      </c>
      <c r="R18" s="181">
        <v>909.95076924505815</v>
      </c>
      <c r="S18" s="181">
        <v>877.39470030865982</v>
      </c>
      <c r="T18" s="181">
        <v>731.56481344525082</v>
      </c>
      <c r="U18" s="181">
        <v>753.1001073871131</v>
      </c>
      <c r="V18" s="181">
        <v>728.59024445789305</v>
      </c>
      <c r="W18" s="181">
        <v>650.0631153529248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81">
        <v>41453.211812612695</v>
      </c>
      <c r="E19" s="181">
        <v>39639.067384414229</v>
      </c>
      <c r="F19" s="181">
        <v>35846.539797779544</v>
      </c>
      <c r="G19" s="181">
        <v>34742.524836990829</v>
      </c>
      <c r="H19" s="181">
        <v>29126.654573272219</v>
      </c>
      <c r="I19" s="181">
        <v>28309.337796669908</v>
      </c>
      <c r="J19" s="181">
        <v>25887.43396956833</v>
      </c>
      <c r="K19" s="181">
        <v>25360.222392642616</v>
      </c>
      <c r="L19" s="181">
        <v>24612.184834097981</v>
      </c>
      <c r="M19" s="181">
        <v>24843.919226587641</v>
      </c>
      <c r="N19" s="181">
        <v>27264.774290298807</v>
      </c>
      <c r="O19" s="181">
        <v>26044.904699361257</v>
      </c>
      <c r="P19" s="181">
        <v>25218.337531488243</v>
      </c>
      <c r="Q19" s="181">
        <v>23849.098270621929</v>
      </c>
      <c r="R19" s="181">
        <v>23212.903206870251</v>
      </c>
      <c r="S19" s="181">
        <v>21631.175051335373</v>
      </c>
      <c r="T19" s="181">
        <v>21110.753101992112</v>
      </c>
      <c r="U19" s="181">
        <v>20249.893945547828</v>
      </c>
      <c r="V19" s="181">
        <v>20305.402149430109</v>
      </c>
      <c r="W19" s="181">
        <v>19486.911552396941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81">
        <v>8200.2034706294617</v>
      </c>
      <c r="E20" s="181">
        <v>7640.5439986840156</v>
      </c>
      <c r="F20" s="181">
        <v>7098.6441465455246</v>
      </c>
      <c r="G20" s="181">
        <v>6759.8351218416192</v>
      </c>
      <c r="H20" s="181">
        <v>5696.3436901631985</v>
      </c>
      <c r="I20" s="181">
        <v>6256.7713917685305</v>
      </c>
      <c r="J20" s="181">
        <v>5153.2991061023049</v>
      </c>
      <c r="K20" s="181">
        <v>5110.3495459013684</v>
      </c>
      <c r="L20" s="181">
        <v>4364.7208718398779</v>
      </c>
      <c r="M20" s="181">
        <v>4789.9077816937161</v>
      </c>
      <c r="N20" s="181">
        <v>4759.1310867905377</v>
      </c>
      <c r="O20" s="181">
        <v>4700.1194239678489</v>
      </c>
      <c r="P20" s="181">
        <v>5024.3827005668072</v>
      </c>
      <c r="Q20" s="181">
        <v>4375.2446114409031</v>
      </c>
      <c r="R20" s="181">
        <v>3593.1460388225091</v>
      </c>
      <c r="S20" s="181">
        <v>4334.96422854297</v>
      </c>
      <c r="T20" s="181">
        <v>4240.2509946242417</v>
      </c>
      <c r="U20" s="181">
        <v>4271.1592178582605</v>
      </c>
      <c r="V20" s="181">
        <v>4389.1106885341633</v>
      </c>
      <c r="W20" s="181">
        <v>4652.0617660478083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81">
        <v>33253.008341983223</v>
      </c>
      <c r="E21" s="181">
        <v>31998.523385730212</v>
      </c>
      <c r="F21" s="181">
        <v>28747.895651234026</v>
      </c>
      <c r="G21" s="181">
        <v>27982.689715149212</v>
      </c>
      <c r="H21" s="181">
        <v>23430.310883109025</v>
      </c>
      <c r="I21" s="181">
        <v>22052.566404901372</v>
      </c>
      <c r="J21" s="181">
        <v>20734.134863466024</v>
      </c>
      <c r="K21" s="181">
        <v>20249.872846741247</v>
      </c>
      <c r="L21" s="181">
        <v>20247.463962258102</v>
      </c>
      <c r="M21" s="181">
        <v>20054.011444893928</v>
      </c>
      <c r="N21" s="181">
        <v>22505.643203508265</v>
      </c>
      <c r="O21" s="181">
        <v>21344.785275393409</v>
      </c>
      <c r="P21" s="181">
        <v>20193.954830921437</v>
      </c>
      <c r="Q21" s="181">
        <v>19473.853659181026</v>
      </c>
      <c r="R21" s="181">
        <v>19619.757168047741</v>
      </c>
      <c r="S21" s="181">
        <v>17296.2108227924</v>
      </c>
      <c r="T21" s="181">
        <v>16870.502107367869</v>
      </c>
      <c r="U21" s="181">
        <v>15978.734727689567</v>
      </c>
      <c r="V21" s="181">
        <v>15916.291460895944</v>
      </c>
      <c r="W21" s="181">
        <v>14834.849786349132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81">
        <v>44615.625125804625</v>
      </c>
      <c r="E22" s="181">
        <v>45085.530419868111</v>
      </c>
      <c r="F22" s="181">
        <v>44624.445723530902</v>
      </c>
      <c r="G22" s="181">
        <v>38030.022688660232</v>
      </c>
      <c r="H22" s="181">
        <v>39474.242392206404</v>
      </c>
      <c r="I22" s="181">
        <v>40721.592004887571</v>
      </c>
      <c r="J22" s="181">
        <v>40646.302759636579</v>
      </c>
      <c r="K22" s="181">
        <v>44038.324451182285</v>
      </c>
      <c r="L22" s="181">
        <v>42929.789484461115</v>
      </c>
      <c r="M22" s="181">
        <v>46167.236725448893</v>
      </c>
      <c r="N22" s="181">
        <v>44178.316331331283</v>
      </c>
      <c r="O22" s="181">
        <v>44576.720432870432</v>
      </c>
      <c r="P22" s="181">
        <v>48201.683748644427</v>
      </c>
      <c r="Q22" s="181">
        <v>46691.773032659403</v>
      </c>
      <c r="R22" s="181">
        <v>41337.907858657745</v>
      </c>
      <c r="S22" s="181">
        <v>46972.392703997779</v>
      </c>
      <c r="T22" s="181">
        <v>47070.917089026734</v>
      </c>
      <c r="U22" s="181">
        <v>45030.772892454814</v>
      </c>
      <c r="V22" s="181">
        <v>44809.218543570329</v>
      </c>
      <c r="W22" s="181">
        <v>43423.894786224046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81">
        <v>2720.2446878229903</v>
      </c>
      <c r="E23" s="181">
        <v>2771.308776707423</v>
      </c>
      <c r="F23" s="181">
        <v>2694.9259934330698</v>
      </c>
      <c r="G23" s="181">
        <v>3256.7285688020988</v>
      </c>
      <c r="H23" s="181">
        <v>2938.5478209864032</v>
      </c>
      <c r="I23" s="181">
        <v>2889.5971702894658</v>
      </c>
      <c r="J23" s="181">
        <v>3225.2135822563241</v>
      </c>
      <c r="K23" s="181">
        <v>2325.1338644744792</v>
      </c>
      <c r="L23" s="181">
        <v>1780.7266249974889</v>
      </c>
      <c r="M23" s="181">
        <v>1392.47178093906</v>
      </c>
      <c r="N23" s="181">
        <v>1283.9770455616158</v>
      </c>
      <c r="O23" s="181">
        <v>1725.1572203059759</v>
      </c>
      <c r="P23" s="181">
        <v>1595.8057992280378</v>
      </c>
      <c r="Q23" s="181">
        <v>1617.7118946316928</v>
      </c>
      <c r="R23" s="181">
        <v>1261.9767792473403</v>
      </c>
      <c r="S23" s="181">
        <v>1157.8621707472751</v>
      </c>
      <c r="T23" s="181">
        <v>1237.3966655477468</v>
      </c>
      <c r="U23" s="181">
        <v>1293.0156124791806</v>
      </c>
      <c r="V23" s="181">
        <v>1220.3108736267866</v>
      </c>
      <c r="W23" s="181">
        <v>1026.2966672356174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81">
        <v>3818.3085092349584</v>
      </c>
      <c r="E24" s="181">
        <v>3739.17797373142</v>
      </c>
      <c r="F24" s="181">
        <v>3544.3616607710192</v>
      </c>
      <c r="G24" s="181">
        <v>3548.5527813953422</v>
      </c>
      <c r="H24" s="181">
        <v>3007.5021571364682</v>
      </c>
      <c r="I24" s="181">
        <v>2864.6479818306834</v>
      </c>
      <c r="J24" s="181">
        <v>3724.9358872029247</v>
      </c>
      <c r="K24" s="181">
        <v>3540.6186367958881</v>
      </c>
      <c r="L24" s="181">
        <v>3657.4465373157173</v>
      </c>
      <c r="M24" s="181">
        <v>3257.3635485257519</v>
      </c>
      <c r="N24" s="181">
        <v>3348.3815962321096</v>
      </c>
      <c r="O24" s="181">
        <v>3175.6762287788224</v>
      </c>
      <c r="P24" s="181">
        <v>2949.1746884820641</v>
      </c>
      <c r="Q24" s="181">
        <v>3014.6574901881522</v>
      </c>
      <c r="R24" s="181">
        <v>2773.0894581886037</v>
      </c>
      <c r="S24" s="181">
        <v>3020.2227980169846</v>
      </c>
      <c r="T24" s="181">
        <v>2600.7606963747239</v>
      </c>
      <c r="U24" s="181">
        <v>2539.0410281172367</v>
      </c>
      <c r="V24" s="181">
        <v>2451.2796121036463</v>
      </c>
      <c r="W24" s="181">
        <v>2280.2546535814713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81">
        <v>75021.656895564811</v>
      </c>
      <c r="E25" s="181">
        <v>69732.983915621531</v>
      </c>
      <c r="F25" s="181">
        <v>69107.915047067683</v>
      </c>
      <c r="G25" s="181">
        <v>66980.298613990904</v>
      </c>
      <c r="H25" s="181">
        <v>64757.327470777556</v>
      </c>
      <c r="I25" s="181">
        <v>61950.680790274018</v>
      </c>
      <c r="J25" s="181">
        <v>56094.44303057791</v>
      </c>
      <c r="K25" s="181">
        <v>53014.059224018529</v>
      </c>
      <c r="L25" s="181">
        <v>52679.162876020244</v>
      </c>
      <c r="M25" s="181">
        <v>52570.51591255224</v>
      </c>
      <c r="N25" s="181">
        <v>49229.721143600451</v>
      </c>
      <c r="O25" s="181">
        <v>48957.835609132271</v>
      </c>
      <c r="P25" s="181">
        <v>51484.875184043383</v>
      </c>
      <c r="Q25" s="181">
        <v>47733.820846447394</v>
      </c>
      <c r="R25" s="181">
        <v>41595.313104897854</v>
      </c>
      <c r="S25" s="181">
        <v>41288.219087686688</v>
      </c>
      <c r="T25" s="181">
        <v>42408.061226407175</v>
      </c>
      <c r="U25" s="181">
        <v>40768.141620385002</v>
      </c>
      <c r="V25" s="181">
        <v>39200.011668258376</v>
      </c>
      <c r="W25" s="181">
        <v>39463.383757086645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81">
        <v>20378.125714653026</v>
      </c>
      <c r="E26" s="181">
        <v>18760.440371958139</v>
      </c>
      <c r="F26" s="181">
        <v>18028.92449271083</v>
      </c>
      <c r="G26" s="181">
        <v>16634.584996063946</v>
      </c>
      <c r="H26" s="181">
        <v>15810.884688593587</v>
      </c>
      <c r="I26" s="181">
        <v>14678.032993761086</v>
      </c>
      <c r="J26" s="181">
        <v>14490.496054127132</v>
      </c>
      <c r="K26" s="181">
        <v>14362.481556199364</v>
      </c>
      <c r="L26" s="181">
        <v>14241.777419754919</v>
      </c>
      <c r="M26" s="181">
        <v>14037.854246168154</v>
      </c>
      <c r="N26" s="181">
        <v>14124.060139474637</v>
      </c>
      <c r="O26" s="181">
        <v>14157.165277200618</v>
      </c>
      <c r="P26" s="181">
        <v>14778.241038574844</v>
      </c>
      <c r="Q26" s="181">
        <v>14313.893065199918</v>
      </c>
      <c r="R26" s="181">
        <v>12475.190785817664</v>
      </c>
      <c r="S26" s="181">
        <v>12617.571940619748</v>
      </c>
      <c r="T26" s="181">
        <v>12771.948300962056</v>
      </c>
      <c r="U26" s="181">
        <v>12113.246886027699</v>
      </c>
      <c r="V26" s="181">
        <v>12264.704507316674</v>
      </c>
      <c r="W26" s="181">
        <v>12900.973764648488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81">
        <v>54643.531180911777</v>
      </c>
      <c r="E27" s="181">
        <v>50972.5435436634</v>
      </c>
      <c r="F27" s="181">
        <v>51078.99055435686</v>
      </c>
      <c r="G27" s="181">
        <v>50345.713617926958</v>
      </c>
      <c r="H27" s="181">
        <v>48946.442782183971</v>
      </c>
      <c r="I27" s="181">
        <v>47272.647796512938</v>
      </c>
      <c r="J27" s="181">
        <v>41603.946976450781</v>
      </c>
      <c r="K27" s="181">
        <v>38651.577667819161</v>
      </c>
      <c r="L27" s="181">
        <v>38437.385456265329</v>
      </c>
      <c r="M27" s="181">
        <v>38532.66166638409</v>
      </c>
      <c r="N27" s="181">
        <v>35105.66100412581</v>
      </c>
      <c r="O27" s="181">
        <v>34800.670331931651</v>
      </c>
      <c r="P27" s="181">
        <v>36706.634145468539</v>
      </c>
      <c r="Q27" s="181">
        <v>33419.927781247476</v>
      </c>
      <c r="R27" s="181">
        <v>29120.122319080187</v>
      </c>
      <c r="S27" s="181">
        <v>28670.647147066938</v>
      </c>
      <c r="T27" s="181">
        <v>29636.112925445119</v>
      </c>
      <c r="U27" s="181">
        <v>28654.894734357305</v>
      </c>
      <c r="V27" s="181">
        <v>26935.307160941709</v>
      </c>
      <c r="W27" s="181">
        <v>26562.409992438152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81">
        <v>43856.327871712114</v>
      </c>
      <c r="E28" s="181">
        <v>42622.982947704724</v>
      </c>
      <c r="F28" s="181">
        <v>45378.551797939814</v>
      </c>
      <c r="G28" s="181">
        <v>46134.129848254328</v>
      </c>
      <c r="H28" s="181">
        <v>43648.84471068962</v>
      </c>
      <c r="I28" s="181">
        <v>43408.367704151722</v>
      </c>
      <c r="J28" s="181">
        <v>41526.643354382169</v>
      </c>
      <c r="K28" s="181">
        <v>39368.28050679998</v>
      </c>
      <c r="L28" s="181">
        <v>38403.889481239748</v>
      </c>
      <c r="M28" s="181">
        <v>38025.974009363112</v>
      </c>
      <c r="N28" s="181">
        <v>34386.492023891027</v>
      </c>
      <c r="O28" s="181">
        <v>34979.129803515374</v>
      </c>
      <c r="P28" s="181">
        <v>33382.684831261191</v>
      </c>
      <c r="Q28" s="181">
        <v>30889.536906815702</v>
      </c>
      <c r="R28" s="181">
        <v>22858.173218739525</v>
      </c>
      <c r="S28" s="181">
        <v>27884.624994649006</v>
      </c>
      <c r="T28" s="181">
        <v>28959.626020436306</v>
      </c>
      <c r="U28" s="181">
        <v>27467.528041356043</v>
      </c>
      <c r="V28" s="181">
        <v>27034.622200138605</v>
      </c>
      <c r="W28" s="181">
        <v>27072.17546088521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81">
        <v>39381.070941732542</v>
      </c>
      <c r="E29" s="181">
        <v>38406.804810883586</v>
      </c>
      <c r="F29" s="181">
        <v>40903.183125574229</v>
      </c>
      <c r="G29" s="181">
        <v>41616.944278170842</v>
      </c>
      <c r="H29" s="181">
        <v>39506.490038517572</v>
      </c>
      <c r="I29" s="181">
        <v>39341.893136295548</v>
      </c>
      <c r="J29" s="181">
        <v>36443.876938085756</v>
      </c>
      <c r="K29" s="181">
        <v>34458.655025489032</v>
      </c>
      <c r="L29" s="181">
        <v>33615.95556004376</v>
      </c>
      <c r="M29" s="181">
        <v>33464.741664457826</v>
      </c>
      <c r="N29" s="181">
        <v>30111.147387401441</v>
      </c>
      <c r="O29" s="181">
        <v>30834.221230784016</v>
      </c>
      <c r="P29" s="181">
        <v>29401.000639283062</v>
      </c>
      <c r="Q29" s="181">
        <v>27011.715382454211</v>
      </c>
      <c r="R29" s="181">
        <v>19722.876077151155</v>
      </c>
      <c r="S29" s="181">
        <v>24479.714079165842</v>
      </c>
      <c r="T29" s="181">
        <v>25459.563053072736</v>
      </c>
      <c r="U29" s="181">
        <v>24037.134140907248</v>
      </c>
      <c r="V29" s="181">
        <v>23708.946975900806</v>
      </c>
      <c r="W29" s="181">
        <v>23786.320878066341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81">
        <v>2887.4253038229472</v>
      </c>
      <c r="E30" s="181">
        <v>2773.7656250239488</v>
      </c>
      <c r="F30" s="181">
        <v>3009.2365476721889</v>
      </c>
      <c r="G30" s="181">
        <v>2995.6234212476729</v>
      </c>
      <c r="H30" s="181">
        <v>2711.3921739173211</v>
      </c>
      <c r="I30" s="181">
        <v>2568.1887794809622</v>
      </c>
      <c r="J30" s="181">
        <v>3503.3693876704519</v>
      </c>
      <c r="K30" s="181">
        <v>3426.5731535114473</v>
      </c>
      <c r="L30" s="181">
        <v>3149.744475030262</v>
      </c>
      <c r="M30" s="181">
        <v>3069.7693434457101</v>
      </c>
      <c r="N30" s="181">
        <v>2745.5919583499931</v>
      </c>
      <c r="O30" s="181">
        <v>2511.4116207231937</v>
      </c>
      <c r="P30" s="181">
        <v>2416.9782312312018</v>
      </c>
      <c r="Q30" s="181">
        <v>2276.4244713074336</v>
      </c>
      <c r="R30" s="181">
        <v>1946.3465854147285</v>
      </c>
      <c r="S30" s="181">
        <v>2018.0028502938526</v>
      </c>
      <c r="T30" s="181">
        <v>1981.7691176665417</v>
      </c>
      <c r="U30" s="181">
        <v>1970.712077936689</v>
      </c>
      <c r="V30" s="181">
        <v>1937.3170305426686</v>
      </c>
      <c r="W30" s="181">
        <v>2089.4946313423297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81">
        <v>1587.8316261566185</v>
      </c>
      <c r="E31" s="181">
        <v>1442.4125117971857</v>
      </c>
      <c r="F31" s="181">
        <v>1466.132124693399</v>
      </c>
      <c r="G31" s="181">
        <v>1521.5621488358079</v>
      </c>
      <c r="H31" s="181">
        <v>1430.9624982547289</v>
      </c>
      <c r="I31" s="181">
        <v>1498.2857883752188</v>
      </c>
      <c r="J31" s="181">
        <v>1579.3970286259623</v>
      </c>
      <c r="K31" s="181">
        <v>1483.0523277995023</v>
      </c>
      <c r="L31" s="181">
        <v>1638.1894461657337</v>
      </c>
      <c r="M31" s="181">
        <v>1491.4630014595746</v>
      </c>
      <c r="N31" s="181">
        <v>1529.7526781395877</v>
      </c>
      <c r="O31" s="181">
        <v>1633.4969520081618</v>
      </c>
      <c r="P31" s="181">
        <v>1564.7059607469255</v>
      </c>
      <c r="Q31" s="181">
        <v>1601.3970530540569</v>
      </c>
      <c r="R31" s="181">
        <v>1188.9505561736423</v>
      </c>
      <c r="S31" s="181">
        <v>1386.9080651893132</v>
      </c>
      <c r="T31" s="181">
        <v>1518.2938496970287</v>
      </c>
      <c r="U31" s="181">
        <v>1459.6818225121042</v>
      </c>
      <c r="V31" s="181">
        <v>1388.3581936951305</v>
      </c>
      <c r="W31" s="181">
        <v>1196.3599514765388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81">
        <v>6145.3383271912771</v>
      </c>
      <c r="E32" s="181">
        <v>6112.1086798509059</v>
      </c>
      <c r="F32" s="181">
        <v>5929.3450182210399</v>
      </c>
      <c r="G32" s="181">
        <v>6011.3030692882203</v>
      </c>
      <c r="H32" s="181">
        <v>5027.0781617951898</v>
      </c>
      <c r="I32" s="181">
        <v>4918.3928736307944</v>
      </c>
      <c r="J32" s="181">
        <v>5753.3005308744741</v>
      </c>
      <c r="K32" s="181">
        <v>5504.7040578009819</v>
      </c>
      <c r="L32" s="181">
        <v>5257.2305714786398</v>
      </c>
      <c r="M32" s="181">
        <v>5446.2765064516334</v>
      </c>
      <c r="N32" s="181">
        <v>5215.8608624652297</v>
      </c>
      <c r="O32" s="181">
        <v>5514.1493433377818</v>
      </c>
      <c r="P32" s="181">
        <v>4997.4441964660891</v>
      </c>
      <c r="Q32" s="181">
        <v>4851.3986939776005</v>
      </c>
      <c r="R32" s="181">
        <v>4928.20025052247</v>
      </c>
      <c r="S32" s="181">
        <v>4704.9229413404828</v>
      </c>
      <c r="T32" s="181">
        <v>5012.6094535064312</v>
      </c>
      <c r="U32" s="181">
        <v>4228.9603852329983</v>
      </c>
      <c r="V32" s="181">
        <v>4153.3697133513388</v>
      </c>
      <c r="W32" s="181">
        <v>3884.6951074781855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81">
        <v>3509.566608610608</v>
      </c>
      <c r="E33" s="181">
        <v>3417.1494824570236</v>
      </c>
      <c r="F33" s="181">
        <v>3242.2754294798128</v>
      </c>
      <c r="G33" s="181">
        <v>3213.6192511322297</v>
      </c>
      <c r="H33" s="181">
        <v>2413.3832041802893</v>
      </c>
      <c r="I33" s="181">
        <v>2280.9647137155252</v>
      </c>
      <c r="J33" s="181">
        <v>3174.8256475996459</v>
      </c>
      <c r="K33" s="181">
        <v>2920.6574340480511</v>
      </c>
      <c r="L33" s="181">
        <v>2731.9298099383409</v>
      </c>
      <c r="M33" s="181">
        <v>2593.43602613964</v>
      </c>
      <c r="N33" s="181">
        <v>2450.8677802723646</v>
      </c>
      <c r="O33" s="181">
        <v>2356.4013830267027</v>
      </c>
      <c r="P33" s="181">
        <v>2292.7825931402158</v>
      </c>
      <c r="Q33" s="181">
        <v>1992.8709886073602</v>
      </c>
      <c r="R33" s="181">
        <v>1826.2033898152858</v>
      </c>
      <c r="S33" s="181">
        <v>1777.4468763024645</v>
      </c>
      <c r="T33" s="181">
        <v>1750.6078030852721</v>
      </c>
      <c r="U33" s="181">
        <v>1707.5708503080441</v>
      </c>
      <c r="V33" s="181">
        <v>1667.0372518727861</v>
      </c>
      <c r="W33" s="181">
        <v>1470.9981552403106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81">
        <v>3220.7583060088782</v>
      </c>
      <c r="E34" s="181">
        <v>2901.7178587244516</v>
      </c>
      <c r="F34" s="181">
        <v>2705.1933028037542</v>
      </c>
      <c r="G34" s="181">
        <v>2743.4300197092425</v>
      </c>
      <c r="H34" s="181">
        <v>1992.0018925067106</v>
      </c>
      <c r="I34" s="181">
        <v>1922.0114902391856</v>
      </c>
      <c r="J34" s="181">
        <v>2526.74077272978</v>
      </c>
      <c r="K34" s="181">
        <v>2506.0721534365803</v>
      </c>
      <c r="L34" s="181">
        <v>2436.3953666894449</v>
      </c>
      <c r="M34" s="181">
        <v>2237.4848837391742</v>
      </c>
      <c r="N34" s="181">
        <v>2114.3412814801904</v>
      </c>
      <c r="O34" s="181">
        <v>2210.755504825665</v>
      </c>
      <c r="P34" s="181">
        <v>2116.0648358684484</v>
      </c>
      <c r="Q34" s="181">
        <v>1813.0203551020752</v>
      </c>
      <c r="R34" s="181">
        <v>1684.2623069710605</v>
      </c>
      <c r="S34" s="181">
        <v>1700.0389032422013</v>
      </c>
      <c r="T34" s="181">
        <v>1614.25080368046</v>
      </c>
      <c r="U34" s="181">
        <v>1538.0765603214156</v>
      </c>
      <c r="V34" s="181">
        <v>1448.144106726272</v>
      </c>
      <c r="W34" s="181">
        <v>1351.9441263153826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81">
        <v>8259.9937655848044</v>
      </c>
      <c r="E35" s="181">
        <v>8141.5162651545006</v>
      </c>
      <c r="F35" s="181">
        <v>7664.5426895598275</v>
      </c>
      <c r="G35" s="181">
        <v>7391.3867855358285</v>
      </c>
      <c r="H35" s="181">
        <v>5752.8518917067959</v>
      </c>
      <c r="I35" s="181">
        <v>5591.1017219861587</v>
      </c>
      <c r="J35" s="181">
        <v>7142.9902437128385</v>
      </c>
      <c r="K35" s="181">
        <v>6705.6428580421434</v>
      </c>
      <c r="L35" s="181">
        <v>6757.3119604442709</v>
      </c>
      <c r="M35" s="181">
        <v>6452.398809579372</v>
      </c>
      <c r="N35" s="181">
        <v>6373.5599525997513</v>
      </c>
      <c r="O35" s="181">
        <v>6206.5601184610168</v>
      </c>
      <c r="P35" s="181">
        <v>5982.8040631685162</v>
      </c>
      <c r="Q35" s="181">
        <v>5438.0823772866188</v>
      </c>
      <c r="R35" s="181">
        <v>4911.4969346784619</v>
      </c>
      <c r="S35" s="181">
        <v>5078.536509653869</v>
      </c>
      <c r="T35" s="181">
        <v>4725.9745671017999</v>
      </c>
      <c r="U35" s="181">
        <v>4769.6180610237452</v>
      </c>
      <c r="V35" s="181">
        <v>4546.1349675408264</v>
      </c>
      <c r="W35" s="181">
        <v>4040.4349626213361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81">
        <v>11874.277125779572</v>
      </c>
      <c r="E36" s="181">
        <v>11723.578668642542</v>
      </c>
      <c r="F36" s="181">
        <v>11371.131707961529</v>
      </c>
      <c r="G36" s="181">
        <v>11236.553953078172</v>
      </c>
      <c r="H36" s="181">
        <v>8636.9521538429708</v>
      </c>
      <c r="I36" s="181">
        <v>8515.0938924052734</v>
      </c>
      <c r="J36" s="181">
        <v>11153.558420625333</v>
      </c>
      <c r="K36" s="181">
        <v>10704.996865510093</v>
      </c>
      <c r="L36" s="181">
        <v>10431.734946100878</v>
      </c>
      <c r="M36" s="181">
        <v>10221.91051124872</v>
      </c>
      <c r="N36" s="181">
        <v>9797.0632472300949</v>
      </c>
      <c r="O36" s="181">
        <v>9354.6618076498999</v>
      </c>
      <c r="P36" s="181">
        <v>8887.8795325159044</v>
      </c>
      <c r="Q36" s="181">
        <v>7991.5828671160461</v>
      </c>
      <c r="R36" s="181">
        <v>7143.3528100586664</v>
      </c>
      <c r="S36" s="181">
        <v>7329.2550927931316</v>
      </c>
      <c r="T36" s="181">
        <v>6637.0653142235042</v>
      </c>
      <c r="U36" s="181">
        <v>6647.3016357820379</v>
      </c>
      <c r="V36" s="181">
        <v>6400.1245479798827</v>
      </c>
      <c r="W36" s="181">
        <v>5653.0641034233613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81">
        <v>2571.0652987102258</v>
      </c>
      <c r="E37" s="181">
        <v>2519.7073041851918</v>
      </c>
      <c r="F37" s="181">
        <v>2370.7357490185968</v>
      </c>
      <c r="G37" s="181">
        <v>2217.5147627913748</v>
      </c>
      <c r="H37" s="181">
        <v>1681.7021355970051</v>
      </c>
      <c r="I37" s="181">
        <v>1662.8586346109441</v>
      </c>
      <c r="J37" s="181">
        <v>2179.9348966139387</v>
      </c>
      <c r="K37" s="181">
        <v>2108.3724445865487</v>
      </c>
      <c r="L37" s="181">
        <v>1998.6529928800987</v>
      </c>
      <c r="M37" s="181">
        <v>1929.2850757701372</v>
      </c>
      <c r="N37" s="181">
        <v>1841.8724907031478</v>
      </c>
      <c r="O37" s="181">
        <v>1854.0024728684189</v>
      </c>
      <c r="P37" s="181">
        <v>1607.9579304463714</v>
      </c>
      <c r="Q37" s="181">
        <v>1409.3802271255668</v>
      </c>
      <c r="R37" s="181">
        <v>1333.3699884729838</v>
      </c>
      <c r="S37" s="181">
        <v>1445.6292261662863</v>
      </c>
      <c r="T37" s="181">
        <v>1261.2729702069505</v>
      </c>
      <c r="U37" s="181">
        <v>1288.6056712663324</v>
      </c>
      <c r="V37" s="181">
        <v>1275.9743110123009</v>
      </c>
      <c r="W37" s="181">
        <v>1129.1000377154501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81">
        <v>1848.9647329654283</v>
      </c>
      <c r="E38" s="181">
        <v>1782.5428917628624</v>
      </c>
      <c r="F38" s="181">
        <v>1740.937423960989</v>
      </c>
      <c r="G38" s="181">
        <v>1691.2611027119342</v>
      </c>
      <c r="H38" s="181">
        <v>1404.3822279045692</v>
      </c>
      <c r="I38" s="181">
        <v>1423.2890654154198</v>
      </c>
      <c r="J38" s="181">
        <v>1832.8978918751823</v>
      </c>
      <c r="K38" s="181">
        <v>1707.2618681476642</v>
      </c>
      <c r="L38" s="181">
        <v>1704.6905133997616</v>
      </c>
      <c r="M38" s="181">
        <v>1552.846452883924</v>
      </c>
      <c r="N38" s="181">
        <v>1538.0511483486584</v>
      </c>
      <c r="O38" s="181">
        <v>1416.004371634948</v>
      </c>
      <c r="P38" s="181">
        <v>1424.2727300166655</v>
      </c>
      <c r="Q38" s="181">
        <v>1460.9371516984515</v>
      </c>
      <c r="R38" s="181">
        <v>1251.6508762101612</v>
      </c>
      <c r="S38" s="181">
        <v>1356.912178001229</v>
      </c>
      <c r="T38" s="181">
        <v>1721.458891164265</v>
      </c>
      <c r="U38" s="181">
        <v>1763.9908808917717</v>
      </c>
      <c r="V38" s="181">
        <v>1711.5046252337447</v>
      </c>
      <c r="W38" s="181">
        <v>1456.449985205295</v>
      </c>
      <c r="X38" s="81">
        <v>34</v>
      </c>
      <c r="Y38" s="55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81">
        <v>1144.2621617390553</v>
      </c>
      <c r="E39" s="181">
        <v>1103.6958476106117</v>
      </c>
      <c r="F39" s="181">
        <v>1083.4660117802932</v>
      </c>
      <c r="G39" s="181">
        <v>1082.0366744750722</v>
      </c>
      <c r="H39" s="181">
        <v>759.03880506334383</v>
      </c>
      <c r="I39" s="181">
        <v>760.10757214518196</v>
      </c>
      <c r="J39" s="181">
        <v>1087.4275779676716</v>
      </c>
      <c r="K39" s="181">
        <v>1034.9542231909938</v>
      </c>
      <c r="L39" s="181">
        <v>983.18283329711869</v>
      </c>
      <c r="M39" s="181">
        <v>955.25875977413557</v>
      </c>
      <c r="N39" s="181">
        <v>901.99695023430627</v>
      </c>
      <c r="O39" s="181">
        <v>875.41588483702981</v>
      </c>
      <c r="P39" s="181">
        <v>814.30213432450853</v>
      </c>
      <c r="Q39" s="181">
        <v>896.81755905318175</v>
      </c>
      <c r="R39" s="181">
        <v>834.28514536960029</v>
      </c>
      <c r="S39" s="181">
        <v>853.01670893221501</v>
      </c>
      <c r="T39" s="181">
        <v>808.70823579222338</v>
      </c>
      <c r="U39" s="181">
        <v>796.99911628418261</v>
      </c>
      <c r="V39" s="181">
        <v>758.75064044471992</v>
      </c>
      <c r="W39" s="181">
        <v>718.23148064032682</v>
      </c>
      <c r="X39" s="81">
        <v>35</v>
      </c>
      <c r="Y39" s="55"/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81">
        <v>330249.74084701156</v>
      </c>
      <c r="E40" s="181">
        <v>318360.65282287268</v>
      </c>
      <c r="F40" s="181">
        <v>297317.7678696271</v>
      </c>
      <c r="G40" s="181">
        <v>291259.27208315814</v>
      </c>
      <c r="H40" s="181">
        <v>271471.63885698252</v>
      </c>
      <c r="I40" s="181">
        <v>269671.21047297021</v>
      </c>
      <c r="J40" s="181">
        <v>276092.77591390943</v>
      </c>
      <c r="K40" s="181">
        <v>275467.99314706598</v>
      </c>
      <c r="L40" s="181">
        <v>304037.8338829854</v>
      </c>
      <c r="M40" s="181">
        <v>289034.1426396161</v>
      </c>
      <c r="N40" s="181">
        <v>289805.53696138656</v>
      </c>
      <c r="O40" s="181">
        <v>301704.2990911752</v>
      </c>
      <c r="P40" s="181">
        <v>316888.05212398391</v>
      </c>
      <c r="Q40" s="181">
        <v>309311.27304145828</v>
      </c>
      <c r="R40" s="181">
        <v>299105.03607639839</v>
      </c>
      <c r="S40" s="181">
        <v>321520.63346122019</v>
      </c>
      <c r="T40" s="181">
        <v>326956.29594033485</v>
      </c>
      <c r="U40" s="181">
        <v>318202.22586571577</v>
      </c>
      <c r="V40" s="181">
        <v>322178.16818996955</v>
      </c>
      <c r="W40" s="181">
        <v>308612.43503588968</v>
      </c>
      <c r="X40" s="81">
        <v>36</v>
      </c>
      <c r="Y40" s="55"/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81">
        <v>329748.75023293658</v>
      </c>
      <c r="E41" s="181">
        <v>317884.5447090572</v>
      </c>
      <c r="F41" s="181">
        <v>296861.01133323368</v>
      </c>
      <c r="G41" s="181">
        <v>290816.50004274631</v>
      </c>
      <c r="H41" s="181">
        <v>271276.16857667291</v>
      </c>
      <c r="I41" s="181">
        <v>269475.8357185995</v>
      </c>
      <c r="J41" s="181">
        <v>275693.7793697351</v>
      </c>
      <c r="K41" s="181">
        <v>275093.38760980091</v>
      </c>
      <c r="L41" s="181">
        <v>303688.95583831536</v>
      </c>
      <c r="M41" s="181">
        <v>288701.79950054386</v>
      </c>
      <c r="N41" s="181">
        <v>289491.54873480485</v>
      </c>
      <c r="O41" s="181">
        <v>301406.62378164486</v>
      </c>
      <c r="P41" s="181">
        <v>316611.42601182422</v>
      </c>
      <c r="Q41" s="181">
        <v>309071.66863725329</v>
      </c>
      <c r="R41" s="181">
        <v>298878.82248380774</v>
      </c>
      <c r="S41" s="181">
        <v>321172.03808300383</v>
      </c>
      <c r="T41" s="181">
        <v>326573.28447457607</v>
      </c>
      <c r="U41" s="181">
        <v>317620.42713483993</v>
      </c>
      <c r="V41" s="181">
        <v>318822.55835140811</v>
      </c>
      <c r="W41" s="181">
        <v>305038.37419951748</v>
      </c>
      <c r="X41" s="81">
        <v>37</v>
      </c>
      <c r="Y41" s="55"/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81">
        <v>500.99061407498579</v>
      </c>
      <c r="E42" s="181">
        <v>476.10811381548319</v>
      </c>
      <c r="F42" s="181">
        <v>456.75653639339635</v>
      </c>
      <c r="G42" s="181">
        <v>442.77204041183376</v>
      </c>
      <c r="H42" s="181">
        <v>195.47028030961107</v>
      </c>
      <c r="I42" s="181">
        <v>195.37475437075105</v>
      </c>
      <c r="J42" s="181">
        <v>398.99654417428803</v>
      </c>
      <c r="K42" s="181">
        <v>374.60553726511705</v>
      </c>
      <c r="L42" s="181">
        <v>348.87804467007629</v>
      </c>
      <c r="M42" s="181">
        <v>332.34313907224873</v>
      </c>
      <c r="N42" s="181">
        <v>313.98822658171321</v>
      </c>
      <c r="O42" s="181">
        <v>297.67530953030422</v>
      </c>
      <c r="P42" s="181">
        <v>276.62611215971305</v>
      </c>
      <c r="Q42" s="181">
        <v>239.60440420509528</v>
      </c>
      <c r="R42" s="181">
        <v>226.21359259066273</v>
      </c>
      <c r="S42" s="181">
        <v>348.59537821637736</v>
      </c>
      <c r="T42" s="181">
        <v>383.01146575878562</v>
      </c>
      <c r="U42" s="181">
        <v>581.79873087586077</v>
      </c>
      <c r="V42" s="181">
        <v>3355.6098385614769</v>
      </c>
      <c r="W42" s="181">
        <v>3574.0608363721708</v>
      </c>
      <c r="X42" s="81">
        <v>38</v>
      </c>
      <c r="Y42" s="55"/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81">
        <v>66823.932094249933</v>
      </c>
      <c r="E43" s="181">
        <v>65352.88236068152</v>
      </c>
      <c r="F43" s="181">
        <v>65216.865165815005</v>
      </c>
      <c r="G43" s="181">
        <v>66398.77886381546</v>
      </c>
      <c r="H43" s="181">
        <v>58028.979175645894</v>
      </c>
      <c r="I43" s="181">
        <v>58280.654129507719</v>
      </c>
      <c r="J43" s="181">
        <v>70605.488999140201</v>
      </c>
      <c r="K43" s="181">
        <v>68021.128335074973</v>
      </c>
      <c r="L43" s="181">
        <v>63428.39851893358</v>
      </c>
      <c r="M43" s="181">
        <v>62399.757729134479</v>
      </c>
      <c r="N43" s="181">
        <v>59533.036035382596</v>
      </c>
      <c r="O43" s="181">
        <v>58248.882740108129</v>
      </c>
      <c r="P43" s="181">
        <v>54489.405414956098</v>
      </c>
      <c r="Q43" s="181">
        <v>48221.100479999965</v>
      </c>
      <c r="R43" s="181">
        <v>44150.287533210831</v>
      </c>
      <c r="S43" s="181">
        <v>39822.084725168424</v>
      </c>
      <c r="T43" s="181">
        <v>36482.305719596166</v>
      </c>
      <c r="U43" s="181">
        <v>32838.354400334028</v>
      </c>
      <c r="V43" s="181">
        <v>30801.622670542059</v>
      </c>
      <c r="W43" s="181">
        <v>27454.746197869554</v>
      </c>
      <c r="X43" s="81">
        <v>39</v>
      </c>
      <c r="Y43" s="55"/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81">
        <v>1346.1110971232906</v>
      </c>
      <c r="E44" s="181">
        <v>1306.0211297272001</v>
      </c>
      <c r="F44" s="181">
        <v>1293.3962451407265</v>
      </c>
      <c r="G44" s="181">
        <v>1306.0258939303037</v>
      </c>
      <c r="H44" s="181">
        <v>1066.8918635042298</v>
      </c>
      <c r="I44" s="181">
        <v>1069.4515072867664</v>
      </c>
      <c r="J44" s="181">
        <v>1355.2034630097262</v>
      </c>
      <c r="K44" s="181">
        <v>1297.1333179000394</v>
      </c>
      <c r="L44" s="181">
        <v>1233.36309748293</v>
      </c>
      <c r="M44" s="181">
        <v>1204.1587107952441</v>
      </c>
      <c r="N44" s="181">
        <v>1143.3096157262314</v>
      </c>
      <c r="O44" s="181">
        <v>1107.3538019637977</v>
      </c>
      <c r="P44" s="181">
        <v>1036.6754776358728</v>
      </c>
      <c r="Q44" s="181">
        <v>918.73403489255384</v>
      </c>
      <c r="R44" s="181">
        <v>840.49224318715699</v>
      </c>
      <c r="S44" s="181">
        <v>775.59074558100883</v>
      </c>
      <c r="T44" s="181">
        <v>677.66730387127541</v>
      </c>
      <c r="U44" s="181">
        <v>606.39421084940841</v>
      </c>
      <c r="V44" s="181">
        <v>598.05421379745337</v>
      </c>
      <c r="W44" s="181">
        <v>554.2441622528936</v>
      </c>
      <c r="X44" s="81">
        <v>40</v>
      </c>
      <c r="Y44" s="55"/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81">
        <v>65477.820997126648</v>
      </c>
      <c r="E45" s="181">
        <v>64046.861230954324</v>
      </c>
      <c r="F45" s="181">
        <v>63923.468920674277</v>
      </c>
      <c r="G45" s="181">
        <v>65092.752969885158</v>
      </c>
      <c r="H45" s="181">
        <v>56962.087312141666</v>
      </c>
      <c r="I45" s="181">
        <v>57211.202622220953</v>
      </c>
      <c r="J45" s="181">
        <v>69250.285536130468</v>
      </c>
      <c r="K45" s="181">
        <v>66723.995017174951</v>
      </c>
      <c r="L45" s="181">
        <v>62195.035421450644</v>
      </c>
      <c r="M45" s="181">
        <v>61195.599018339228</v>
      </c>
      <c r="N45" s="181">
        <v>58389.726419656363</v>
      </c>
      <c r="O45" s="181">
        <v>57141.528938144336</v>
      </c>
      <c r="P45" s="181">
        <v>53452.729937320226</v>
      </c>
      <c r="Q45" s="181">
        <v>47302.366445107415</v>
      </c>
      <c r="R45" s="181">
        <v>43309.795290023678</v>
      </c>
      <c r="S45" s="181">
        <v>39046.493979587416</v>
      </c>
      <c r="T45" s="181">
        <v>35804.638415724883</v>
      </c>
      <c r="U45" s="181">
        <v>32231.960189484613</v>
      </c>
      <c r="V45" s="181">
        <v>30203.568456744608</v>
      </c>
      <c r="W45" s="181">
        <v>26900.502035616661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81">
        <v>5688.4307004078109</v>
      </c>
      <c r="E46" s="181">
        <v>5488.9519802296354</v>
      </c>
      <c r="F46" s="181">
        <v>5391.3785438631858</v>
      </c>
      <c r="G46" s="181">
        <v>5388.3574924154746</v>
      </c>
      <c r="H46" s="181">
        <v>4090.0610337812536</v>
      </c>
      <c r="I46" s="181">
        <v>4091.8266882145376</v>
      </c>
      <c r="J46" s="181">
        <v>5408.8193898845211</v>
      </c>
      <c r="K46" s="181">
        <v>5155.0389562471873</v>
      </c>
      <c r="L46" s="181">
        <v>4878.9500387630433</v>
      </c>
      <c r="M46" s="181">
        <v>4738.4468244823547</v>
      </c>
      <c r="N46" s="181">
        <v>4472.9706301523529</v>
      </c>
      <c r="O46" s="181">
        <v>4309.6235207034533</v>
      </c>
      <c r="P46" s="181">
        <v>4022.2865701111036</v>
      </c>
      <c r="Q46" s="181">
        <v>3550.5424710259149</v>
      </c>
      <c r="R46" s="181">
        <v>3241.6216735364164</v>
      </c>
      <c r="S46" s="181">
        <v>2965.5647222062571</v>
      </c>
      <c r="T46" s="181">
        <v>2643.1892501575239</v>
      </c>
      <c r="U46" s="181">
        <v>2449.0891032090385</v>
      </c>
      <c r="V46" s="181">
        <v>2357.4302000498183</v>
      </c>
      <c r="W46" s="181">
        <v>2213.4858764259779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81">
        <v>59789.390296718841</v>
      </c>
      <c r="E47" s="181">
        <v>58557.90925072469</v>
      </c>
      <c r="F47" s="181">
        <v>58532.090376811102</v>
      </c>
      <c r="G47" s="181">
        <v>59704.39547746969</v>
      </c>
      <c r="H47" s="181">
        <v>52872.026278360412</v>
      </c>
      <c r="I47" s="181">
        <v>53119.375934006421</v>
      </c>
      <c r="J47" s="181">
        <v>63841.466146245948</v>
      </c>
      <c r="K47" s="181">
        <v>61568.956060927761</v>
      </c>
      <c r="L47" s="181">
        <v>57316.085382687597</v>
      </c>
      <c r="M47" s="181">
        <v>56457.152193856877</v>
      </c>
      <c r="N47" s="181">
        <v>53916.755789504015</v>
      </c>
      <c r="O47" s="181">
        <v>52831.905417440874</v>
      </c>
      <c r="P47" s="181">
        <v>49430.443367209111</v>
      </c>
      <c r="Q47" s="181">
        <v>43751.823974081504</v>
      </c>
      <c r="R47" s="181">
        <v>40068.173616487264</v>
      </c>
      <c r="S47" s="181">
        <v>36080.929257381162</v>
      </c>
      <c r="T47" s="181">
        <v>33161.449165567356</v>
      </c>
      <c r="U47" s="181">
        <v>29782.871086275576</v>
      </c>
      <c r="V47" s="181">
        <v>27846.138256694794</v>
      </c>
      <c r="W47" s="181">
        <v>24687.01615919068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81">
        <v>95443.225210502511</v>
      </c>
      <c r="E48" s="181">
        <v>91234.184987266141</v>
      </c>
      <c r="F48" s="181">
        <v>90040.765212644925</v>
      </c>
      <c r="G48" s="181">
        <v>88569.557942972984</v>
      </c>
      <c r="H48" s="181">
        <v>76868.475959146803</v>
      </c>
      <c r="I48" s="181">
        <v>73660.159911465424</v>
      </c>
      <c r="J48" s="181">
        <v>82389.573994800812</v>
      </c>
      <c r="K48" s="181">
        <v>77153.594475929043</v>
      </c>
      <c r="L48" s="181">
        <v>72099.909936986034</v>
      </c>
      <c r="M48" s="181">
        <v>68019.661183933116</v>
      </c>
      <c r="N48" s="181">
        <v>62299.66964770027</v>
      </c>
      <c r="O48" s="181">
        <v>60613.273891193356</v>
      </c>
      <c r="P48" s="181">
        <v>55642.404621418253</v>
      </c>
      <c r="Q48" s="181">
        <v>51330.096446321055</v>
      </c>
      <c r="R48" s="181">
        <v>48757.144524338437</v>
      </c>
      <c r="S48" s="181">
        <v>45947.259301726182</v>
      </c>
      <c r="T48" s="181">
        <v>46359.760874231491</v>
      </c>
      <c r="U48" s="181">
        <v>43840.58485143361</v>
      </c>
      <c r="V48" s="181">
        <v>41706.756721365971</v>
      </c>
      <c r="W48" s="181">
        <v>40505.918262198415</v>
      </c>
      <c r="X48" s="81">
        <v>44</v>
      </c>
    </row>
    <row r="49" spans="1:24" s="55" customFormat="1" ht="14.1" customHeight="1">
      <c r="A49" s="75">
        <v>45</v>
      </c>
      <c r="B49" s="76" t="s">
        <v>377</v>
      </c>
      <c r="C49" s="80" t="s">
        <v>378</v>
      </c>
      <c r="D49" s="181">
        <v>39169.716022634791</v>
      </c>
      <c r="E49" s="181">
        <v>37412.531548950305</v>
      </c>
      <c r="F49" s="181">
        <v>36964.80766213985</v>
      </c>
      <c r="G49" s="181">
        <v>36194.716918806429</v>
      </c>
      <c r="H49" s="181">
        <v>32437.032243845642</v>
      </c>
      <c r="I49" s="181">
        <v>30860.111326038852</v>
      </c>
      <c r="J49" s="181">
        <v>33239.061946584276</v>
      </c>
      <c r="K49" s="181">
        <v>30982.210699346248</v>
      </c>
      <c r="L49" s="181">
        <v>28917.895967693767</v>
      </c>
      <c r="M49" s="181">
        <v>27322.404448503279</v>
      </c>
      <c r="N49" s="181">
        <v>24853.995115365655</v>
      </c>
      <c r="O49" s="181">
        <v>24261.04398385304</v>
      </c>
      <c r="P49" s="181">
        <v>22225.565600094604</v>
      </c>
      <c r="Q49" s="181">
        <v>20746.863223804598</v>
      </c>
      <c r="R49" s="181">
        <v>19794.109770211664</v>
      </c>
      <c r="S49" s="181">
        <v>18438.478091128803</v>
      </c>
      <c r="T49" s="181">
        <v>18540.160834856903</v>
      </c>
      <c r="U49" s="181">
        <v>17822.722992007337</v>
      </c>
      <c r="V49" s="181">
        <v>16815.187864852931</v>
      </c>
      <c r="W49" s="181">
        <v>16373.871734825574</v>
      </c>
      <c r="X49" s="81">
        <v>45</v>
      </c>
    </row>
    <row r="50" spans="1:24" s="55" customFormat="1" ht="14.1" customHeight="1">
      <c r="A50" s="75">
        <v>46</v>
      </c>
      <c r="B50" s="76" t="s">
        <v>379</v>
      </c>
      <c r="C50" s="80" t="s">
        <v>380</v>
      </c>
      <c r="D50" s="181">
        <v>56273.509187867712</v>
      </c>
      <c r="E50" s="181">
        <v>53821.653438315836</v>
      </c>
      <c r="F50" s="181">
        <v>53075.957550505089</v>
      </c>
      <c r="G50" s="181">
        <v>52374.841024166548</v>
      </c>
      <c r="H50" s="181">
        <v>44431.443715301168</v>
      </c>
      <c r="I50" s="181">
        <v>42800.048585426572</v>
      </c>
      <c r="J50" s="181">
        <v>49150.512048216537</v>
      </c>
      <c r="K50" s="181">
        <v>46171.383776582792</v>
      </c>
      <c r="L50" s="181">
        <v>43182.013969292275</v>
      </c>
      <c r="M50" s="181">
        <v>40697.256735429844</v>
      </c>
      <c r="N50" s="181">
        <v>37445.674532334611</v>
      </c>
      <c r="O50" s="181">
        <v>36352.229907340312</v>
      </c>
      <c r="P50" s="181">
        <v>33416.839021323656</v>
      </c>
      <c r="Q50" s="181">
        <v>30583.233222516461</v>
      </c>
      <c r="R50" s="181">
        <v>28963.034754126769</v>
      </c>
      <c r="S50" s="181">
        <v>27508.781210597383</v>
      </c>
      <c r="T50" s="181">
        <v>27819.600039374589</v>
      </c>
      <c r="U50" s="181">
        <v>26017.861859426281</v>
      </c>
      <c r="V50" s="181">
        <v>24891.56885651304</v>
      </c>
      <c r="W50" s="181">
        <v>24132.046527372841</v>
      </c>
      <c r="X50" s="81">
        <v>46</v>
      </c>
    </row>
    <row r="51" spans="1:24" s="55" customFormat="1" ht="14.1" customHeight="1">
      <c r="A51" s="75">
        <v>47</v>
      </c>
      <c r="B51" s="76" t="s">
        <v>381</v>
      </c>
      <c r="C51" s="85" t="s">
        <v>382</v>
      </c>
      <c r="D51" s="181">
        <v>84800.587167559046</v>
      </c>
      <c r="E51" s="181">
        <v>83790.186306963515</v>
      </c>
      <c r="F51" s="181">
        <v>81569.511457343979</v>
      </c>
      <c r="G51" s="181">
        <v>81454.850225758666</v>
      </c>
      <c r="H51" s="181">
        <v>61777.453947039008</v>
      </c>
      <c r="I51" s="181">
        <v>60995.654386859162</v>
      </c>
      <c r="J51" s="181">
        <v>82906.313572507264</v>
      </c>
      <c r="K51" s="181">
        <v>78852.59790905242</v>
      </c>
      <c r="L51" s="181">
        <v>74267.565941837544</v>
      </c>
      <c r="M51" s="181">
        <v>72286.943338880752</v>
      </c>
      <c r="N51" s="181">
        <v>68534.150302207941</v>
      </c>
      <c r="O51" s="181">
        <v>66923.478486603446</v>
      </c>
      <c r="P51" s="181">
        <v>61654.6092116984</v>
      </c>
      <c r="Q51" s="181">
        <v>55894.891855984068</v>
      </c>
      <c r="R51" s="181">
        <v>51011.379472078399</v>
      </c>
      <c r="S51" s="181">
        <v>51323.057777840237</v>
      </c>
      <c r="T51" s="181">
        <v>47094.32385733429</v>
      </c>
      <c r="U51" s="181">
        <v>45008.954860323887</v>
      </c>
      <c r="V51" s="181">
        <v>43380.919452351009</v>
      </c>
      <c r="W51" s="181">
        <v>38608.535459278515</v>
      </c>
      <c r="X51" s="81">
        <v>47</v>
      </c>
    </row>
    <row r="52" spans="1:24" s="55" customFormat="1" ht="14.1" customHeight="1">
      <c r="A52" s="75">
        <v>48</v>
      </c>
      <c r="B52" s="76" t="s">
        <v>383</v>
      </c>
      <c r="C52" s="80" t="s">
        <v>384</v>
      </c>
      <c r="D52" s="181">
        <v>12077.96730896495</v>
      </c>
      <c r="E52" s="181">
        <v>12108.451944119792</v>
      </c>
      <c r="F52" s="181">
        <v>11760.056477186325</v>
      </c>
      <c r="G52" s="181">
        <v>11832.322294660195</v>
      </c>
      <c r="H52" s="181">
        <v>9415.9557702235252</v>
      </c>
      <c r="I52" s="181">
        <v>9259.3764574471988</v>
      </c>
      <c r="J52" s="181">
        <v>11949.396563223303</v>
      </c>
      <c r="K52" s="181">
        <v>11093.5803233359</v>
      </c>
      <c r="L52" s="181">
        <v>10319.127151767128</v>
      </c>
      <c r="M52" s="181">
        <v>10017.415535794404</v>
      </c>
      <c r="N52" s="181">
        <v>9496.8012245188911</v>
      </c>
      <c r="O52" s="181">
        <v>9308.6765255211158</v>
      </c>
      <c r="P52" s="181">
        <v>8624.4007369586652</v>
      </c>
      <c r="Q52" s="181">
        <v>7834.4330484006632</v>
      </c>
      <c r="R52" s="181">
        <v>7164.8857657322551</v>
      </c>
      <c r="S52" s="181">
        <v>6992.7100813376755</v>
      </c>
      <c r="T52" s="181">
        <v>3973.2855369536055</v>
      </c>
      <c r="U52" s="181">
        <v>3701.9981597296073</v>
      </c>
      <c r="V52" s="181">
        <v>3627.6388916702258</v>
      </c>
      <c r="W52" s="181">
        <v>3348.307275726027</v>
      </c>
      <c r="X52" s="81">
        <v>48</v>
      </c>
    </row>
    <row r="53" spans="1:24" s="55" customFormat="1" ht="14.1" customHeight="1">
      <c r="A53" s="75">
        <v>49</v>
      </c>
      <c r="B53" s="76" t="s">
        <v>385</v>
      </c>
      <c r="C53" s="80" t="s">
        <v>386</v>
      </c>
      <c r="D53" s="181">
        <v>48540.120256486305</v>
      </c>
      <c r="E53" s="181">
        <v>47651.52218276231</v>
      </c>
      <c r="F53" s="181">
        <v>47182.004598927029</v>
      </c>
      <c r="G53" s="181">
        <v>47824.82053977131</v>
      </c>
      <c r="H53" s="181">
        <v>36566.211684889902</v>
      </c>
      <c r="I53" s="181">
        <v>36457.427892323591</v>
      </c>
      <c r="J53" s="181">
        <v>50444.606797840046</v>
      </c>
      <c r="K53" s="181">
        <v>48185.918702396841</v>
      </c>
      <c r="L53" s="181">
        <v>45663.424105937462</v>
      </c>
      <c r="M53" s="181">
        <v>44716.320042177489</v>
      </c>
      <c r="N53" s="181">
        <v>42666.031734763223</v>
      </c>
      <c r="O53" s="181">
        <v>41574.476987673799</v>
      </c>
      <c r="P53" s="181">
        <v>38496.656725704641</v>
      </c>
      <c r="Q53" s="181">
        <v>34372.954320137367</v>
      </c>
      <c r="R53" s="181">
        <v>31427.695266744904</v>
      </c>
      <c r="S53" s="181">
        <v>31586.236001142825</v>
      </c>
      <c r="T53" s="181">
        <v>30830.515820215991</v>
      </c>
      <c r="U53" s="181">
        <v>29325.693407504907</v>
      </c>
      <c r="V53" s="181">
        <v>27939.203536918332</v>
      </c>
      <c r="W53" s="181">
        <v>24427.252364425483</v>
      </c>
      <c r="X53" s="81">
        <v>49</v>
      </c>
    </row>
    <row r="54" spans="1:24" s="55" customFormat="1" ht="14.1" customHeight="1">
      <c r="A54" s="75">
        <v>50</v>
      </c>
      <c r="B54" s="76" t="s">
        <v>387</v>
      </c>
      <c r="C54" s="80" t="s">
        <v>388</v>
      </c>
      <c r="D54" s="181">
        <v>24182.499602107804</v>
      </c>
      <c r="E54" s="181">
        <v>24030.212180081391</v>
      </c>
      <c r="F54" s="181">
        <v>22627.450381230621</v>
      </c>
      <c r="G54" s="181">
        <v>21797.707391327145</v>
      </c>
      <c r="H54" s="181">
        <v>15795.286491925577</v>
      </c>
      <c r="I54" s="181">
        <v>15278.85003708837</v>
      </c>
      <c r="J54" s="181">
        <v>20512.310211443906</v>
      </c>
      <c r="K54" s="181">
        <v>19573.098883319679</v>
      </c>
      <c r="L54" s="181">
        <v>18285.014684132952</v>
      </c>
      <c r="M54" s="181">
        <v>17553.207760908852</v>
      </c>
      <c r="N54" s="181">
        <v>16371.317342925831</v>
      </c>
      <c r="O54" s="181">
        <v>16040.324973408537</v>
      </c>
      <c r="P54" s="181">
        <v>14533.551749035101</v>
      </c>
      <c r="Q54" s="181">
        <v>13687.504487446051</v>
      </c>
      <c r="R54" s="181">
        <v>12418.798439601243</v>
      </c>
      <c r="S54" s="181">
        <v>12744.111695359739</v>
      </c>
      <c r="T54" s="181">
        <v>12290.52250016469</v>
      </c>
      <c r="U54" s="181">
        <v>11981.263293089374</v>
      </c>
      <c r="V54" s="181">
        <v>11814.077023762457</v>
      </c>
      <c r="W54" s="181">
        <v>10832.975819127019</v>
      </c>
      <c r="X54" s="81">
        <v>50</v>
      </c>
    </row>
    <row r="55" spans="1:24" s="55" customFormat="1" ht="14.1" customHeight="1">
      <c r="A55" s="75">
        <v>51</v>
      </c>
      <c r="B55" s="76" t="s">
        <v>389</v>
      </c>
      <c r="C55" s="85" t="s">
        <v>390</v>
      </c>
      <c r="D55" s="181">
        <v>500294.0166445456</v>
      </c>
      <c r="E55" s="181">
        <v>477450.99690148974</v>
      </c>
      <c r="F55" s="181">
        <v>495172.96795240039</v>
      </c>
      <c r="G55" s="181">
        <v>496035.48860390013</v>
      </c>
      <c r="H55" s="181">
        <v>471082.17558213719</v>
      </c>
      <c r="I55" s="181">
        <v>340615.48484144505</v>
      </c>
      <c r="J55" s="181">
        <v>507066.40107676131</v>
      </c>
      <c r="K55" s="181">
        <v>531934.10303467489</v>
      </c>
      <c r="L55" s="181">
        <v>509108.00467017165</v>
      </c>
      <c r="M55" s="181">
        <v>678261.05439242686</v>
      </c>
      <c r="N55" s="181">
        <v>595013.8203189543</v>
      </c>
      <c r="O55" s="181">
        <v>587195.87765709695</v>
      </c>
      <c r="P55" s="181">
        <v>723737.29395221395</v>
      </c>
      <c r="Q55" s="181">
        <v>773798.34612189722</v>
      </c>
      <c r="R55" s="181">
        <v>669670.66820347146</v>
      </c>
      <c r="S55" s="181">
        <v>685186.34510309517</v>
      </c>
      <c r="T55" s="181">
        <v>610826.02180808678</v>
      </c>
      <c r="U55" s="181">
        <v>675418.10318698245</v>
      </c>
      <c r="V55" s="181">
        <v>694495.20517313294</v>
      </c>
      <c r="W55" s="181">
        <v>658311.20207039278</v>
      </c>
      <c r="X55" s="81">
        <v>51</v>
      </c>
    </row>
    <row r="56" spans="1:24" s="55" customFormat="1" ht="14.1" customHeight="1">
      <c r="A56" s="75">
        <v>52</v>
      </c>
      <c r="B56" s="76" t="s">
        <v>391</v>
      </c>
      <c r="C56" s="80" t="s">
        <v>392</v>
      </c>
      <c r="D56" s="181">
        <v>38261.777347308627</v>
      </c>
      <c r="E56" s="181">
        <v>36893.75377309115</v>
      </c>
      <c r="F56" s="181">
        <v>34773.870023710675</v>
      </c>
      <c r="G56" s="181">
        <v>33211.09443635599</v>
      </c>
      <c r="H56" s="181">
        <v>31035.010788323973</v>
      </c>
      <c r="I56" s="181">
        <v>31729.726384301186</v>
      </c>
      <c r="J56" s="181">
        <v>28928.293007380176</v>
      </c>
      <c r="K56" s="181">
        <v>26458.537231486051</v>
      </c>
      <c r="L56" s="181">
        <v>25850.591703859092</v>
      </c>
      <c r="M56" s="181">
        <v>24403.186632718105</v>
      </c>
      <c r="N56" s="181">
        <v>21257.401138046014</v>
      </c>
      <c r="O56" s="181">
        <v>19280.666071459356</v>
      </c>
      <c r="P56" s="181">
        <v>18591.37071879808</v>
      </c>
      <c r="Q56" s="181">
        <v>17951.676509445162</v>
      </c>
      <c r="R56" s="181">
        <v>15849.22527468608</v>
      </c>
      <c r="S56" s="181">
        <v>15844.444266634546</v>
      </c>
      <c r="T56" s="181">
        <v>16304.117144704554</v>
      </c>
      <c r="U56" s="181">
        <v>14704.527275470211</v>
      </c>
      <c r="V56" s="181">
        <v>14730.41869615735</v>
      </c>
      <c r="W56" s="181">
        <v>13173.785926084387</v>
      </c>
      <c r="X56" s="81">
        <v>52</v>
      </c>
    </row>
    <row r="57" spans="1:24" s="55" customFormat="1" ht="14.1" customHeight="1">
      <c r="A57" s="75">
        <v>53</v>
      </c>
      <c r="B57" s="76" t="s">
        <v>393</v>
      </c>
      <c r="C57" s="80" t="s">
        <v>394</v>
      </c>
      <c r="D57" s="181">
        <v>82186.775287285491</v>
      </c>
      <c r="E57" s="181">
        <v>80745.0174760667</v>
      </c>
      <c r="F57" s="181">
        <v>80460.045298341531</v>
      </c>
      <c r="G57" s="181">
        <v>82050.684648029099</v>
      </c>
      <c r="H57" s="181">
        <v>59982.338778934733</v>
      </c>
      <c r="I57" s="181">
        <v>60114.976596480439</v>
      </c>
      <c r="J57" s="181">
        <v>87822.613639702249</v>
      </c>
      <c r="K57" s="181">
        <v>84881.637264147546</v>
      </c>
      <c r="L57" s="181">
        <v>80965.736918429873</v>
      </c>
      <c r="M57" s="181">
        <v>79534.593736936804</v>
      </c>
      <c r="N57" s="181">
        <v>76019.918851484414</v>
      </c>
      <c r="O57" s="181">
        <v>74627.00846041886</v>
      </c>
      <c r="P57" s="181">
        <v>69460.716056736797</v>
      </c>
      <c r="Q57" s="181">
        <v>62407.216425284045</v>
      </c>
      <c r="R57" s="181">
        <v>57299.219396215914</v>
      </c>
      <c r="S57" s="181">
        <v>55768.701599450171</v>
      </c>
      <c r="T57" s="181">
        <v>54229.342299951015</v>
      </c>
      <c r="U57" s="181">
        <v>51420.146853296537</v>
      </c>
      <c r="V57" s="181">
        <v>48973.062314829076</v>
      </c>
      <c r="W57" s="181">
        <v>42276.819267529572</v>
      </c>
      <c r="X57" s="81">
        <v>53</v>
      </c>
    </row>
    <row r="58" spans="1:24" s="55" customFormat="1" ht="14.1" customHeight="1">
      <c r="A58" s="75">
        <v>54</v>
      </c>
      <c r="B58" s="76" t="s">
        <v>395</v>
      </c>
      <c r="C58" s="80" t="s">
        <v>396</v>
      </c>
      <c r="D58" s="181">
        <v>229451.50157079022</v>
      </c>
      <c r="E58" s="181">
        <v>207322.33110296493</v>
      </c>
      <c r="F58" s="181">
        <v>222937.35692100821</v>
      </c>
      <c r="G58" s="181">
        <v>218691.69612347378</v>
      </c>
      <c r="H58" s="181">
        <v>225424.88124488475</v>
      </c>
      <c r="I58" s="181">
        <v>84723.386502684036</v>
      </c>
      <c r="J58" s="181">
        <v>211930.59129163728</v>
      </c>
      <c r="K58" s="181">
        <v>246999.10677263967</v>
      </c>
      <c r="L58" s="181">
        <v>230831.37588955901</v>
      </c>
      <c r="M58" s="181">
        <v>403242.29937827116</v>
      </c>
      <c r="N58" s="181">
        <v>312689.40408000146</v>
      </c>
      <c r="O58" s="181">
        <v>304167.06432662404</v>
      </c>
      <c r="P58" s="181">
        <v>436800.28790852986</v>
      </c>
      <c r="Q58" s="181">
        <v>492101.08239747043</v>
      </c>
      <c r="R58" s="181">
        <v>404745.70236664754</v>
      </c>
      <c r="S58" s="181">
        <v>426572.19141440769</v>
      </c>
      <c r="T58" s="181">
        <v>360337.20528224949</v>
      </c>
      <c r="U58" s="181">
        <v>419123.11779968842</v>
      </c>
      <c r="V58" s="181">
        <v>436177.68166037911</v>
      </c>
      <c r="W58" s="181">
        <v>414531.41239880602</v>
      </c>
      <c r="X58" s="81">
        <v>54</v>
      </c>
    </row>
    <row r="59" spans="1:24" s="55" customFormat="1" ht="14.1" customHeight="1">
      <c r="A59" s="75">
        <v>55</v>
      </c>
      <c r="B59" s="76" t="s">
        <v>397</v>
      </c>
      <c r="C59" s="80" t="s">
        <v>398</v>
      </c>
      <c r="D59" s="181">
        <v>95841.69638078459</v>
      </c>
      <c r="E59" s="181">
        <v>99154.307982778468</v>
      </c>
      <c r="F59" s="181">
        <v>103813.46685979696</v>
      </c>
      <c r="G59" s="181">
        <v>107874.10997216376</v>
      </c>
      <c r="H59" s="181">
        <v>115565.80901570959</v>
      </c>
      <c r="I59" s="181">
        <v>124823.47827635994</v>
      </c>
      <c r="J59" s="181">
        <v>120163.62277769273</v>
      </c>
      <c r="K59" s="181">
        <v>117614.50241402067</v>
      </c>
      <c r="L59" s="181">
        <v>118086.01796039792</v>
      </c>
      <c r="M59" s="181">
        <v>118710.99856594109</v>
      </c>
      <c r="N59" s="181">
        <v>135125.58412786337</v>
      </c>
      <c r="O59" s="181">
        <v>140492.332402164</v>
      </c>
      <c r="P59" s="181">
        <v>153300.64192926433</v>
      </c>
      <c r="Q59" s="181">
        <v>160665.22212384344</v>
      </c>
      <c r="R59" s="181">
        <v>154487.88903661747</v>
      </c>
      <c r="S59" s="181">
        <v>149804.25294665486</v>
      </c>
      <c r="T59" s="181">
        <v>145916.19416166405</v>
      </c>
      <c r="U59" s="181">
        <v>158208.20900333629</v>
      </c>
      <c r="V59" s="181">
        <v>161420.41476327245</v>
      </c>
      <c r="W59" s="181">
        <v>159227.62193645537</v>
      </c>
      <c r="X59" s="81">
        <v>55</v>
      </c>
    </row>
    <row r="60" spans="1:24" s="55" customFormat="1" ht="14.1" customHeight="1">
      <c r="A60" s="75">
        <v>56</v>
      </c>
      <c r="B60" s="76" t="s">
        <v>399</v>
      </c>
      <c r="C60" s="80" t="s">
        <v>400</v>
      </c>
      <c r="D60" s="181">
        <v>38084.343490058804</v>
      </c>
      <c r="E60" s="181">
        <v>37245.198693421422</v>
      </c>
      <c r="F60" s="181">
        <v>37158.713265039332</v>
      </c>
      <c r="G60" s="181">
        <v>37892.834077520412</v>
      </c>
      <c r="H60" s="181">
        <v>27395.986048386079</v>
      </c>
      <c r="I60" s="181">
        <v>27521.493160907452</v>
      </c>
      <c r="J60" s="181">
        <v>40779.581788432632</v>
      </c>
      <c r="K60" s="181">
        <v>39228.928132336863</v>
      </c>
      <c r="L60" s="181">
        <v>37401.143078314097</v>
      </c>
      <c r="M60" s="181">
        <v>36705.241379444087</v>
      </c>
      <c r="N60" s="181">
        <v>34969.518619762617</v>
      </c>
      <c r="O60" s="181">
        <v>34060.273782858778</v>
      </c>
      <c r="P60" s="181">
        <v>31931.131465333241</v>
      </c>
      <c r="Q60" s="181">
        <v>28503.667537351743</v>
      </c>
      <c r="R60" s="181">
        <v>26149.816276355727</v>
      </c>
      <c r="S60" s="181">
        <v>26323.453220899519</v>
      </c>
      <c r="T60" s="181">
        <v>25049.98670295635</v>
      </c>
      <c r="U60" s="181">
        <v>23632.545780884011</v>
      </c>
      <c r="V60" s="181">
        <v>23952.165823078431</v>
      </c>
      <c r="W60" s="181">
        <v>20964.204161455509</v>
      </c>
      <c r="X60" s="81">
        <v>56</v>
      </c>
    </row>
    <row r="61" spans="1:24" s="55" customFormat="1" ht="14.1" customHeight="1">
      <c r="A61" s="75">
        <v>57</v>
      </c>
      <c r="B61" s="76" t="s">
        <v>401</v>
      </c>
      <c r="C61" s="80" t="s">
        <v>402</v>
      </c>
      <c r="D61" s="181">
        <v>16467.922568317881</v>
      </c>
      <c r="E61" s="181">
        <v>16090.387873167057</v>
      </c>
      <c r="F61" s="181">
        <v>16029.515584503582</v>
      </c>
      <c r="G61" s="181">
        <v>16315.069346357091</v>
      </c>
      <c r="H61" s="181">
        <v>11678.149705898148</v>
      </c>
      <c r="I61" s="181">
        <v>11702.423920711994</v>
      </c>
      <c r="J61" s="181">
        <v>17441.69857191624</v>
      </c>
      <c r="K61" s="181">
        <v>16751.391220044203</v>
      </c>
      <c r="L61" s="181">
        <v>15973.139119611644</v>
      </c>
      <c r="M61" s="181">
        <v>15664.734699115539</v>
      </c>
      <c r="N61" s="181">
        <v>14951.993501796458</v>
      </c>
      <c r="O61" s="181">
        <v>14568.532613571928</v>
      </c>
      <c r="P61" s="181">
        <v>13653.145873551519</v>
      </c>
      <c r="Q61" s="181">
        <v>12169.481128502372</v>
      </c>
      <c r="R61" s="181">
        <v>11138.815852948821</v>
      </c>
      <c r="S61" s="181">
        <v>10873.301655048299</v>
      </c>
      <c r="T61" s="181">
        <v>8989.1762165613982</v>
      </c>
      <c r="U61" s="181">
        <v>8329.5564743069681</v>
      </c>
      <c r="V61" s="181">
        <v>9241.4619154165957</v>
      </c>
      <c r="W61" s="181">
        <v>8137.358380061969</v>
      </c>
      <c r="X61" s="81">
        <v>57</v>
      </c>
    </row>
    <row r="62" spans="1:24" s="55" customFormat="1" ht="14.1" customHeight="1">
      <c r="A62" s="75">
        <v>58</v>
      </c>
      <c r="B62" s="76" t="s">
        <v>403</v>
      </c>
      <c r="C62" s="85" t="s">
        <v>404</v>
      </c>
      <c r="D62" s="181">
        <v>5416.6397893377734</v>
      </c>
      <c r="E62" s="181">
        <v>5974.4196731201419</v>
      </c>
      <c r="F62" s="181">
        <v>5430.9020628569888</v>
      </c>
      <c r="G62" s="181">
        <v>5284.8267795588599</v>
      </c>
      <c r="H62" s="181">
        <v>4709.3634100805884</v>
      </c>
      <c r="I62" s="181">
        <v>4484.8034234346569</v>
      </c>
      <c r="J62" s="181">
        <v>4939.3325742480183</v>
      </c>
      <c r="K62" s="181">
        <v>4894.4674255354785</v>
      </c>
      <c r="L62" s="181">
        <v>4471.8195367575545</v>
      </c>
      <c r="M62" s="181">
        <v>4308.8457552329055</v>
      </c>
      <c r="N62" s="181">
        <v>4181.7530609315218</v>
      </c>
      <c r="O62" s="181">
        <v>4366.3389793904062</v>
      </c>
      <c r="P62" s="181">
        <v>3665.1480168690641</v>
      </c>
      <c r="Q62" s="181">
        <v>3679.2248040365225</v>
      </c>
      <c r="R62" s="181">
        <v>3615.3263249413958</v>
      </c>
      <c r="S62" s="181">
        <v>3802.8965432894365</v>
      </c>
      <c r="T62" s="181">
        <v>3683.6695621663011</v>
      </c>
      <c r="U62" s="181">
        <v>3679.7416057839569</v>
      </c>
      <c r="V62" s="181">
        <v>3747.5796207209228</v>
      </c>
      <c r="W62" s="181">
        <v>3365.7285980072265</v>
      </c>
      <c r="X62" s="81">
        <v>58</v>
      </c>
    </row>
    <row r="63" spans="1:24" s="55" customFormat="1" ht="14.1" customHeight="1">
      <c r="A63" s="75">
        <v>59</v>
      </c>
      <c r="B63" s="76" t="s">
        <v>405</v>
      </c>
      <c r="C63" s="85" t="s">
        <v>406</v>
      </c>
      <c r="D63" s="181">
        <v>20567.262005073288</v>
      </c>
      <c r="E63" s="181">
        <v>20071.948599130119</v>
      </c>
      <c r="F63" s="181">
        <v>19745.223469478773</v>
      </c>
      <c r="G63" s="181">
        <v>19885.130163443493</v>
      </c>
      <c r="H63" s="181">
        <v>15964.196590266893</v>
      </c>
      <c r="I63" s="181">
        <v>15980.137697455275</v>
      </c>
      <c r="J63" s="181">
        <v>20551.256897507232</v>
      </c>
      <c r="K63" s="181">
        <v>19397.173835743819</v>
      </c>
      <c r="L63" s="181">
        <v>18367.109981752255</v>
      </c>
      <c r="M63" s="181">
        <v>18142.305942787272</v>
      </c>
      <c r="N63" s="181">
        <v>17282.344650504358</v>
      </c>
      <c r="O63" s="181">
        <v>16866.298790344808</v>
      </c>
      <c r="P63" s="181">
        <v>15592.533873200529</v>
      </c>
      <c r="Q63" s="181">
        <v>14006.720480547525</v>
      </c>
      <c r="R63" s="181">
        <v>12711.080948595289</v>
      </c>
      <c r="S63" s="181">
        <v>11391.667902259758</v>
      </c>
      <c r="T63" s="181">
        <v>12836.458820679512</v>
      </c>
      <c r="U63" s="181">
        <v>11816.348309212401</v>
      </c>
      <c r="V63" s="181">
        <v>11273.52059178807</v>
      </c>
      <c r="W63" s="181">
        <v>10113.004707727685</v>
      </c>
      <c r="X63" s="81">
        <v>59</v>
      </c>
    </row>
    <row r="64" spans="1:24" s="55" customFormat="1" ht="14.1" customHeight="1">
      <c r="A64" s="75">
        <v>60</v>
      </c>
      <c r="B64" s="76" t="s">
        <v>407</v>
      </c>
      <c r="C64" s="85" t="s">
        <v>408</v>
      </c>
      <c r="D64" s="181">
        <v>2894.3635466709247</v>
      </c>
      <c r="E64" s="181">
        <v>3053.3434790356714</v>
      </c>
      <c r="F64" s="181">
        <v>2752.3230697819017</v>
      </c>
      <c r="G64" s="181">
        <v>2737.698865653274</v>
      </c>
      <c r="H64" s="181">
        <v>2338.7704592492769</v>
      </c>
      <c r="I64" s="181">
        <v>2247.9128921823221</v>
      </c>
      <c r="J64" s="181">
        <v>2726.776539803222</v>
      </c>
      <c r="K64" s="181">
        <v>2629.6989553749322</v>
      </c>
      <c r="L64" s="181">
        <v>2442.9333027839589</v>
      </c>
      <c r="M64" s="181">
        <v>2289.7015242064663</v>
      </c>
      <c r="N64" s="181">
        <v>2220.5526220937536</v>
      </c>
      <c r="O64" s="181">
        <v>2282.7995732781992</v>
      </c>
      <c r="P64" s="181">
        <v>1964.7058370661614</v>
      </c>
      <c r="Q64" s="181">
        <v>1942.6906288285568</v>
      </c>
      <c r="R64" s="181">
        <v>1726.845911056357</v>
      </c>
      <c r="S64" s="181">
        <v>1783.5364607608153</v>
      </c>
      <c r="T64" s="181">
        <v>1705.526222452977</v>
      </c>
      <c r="U64" s="181">
        <v>1751.9099586051161</v>
      </c>
      <c r="V64" s="181">
        <v>1805.2728362031471</v>
      </c>
      <c r="W64" s="181">
        <v>1583.2055341507753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81">
        <v>6344.7545024441097</v>
      </c>
      <c r="E65" s="181">
        <v>6118.4729553478292</v>
      </c>
      <c r="F65" s="181">
        <v>5915.9461492504042</v>
      </c>
      <c r="G65" s="181">
        <v>5830.4471382415368</v>
      </c>
      <c r="H65" s="181">
        <v>3916.2154991191705</v>
      </c>
      <c r="I65" s="181">
        <v>3884.6132169995044</v>
      </c>
      <c r="J65" s="181">
        <v>5522.5934111851357</v>
      </c>
      <c r="K65" s="181">
        <v>5231.7474112364216</v>
      </c>
      <c r="L65" s="181">
        <v>4908.8059597619649</v>
      </c>
      <c r="M65" s="181">
        <v>4714.6162314050343</v>
      </c>
      <c r="N65" s="181">
        <v>4416.7442936515954</v>
      </c>
      <c r="O65" s="181">
        <v>4289.6680878974339</v>
      </c>
      <c r="P65" s="181">
        <v>3928.7087570268327</v>
      </c>
      <c r="Q65" s="181">
        <v>3502.9112486432568</v>
      </c>
      <c r="R65" s="181">
        <v>3142.8808609000821</v>
      </c>
      <c r="S65" s="181">
        <v>2980.4626005841196</v>
      </c>
      <c r="T65" s="181">
        <v>2815.4017023088991</v>
      </c>
      <c r="U65" s="181">
        <v>2773.5920735671552</v>
      </c>
      <c r="V65" s="181">
        <v>2701.1145192572349</v>
      </c>
      <c r="W65" s="181">
        <v>2673.0033410743754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81">
        <v>56607.407191054204</v>
      </c>
      <c r="E66" s="181">
        <v>54522.081963141638</v>
      </c>
      <c r="F66" s="181">
        <v>52747.606846125949</v>
      </c>
      <c r="G66" s="181">
        <v>51964.48024915604</v>
      </c>
      <c r="H66" s="181">
        <v>35045.555156537535</v>
      </c>
      <c r="I66" s="181">
        <v>34824.831681883283</v>
      </c>
      <c r="J66" s="181">
        <v>49342.894797265006</v>
      </c>
      <c r="K66" s="181">
        <v>46756.120514945753</v>
      </c>
      <c r="L66" s="181">
        <v>43900.86776780276</v>
      </c>
      <c r="M66" s="181">
        <v>42251.789853996677</v>
      </c>
      <c r="N66" s="181">
        <v>39623.614187548534</v>
      </c>
      <c r="O66" s="181">
        <v>38051.716096971104</v>
      </c>
      <c r="P66" s="181">
        <v>35105.339775705856</v>
      </c>
      <c r="Q66" s="181">
        <v>31274.305296096714</v>
      </c>
      <c r="R66" s="181">
        <v>28309.592032700722</v>
      </c>
      <c r="S66" s="181">
        <v>26059.048151533792</v>
      </c>
      <c r="T66" s="181">
        <v>23936.598714939722</v>
      </c>
      <c r="U66" s="181">
        <v>22849.948941077062</v>
      </c>
      <c r="V66" s="181">
        <v>21817.165439837365</v>
      </c>
      <c r="W66" s="181">
        <v>20914.883677088048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81">
        <v>3553.4763691773683</v>
      </c>
      <c r="E67" s="181">
        <v>3484.5329079689914</v>
      </c>
      <c r="F67" s="181">
        <v>3352.5130365179025</v>
      </c>
      <c r="G67" s="181">
        <v>3310.8685647206075</v>
      </c>
      <c r="H67" s="181">
        <v>1983.7830508099005</v>
      </c>
      <c r="I67" s="181">
        <v>1957.7128031906946</v>
      </c>
      <c r="J67" s="181">
        <v>3157.822911885447</v>
      </c>
      <c r="K67" s="181">
        <v>3002.7934998572969</v>
      </c>
      <c r="L67" s="181">
        <v>2802.3725538249105</v>
      </c>
      <c r="M67" s="181">
        <v>2669.7226105657087</v>
      </c>
      <c r="N67" s="181">
        <v>2556.2660273654428</v>
      </c>
      <c r="O67" s="181">
        <v>2479.1171555596429</v>
      </c>
      <c r="P67" s="181">
        <v>2260.8188423799702</v>
      </c>
      <c r="Q67" s="181">
        <v>2085.6127405651941</v>
      </c>
      <c r="R67" s="181">
        <v>1960.5726941136586</v>
      </c>
      <c r="S67" s="181">
        <v>2151.8299310522693</v>
      </c>
      <c r="T67" s="181">
        <v>2222.508229669721</v>
      </c>
      <c r="U67" s="181">
        <v>2290.0186428854231</v>
      </c>
      <c r="V67" s="181">
        <v>2289.9497644571629</v>
      </c>
      <c r="W67" s="181">
        <v>2338.4671813397003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81">
        <v>39471.514222147758</v>
      </c>
      <c r="E68" s="181">
        <v>36377.293681692201</v>
      </c>
      <c r="F68" s="181">
        <v>36335.378713575235</v>
      </c>
      <c r="G68" s="181">
        <v>36276.729513595033</v>
      </c>
      <c r="H68" s="181">
        <v>36988.316268762923</v>
      </c>
      <c r="I68" s="181">
        <v>36089.192714294702</v>
      </c>
      <c r="J68" s="181">
        <v>32490.205769842614</v>
      </c>
      <c r="K68" s="181">
        <v>31636.579566539527</v>
      </c>
      <c r="L68" s="181">
        <v>29140.242899175417</v>
      </c>
      <c r="M68" s="181">
        <v>27231.106181710024</v>
      </c>
      <c r="N68" s="181">
        <v>29780.899002037695</v>
      </c>
      <c r="O68" s="181">
        <v>27335.384602894279</v>
      </c>
      <c r="P68" s="181">
        <v>24656.834013311251</v>
      </c>
      <c r="Q68" s="181">
        <v>22938.003012521767</v>
      </c>
      <c r="R68" s="181">
        <v>21342.471200533317</v>
      </c>
      <c r="S68" s="181">
        <v>21229.955813248369</v>
      </c>
      <c r="T68" s="181">
        <v>19642.003313088539</v>
      </c>
      <c r="U68" s="181">
        <v>19335.107741922264</v>
      </c>
      <c r="V68" s="181">
        <v>18124.377206641562</v>
      </c>
      <c r="W68" s="181">
        <v>17713.993914120801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81">
        <v>4183.8836725202382</v>
      </c>
      <c r="E69" s="181">
        <v>4779.2059809452048</v>
      </c>
      <c r="F69" s="181">
        <v>4270.3128469013755</v>
      </c>
      <c r="G69" s="181">
        <v>4184.6493056825693</v>
      </c>
      <c r="H69" s="181">
        <v>3767.1671710152286</v>
      </c>
      <c r="I69" s="181">
        <v>3477.3440176877375</v>
      </c>
      <c r="J69" s="181">
        <v>4068.1472851569415</v>
      </c>
      <c r="K69" s="181">
        <v>3837.1951300696019</v>
      </c>
      <c r="L69" s="181">
        <v>3358.8208122635574</v>
      </c>
      <c r="M69" s="181">
        <v>3187.9727792932035</v>
      </c>
      <c r="N69" s="181">
        <v>3225.9516103029173</v>
      </c>
      <c r="O69" s="181">
        <v>3477.151844807735</v>
      </c>
      <c r="P69" s="181">
        <v>2809.7288588793535</v>
      </c>
      <c r="Q69" s="181">
        <v>3223.6804514295795</v>
      </c>
      <c r="R69" s="181">
        <v>2800.3673191388452</v>
      </c>
      <c r="S69" s="181">
        <v>3001.7220590090956</v>
      </c>
      <c r="T69" s="181">
        <v>2786.7453142595969</v>
      </c>
      <c r="U69" s="181">
        <v>3004.1702819820084</v>
      </c>
      <c r="V69" s="181">
        <v>2923.6229307314024</v>
      </c>
      <c r="W69" s="181">
        <v>2585.2380903268686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81">
        <v>7692.2851382789049</v>
      </c>
      <c r="E70" s="181">
        <v>8198.1015744065553</v>
      </c>
      <c r="F70" s="181">
        <v>7727.0293441368776</v>
      </c>
      <c r="G70" s="181">
        <v>7333.9439154923193</v>
      </c>
      <c r="H70" s="181">
        <v>6954.2413717796953</v>
      </c>
      <c r="I70" s="181">
        <v>6661.6305961973067</v>
      </c>
      <c r="J70" s="181">
        <v>7336.8240629345273</v>
      </c>
      <c r="K70" s="181">
        <v>7199.8712884021679</v>
      </c>
      <c r="L70" s="181">
        <v>6323.6349242425767</v>
      </c>
      <c r="M70" s="181">
        <v>6024.597782054936</v>
      </c>
      <c r="N70" s="181">
        <v>5764.3207570555942</v>
      </c>
      <c r="O70" s="181">
        <v>6176.4596658510909</v>
      </c>
      <c r="P70" s="181">
        <v>5288.6140611444407</v>
      </c>
      <c r="Q70" s="181">
        <v>5659.1068127353283</v>
      </c>
      <c r="R70" s="181">
        <v>5165.4833267604017</v>
      </c>
      <c r="S70" s="181">
        <v>5784.8356706321865</v>
      </c>
      <c r="T70" s="181">
        <v>5498.5882845351734</v>
      </c>
      <c r="U70" s="181">
        <v>5974.4699996892723</v>
      </c>
      <c r="V70" s="181">
        <v>5758.4648341194134</v>
      </c>
      <c r="W70" s="181">
        <v>5544.9448228462415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81">
        <v>39854.092078283953</v>
      </c>
      <c r="E71" s="181">
        <v>38748.518834988987</v>
      </c>
      <c r="F71" s="181">
        <v>37429.402724879459</v>
      </c>
      <c r="G71" s="181">
        <v>37239.163825560943</v>
      </c>
      <c r="H71" s="181">
        <v>27030.941757027605</v>
      </c>
      <c r="I71" s="181">
        <v>26828.664855989031</v>
      </c>
      <c r="J71" s="181">
        <v>36386.826359911429</v>
      </c>
      <c r="K71" s="181">
        <v>34663.034308954251</v>
      </c>
      <c r="L71" s="181">
        <v>32446.671600651793</v>
      </c>
      <c r="M71" s="181">
        <v>31285.541185904145</v>
      </c>
      <c r="N71" s="181">
        <v>29494.361677050976</v>
      </c>
      <c r="O71" s="181">
        <v>28408.47468051979</v>
      </c>
      <c r="P71" s="181">
        <v>26000.579527800804</v>
      </c>
      <c r="Q71" s="181">
        <v>23404.302400338987</v>
      </c>
      <c r="R71" s="181">
        <v>21078.512954652797</v>
      </c>
      <c r="S71" s="181">
        <v>19520.577755886174</v>
      </c>
      <c r="T71" s="181">
        <v>17763.641560797081</v>
      </c>
      <c r="U71" s="181">
        <v>17045.493727921395</v>
      </c>
      <c r="V71" s="181">
        <v>15924.247731398955</v>
      </c>
      <c r="W71" s="181">
        <v>14988.647144381859</v>
      </c>
      <c r="X71" s="81">
        <v>67</v>
      </c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4.1" customHeight="1">
      <c r="A73" s="75">
        <v>68</v>
      </c>
      <c r="B73" s="93"/>
      <c r="C73" s="96" t="s">
        <v>423</v>
      </c>
      <c r="D73" s="119">
        <v>1733928.6101770969</v>
      </c>
      <c r="E73" s="119">
        <v>1678377.996721488</v>
      </c>
      <c r="F73" s="119">
        <v>1657979.7394756803</v>
      </c>
      <c r="G73" s="119">
        <v>1640546.8329684481</v>
      </c>
      <c r="H73" s="119">
        <v>1503696.887563261</v>
      </c>
      <c r="I73" s="119">
        <v>1361814.6811356028</v>
      </c>
      <c r="J73" s="119">
        <v>1602680.2249632026</v>
      </c>
      <c r="K73" s="119">
        <v>1597220.9087481357</v>
      </c>
      <c r="L73" s="119">
        <v>1574097.9811097309</v>
      </c>
      <c r="M73" s="119">
        <v>1715980.7469865573</v>
      </c>
      <c r="N73" s="119">
        <v>1606821.9701736369</v>
      </c>
      <c r="O73" s="119">
        <v>1597369.2072196808</v>
      </c>
      <c r="P73" s="119">
        <v>1719406.1123240087</v>
      </c>
      <c r="Q73" s="119">
        <v>1732130.6567955522</v>
      </c>
      <c r="R73" s="119">
        <v>1563714.2237707363</v>
      </c>
      <c r="S73" s="119">
        <v>1603197.0180298497</v>
      </c>
      <c r="T73" s="119">
        <v>1529579.7688716387</v>
      </c>
      <c r="U73" s="119">
        <v>1560177.612763979</v>
      </c>
      <c r="V73" s="119">
        <v>1571486.5084039937</v>
      </c>
      <c r="W73" s="119">
        <v>1505422.698995152</v>
      </c>
      <c r="X73" s="119">
        <v>0</v>
      </c>
      <c r="Z73" s="82"/>
    </row>
    <row r="74" spans="1:26" s="55" customFormat="1" ht="14.1" customHeight="1">
      <c r="A74" s="75">
        <v>69</v>
      </c>
      <c r="B74" s="93"/>
      <c r="C74" s="97" t="s">
        <v>424</v>
      </c>
      <c r="D74" s="119">
        <v>686087.40291240567</v>
      </c>
      <c r="E74" s="119">
        <v>663026.6701238536</v>
      </c>
      <c r="F74" s="119">
        <v>638351.9847960507</v>
      </c>
      <c r="G74" s="119">
        <v>616240.87518736115</v>
      </c>
      <c r="H74" s="119">
        <v>752681.45490237325</v>
      </c>
      <c r="I74" s="119">
        <v>705896.31730716792</v>
      </c>
      <c r="J74" s="119">
        <v>559624.87344133866</v>
      </c>
      <c r="K74" s="119">
        <v>522674.17722529033</v>
      </c>
      <c r="L74" s="119">
        <v>491008.75970065134</v>
      </c>
      <c r="M74" s="119">
        <v>464774.96674888046</v>
      </c>
      <c r="N74" s="119">
        <v>431867.96105135628</v>
      </c>
      <c r="O74" s="119">
        <v>413781.10772793414</v>
      </c>
      <c r="P74" s="119">
        <v>372765.88712101651</v>
      </c>
      <c r="Q74" s="119">
        <v>342474.75120958075</v>
      </c>
      <c r="R74" s="119">
        <v>313448.31153689342</v>
      </c>
      <c r="S74" s="119">
        <v>312900.78021407325</v>
      </c>
      <c r="T74" s="119">
        <v>292804.89175870363</v>
      </c>
      <c r="U74" s="119">
        <v>288876.0843740165</v>
      </c>
      <c r="V74" s="119">
        <v>289967.57889955031</v>
      </c>
      <c r="W74" s="119">
        <v>279259.57175006409</v>
      </c>
      <c r="X74" s="119">
        <v>0</v>
      </c>
    </row>
    <row r="75" spans="1:26" s="55" customFormat="1" ht="14.1" customHeight="1">
      <c r="A75" s="75">
        <v>70</v>
      </c>
      <c r="B75" s="93"/>
      <c r="C75" s="98" t="s">
        <v>611</v>
      </c>
      <c r="D75" s="119">
        <v>2420016.0130895022</v>
      </c>
      <c r="E75" s="119">
        <v>2341404.6668453417</v>
      </c>
      <c r="F75" s="119">
        <v>2296331.724271731</v>
      </c>
      <c r="G75" s="119">
        <v>2256787.708155809</v>
      </c>
      <c r="H75" s="119">
        <v>2256378.342465634</v>
      </c>
      <c r="I75" s="119">
        <v>2067710.9984427709</v>
      </c>
      <c r="J75" s="119">
        <v>2162305.0984045416</v>
      </c>
      <c r="K75" s="119">
        <v>2119895.0859734258</v>
      </c>
      <c r="L75" s="119">
        <v>2065106.7408103826</v>
      </c>
      <c r="M75" s="119">
        <v>2180755.713735438</v>
      </c>
      <c r="N75" s="119">
        <v>2038689.9312249934</v>
      </c>
      <c r="O75" s="119">
        <v>2011150.3149476147</v>
      </c>
      <c r="P75" s="119">
        <v>2092171.9994450253</v>
      </c>
      <c r="Q75" s="119">
        <v>2074605.4080051328</v>
      </c>
      <c r="R75" s="119">
        <v>1877162.5353076295</v>
      </c>
      <c r="S75" s="119">
        <v>1916097.7982439229</v>
      </c>
      <c r="T75" s="119">
        <v>1822384.6606303426</v>
      </c>
      <c r="U75" s="119">
        <v>1849053.6971379956</v>
      </c>
      <c r="V75" s="119">
        <v>1861454.0873035442</v>
      </c>
      <c r="W75" s="119">
        <v>1784682.2707452159</v>
      </c>
      <c r="X75" s="119">
        <v>0</v>
      </c>
      <c r="Y75" s="82"/>
    </row>
    <row r="76" spans="1:26" s="55" customFormat="1" ht="14.1" customHeight="1">
      <c r="A76" s="75">
        <v>71</v>
      </c>
      <c r="B76" s="93"/>
      <c r="C76" s="97" t="s">
        <v>432</v>
      </c>
      <c r="D76" s="119">
        <v>-166267.78667552443</v>
      </c>
      <c r="E76" s="119">
        <v>-160819.00856960431</v>
      </c>
      <c r="F76" s="119">
        <v>-173926.83948952472</v>
      </c>
      <c r="G76" s="119">
        <v>-166402.43878522477</v>
      </c>
      <c r="H76" s="119">
        <v>-188014.11643133004</v>
      </c>
      <c r="I76" s="119">
        <v>-46626.845483237361</v>
      </c>
      <c r="J76" s="119">
        <v>-217508.83671923846</v>
      </c>
      <c r="K76" s="119">
        <v>-245646.36748767656</v>
      </c>
      <c r="L76" s="119">
        <v>-233882.39237680522</v>
      </c>
      <c r="M76" s="119">
        <v>-409941.38983835082</v>
      </c>
      <c r="N76" s="119">
        <v>-350414.88854443899</v>
      </c>
      <c r="O76" s="119">
        <v>-334404.8081489894</v>
      </c>
      <c r="P76" s="119">
        <v>-461328.06279500999</v>
      </c>
      <c r="Q76" s="119">
        <v>-522529.20185712678</v>
      </c>
      <c r="R76" s="119">
        <v>-436871.21047076368</v>
      </c>
      <c r="S76" s="119">
        <v>-447583.97959186876</v>
      </c>
      <c r="T76" s="119">
        <v>-376924.22227920243</v>
      </c>
      <c r="U76" s="119">
        <v>-455078.91741885181</v>
      </c>
      <c r="V76" s="119">
        <v>-482591.44398327562</v>
      </c>
      <c r="W76" s="119">
        <v>-455441.70966922911</v>
      </c>
      <c r="X76" s="119">
        <v>0</v>
      </c>
      <c r="Y76" s="82"/>
    </row>
    <row r="77" spans="1:26" s="55" customFormat="1" ht="14.1" customHeight="1">
      <c r="A77" s="75">
        <v>72</v>
      </c>
      <c r="B77" s="93"/>
      <c r="C77" s="113" t="s">
        <v>444</v>
      </c>
      <c r="D77" s="119">
        <v>2253748.2264139778</v>
      </c>
      <c r="E77" s="119">
        <v>2180585.6582757374</v>
      </c>
      <c r="F77" s="119">
        <v>2122404.8847822063</v>
      </c>
      <c r="G77" s="119">
        <v>2090385.2693705843</v>
      </c>
      <c r="H77" s="119">
        <v>2068364.2260343039</v>
      </c>
      <c r="I77" s="119">
        <v>2021084.1529595335</v>
      </c>
      <c r="J77" s="119">
        <v>1944796.2616853032</v>
      </c>
      <c r="K77" s="119">
        <v>1874248.7184857493</v>
      </c>
      <c r="L77" s="119">
        <v>1831224.3484335775</v>
      </c>
      <c r="M77" s="119">
        <v>1770814.323897087</v>
      </c>
      <c r="N77" s="119">
        <v>1688275.0426805546</v>
      </c>
      <c r="O77" s="119">
        <v>1676745.5067986252</v>
      </c>
      <c r="P77" s="119">
        <v>1630843.9366500154</v>
      </c>
      <c r="Q77" s="119">
        <v>1552076.206148006</v>
      </c>
      <c r="R77" s="119">
        <v>1440291.3248368658</v>
      </c>
      <c r="S77" s="119">
        <v>1468513.8186520541</v>
      </c>
      <c r="T77" s="119">
        <v>1445460.4383511401</v>
      </c>
      <c r="U77" s="119">
        <v>1393974.7797191439</v>
      </c>
      <c r="V77" s="119">
        <v>1378862.6433202685</v>
      </c>
      <c r="W77" s="119">
        <v>1329240.5610759868</v>
      </c>
      <c r="X77" s="119">
        <v>0</v>
      </c>
      <c r="Y77" s="82"/>
    </row>
    <row r="78" spans="1:26" ht="15" customHeight="1">
      <c r="A78" s="185" t="s">
        <v>619</v>
      </c>
      <c r="B78" s="104"/>
    </row>
    <row r="79" spans="1:26" s="107" customFormat="1" ht="12" customHeight="1">
      <c r="A79" s="105" t="s">
        <v>445</v>
      </c>
      <c r="C79" s="105"/>
      <c r="D79" s="106"/>
      <c r="E79" s="106"/>
      <c r="F79" s="106"/>
      <c r="G79" s="106"/>
      <c r="H79" s="106"/>
      <c r="I79" s="106"/>
      <c r="J79" s="106"/>
      <c r="K79" s="106"/>
      <c r="L79" s="106"/>
      <c r="M79" s="106"/>
      <c r="N79" s="106"/>
      <c r="O79" s="106"/>
      <c r="P79" s="106"/>
      <c r="Q79" s="106"/>
      <c r="R79" s="106"/>
      <c r="S79" s="106"/>
      <c r="T79" s="106"/>
      <c r="U79" s="106"/>
      <c r="V79" s="106"/>
      <c r="W79" s="106"/>
    </row>
    <row r="80" spans="1:26" ht="12" customHeight="1">
      <c r="A80" s="105" t="s">
        <v>435</v>
      </c>
      <c r="C80" s="105"/>
    </row>
    <row r="81" spans="1:23" ht="12" customHeight="1">
      <c r="A81" s="108" t="s">
        <v>446</v>
      </c>
      <c r="C81" s="109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</row>
    <row r="82" spans="1:23" ht="12" customHeight="1">
      <c r="B82" s="108"/>
      <c r="C82" s="109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</row>
    <row r="83" spans="1:23" ht="12" customHeight="1">
      <c r="B83" s="108"/>
      <c r="C83" s="109"/>
    </row>
    <row r="84" spans="1:23" ht="12" customHeight="1">
      <c r="B84" s="108"/>
    </row>
    <row r="85" spans="1:23" ht="12" customHeight="1">
      <c r="B85" s="108"/>
    </row>
    <row r="86" spans="1:23" ht="12" customHeight="1">
      <c r="B86" s="108"/>
    </row>
    <row r="87" spans="1:23" ht="15" customHeight="1">
      <c r="B87" s="108"/>
    </row>
    <row r="88" spans="1:23" ht="15" customHeight="1">
      <c r="B88" s="108"/>
    </row>
    <row r="89" spans="1:23" ht="15" customHeight="1">
      <c r="B89" s="108"/>
    </row>
    <row r="90" spans="1:23" ht="15" customHeight="1">
      <c r="B90" s="108"/>
    </row>
    <row r="91" spans="1:23" ht="15" customHeight="1">
      <c r="B91" s="108"/>
      <c r="C91" s="109"/>
    </row>
    <row r="92" spans="1:23" ht="15" customHeight="1">
      <c r="B92" s="108"/>
      <c r="C92" s="109"/>
    </row>
    <row r="93" spans="1:23" ht="15" customHeight="1">
      <c r="B93" s="108"/>
      <c r="C93" s="109"/>
    </row>
    <row r="94" spans="1:23" ht="15" customHeight="1">
      <c r="B94" s="108"/>
      <c r="C94" s="109"/>
    </row>
    <row r="95" spans="1:23" ht="15" customHeight="1">
      <c r="B95" s="108"/>
      <c r="C95" s="109"/>
    </row>
    <row r="96" spans="1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C183" s="109"/>
    </row>
    <row r="184" spans="2:3" ht="15" customHeight="1"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673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55652.80603282791</v>
      </c>
      <c r="E5" s="181">
        <v>57618.43912691484</v>
      </c>
      <c r="F5" s="181">
        <v>56020.333744948468</v>
      </c>
      <c r="G5" s="181">
        <v>55070.944913843268</v>
      </c>
      <c r="H5" s="181">
        <v>55594.254435163493</v>
      </c>
      <c r="I5" s="181">
        <v>53071.833452410086</v>
      </c>
      <c r="J5" s="181">
        <v>51438.313520807838</v>
      </c>
      <c r="K5" s="181">
        <v>50770.975407337064</v>
      </c>
      <c r="L5" s="181">
        <v>49150.063464242165</v>
      </c>
      <c r="M5" s="181">
        <v>47532.982083655115</v>
      </c>
      <c r="N5" s="181">
        <v>45465.670394219764</v>
      </c>
      <c r="O5" s="181">
        <v>44234.751325711972</v>
      </c>
      <c r="P5" s="181">
        <v>44394.601195130395</v>
      </c>
      <c r="Q5" s="181">
        <v>43783.57174049539</v>
      </c>
      <c r="R5" s="181">
        <v>44534.238160744892</v>
      </c>
      <c r="S5" s="181">
        <v>44091.41187015258</v>
      </c>
      <c r="T5" s="181">
        <v>42266.227333855444</v>
      </c>
      <c r="U5" s="181">
        <v>43576.623332848547</v>
      </c>
      <c r="V5" s="181">
        <v>42176.928493720123</v>
      </c>
      <c r="W5" s="181">
        <v>41088.794148145309</v>
      </c>
      <c r="X5" s="81">
        <v>1</v>
      </c>
    </row>
    <row r="6" spans="1:25" s="55" customFormat="1" ht="14.1" customHeight="1">
      <c r="A6" s="75">
        <v>2</v>
      </c>
      <c r="B6" s="76" t="s">
        <v>292</v>
      </c>
      <c r="C6" s="80" t="s">
        <v>293</v>
      </c>
      <c r="D6" s="181">
        <v>53540.486997921464</v>
      </c>
      <c r="E6" s="181">
        <v>55524.274966839068</v>
      </c>
      <c r="F6" s="181">
        <v>53863.51793119021</v>
      </c>
      <c r="G6" s="181">
        <v>52852.300829558277</v>
      </c>
      <c r="H6" s="181">
        <v>53267.262768743989</v>
      </c>
      <c r="I6" s="181">
        <v>50269.431092500883</v>
      </c>
      <c r="J6" s="181">
        <v>49250.423544832251</v>
      </c>
      <c r="K6" s="181">
        <v>48516.874505011445</v>
      </c>
      <c r="L6" s="181">
        <v>46649.462957687349</v>
      </c>
      <c r="M6" s="181">
        <v>44956.950933972679</v>
      </c>
      <c r="N6" s="181">
        <v>42870.419197652649</v>
      </c>
      <c r="O6" s="181">
        <v>41584.773070947958</v>
      </c>
      <c r="P6" s="181">
        <v>41354.382298615696</v>
      </c>
      <c r="Q6" s="181">
        <v>41514.7261547655</v>
      </c>
      <c r="R6" s="181">
        <v>42567.073589989013</v>
      </c>
      <c r="S6" s="181">
        <v>42099.82679287871</v>
      </c>
      <c r="T6" s="181">
        <v>40442.867535880425</v>
      </c>
      <c r="U6" s="181">
        <v>42020.442652034762</v>
      </c>
      <c r="V6" s="181">
        <v>40672.800542228433</v>
      </c>
      <c r="W6" s="181">
        <v>39578.705330627417</v>
      </c>
      <c r="X6" s="81">
        <v>2</v>
      </c>
    </row>
    <row r="7" spans="1:25" s="55" customFormat="1" ht="14.1" customHeight="1">
      <c r="A7" s="75">
        <v>3</v>
      </c>
      <c r="B7" s="76" t="s">
        <v>294</v>
      </c>
      <c r="C7" s="80" t="s">
        <v>295</v>
      </c>
      <c r="D7" s="181">
        <v>1504.340544908559</v>
      </c>
      <c r="E7" s="181">
        <v>1492.9669621950989</v>
      </c>
      <c r="F7" s="181">
        <v>1581.0945045076157</v>
      </c>
      <c r="G7" s="181">
        <v>1645.384592257464</v>
      </c>
      <c r="H7" s="181">
        <v>1748.315544230366</v>
      </c>
      <c r="I7" s="181">
        <v>2213.498471047405</v>
      </c>
      <c r="J7" s="181">
        <v>1603.4478447333559</v>
      </c>
      <c r="K7" s="181">
        <v>1696.0208727918312</v>
      </c>
      <c r="L7" s="181">
        <v>1955.036422158407</v>
      </c>
      <c r="M7" s="181">
        <v>2022.3096032269218</v>
      </c>
      <c r="N7" s="181">
        <v>2054.6771585054134</v>
      </c>
      <c r="O7" s="181">
        <v>2125.200918967646</v>
      </c>
      <c r="P7" s="181">
        <v>2501.3433524778898</v>
      </c>
      <c r="Q7" s="181">
        <v>1732.4179667908782</v>
      </c>
      <c r="R7" s="181">
        <v>1433.6026795683026</v>
      </c>
      <c r="S7" s="181">
        <v>1467.5962568645966</v>
      </c>
      <c r="T7" s="181">
        <v>1334.2547041934445</v>
      </c>
      <c r="U7" s="181">
        <v>1078.9356915040344</v>
      </c>
      <c r="V7" s="181">
        <v>1027.7636722363964</v>
      </c>
      <c r="W7" s="181">
        <v>993.33542310670452</v>
      </c>
      <c r="X7" s="81">
        <v>3</v>
      </c>
      <c r="Y7" s="82"/>
    </row>
    <row r="8" spans="1:25" s="55" customFormat="1" ht="14.1" customHeight="1">
      <c r="A8" s="75">
        <v>4</v>
      </c>
      <c r="B8" s="76" t="s">
        <v>296</v>
      </c>
      <c r="C8" s="80" t="s">
        <v>297</v>
      </c>
      <c r="D8" s="181">
        <v>607.97848999788073</v>
      </c>
      <c r="E8" s="181">
        <v>601.19719788067141</v>
      </c>
      <c r="F8" s="181">
        <v>575.72130925064334</v>
      </c>
      <c r="G8" s="181">
        <v>573.25949202752122</v>
      </c>
      <c r="H8" s="181">
        <v>578.67612218914428</v>
      </c>
      <c r="I8" s="181">
        <v>588.90388886178459</v>
      </c>
      <c r="J8" s="181">
        <v>584.44213124222483</v>
      </c>
      <c r="K8" s="181">
        <v>558.08002953378752</v>
      </c>
      <c r="L8" s="181">
        <v>545.56408439640552</v>
      </c>
      <c r="M8" s="181">
        <v>553.72154645552189</v>
      </c>
      <c r="N8" s="181">
        <v>540.5740380616993</v>
      </c>
      <c r="O8" s="181">
        <v>524.77733579636106</v>
      </c>
      <c r="P8" s="181">
        <v>538.87554403680883</v>
      </c>
      <c r="Q8" s="181">
        <v>536.42761893901672</v>
      </c>
      <c r="R8" s="181">
        <v>533.56189118757902</v>
      </c>
      <c r="S8" s="181">
        <v>523.98882040926298</v>
      </c>
      <c r="T8" s="181">
        <v>489.10509378157479</v>
      </c>
      <c r="U8" s="181">
        <v>477.24498930975585</v>
      </c>
      <c r="V8" s="181">
        <v>476.36427925529836</v>
      </c>
      <c r="W8" s="181">
        <v>516.75339441118183</v>
      </c>
      <c r="X8" s="81">
        <v>4</v>
      </c>
    </row>
    <row r="9" spans="1:25" s="55" customFormat="1" ht="14.1" customHeight="1">
      <c r="A9" s="75">
        <v>5</v>
      </c>
      <c r="B9" s="76" t="s">
        <v>298</v>
      </c>
      <c r="C9" s="83" t="s">
        <v>299</v>
      </c>
      <c r="D9" s="181">
        <v>4960.5751234195395</v>
      </c>
      <c r="E9" s="181">
        <v>4396.8060290901158</v>
      </c>
      <c r="F9" s="181">
        <v>4261.6160739017123</v>
      </c>
      <c r="G9" s="181">
        <v>4005.5454341817358</v>
      </c>
      <c r="H9" s="181">
        <v>3245.185444664945</v>
      </c>
      <c r="I9" s="181">
        <v>2814.9501851414684</v>
      </c>
      <c r="J9" s="181">
        <v>3050.4286841324429</v>
      </c>
      <c r="K9" s="181">
        <v>3246.5617211260783</v>
      </c>
      <c r="L9" s="181">
        <v>2739.9231477684234</v>
      </c>
      <c r="M9" s="181">
        <v>3615.7386730234421</v>
      </c>
      <c r="N9" s="181">
        <v>2704.2988241404782</v>
      </c>
      <c r="O9" s="181">
        <v>2265.4837250971718</v>
      </c>
      <c r="P9" s="181">
        <v>2554.2512111309115</v>
      </c>
      <c r="Q9" s="181">
        <v>2609.4304781745896</v>
      </c>
      <c r="R9" s="181">
        <v>2354.7998567787881</v>
      </c>
      <c r="S9" s="181">
        <v>2129.6638295810048</v>
      </c>
      <c r="T9" s="181">
        <v>1887.750216424507</v>
      </c>
      <c r="U9" s="181">
        <v>1827.9875932524967</v>
      </c>
      <c r="V9" s="181">
        <v>1989.225335182022</v>
      </c>
      <c r="W9" s="181">
        <v>1914.0480246476318</v>
      </c>
      <c r="X9" s="81">
        <v>5</v>
      </c>
    </row>
    <row r="10" spans="1:25" s="55" customFormat="1" ht="14.1" customHeight="1">
      <c r="A10" s="75">
        <v>6</v>
      </c>
      <c r="B10" s="76" t="s">
        <v>300</v>
      </c>
      <c r="C10" s="84" t="s">
        <v>301</v>
      </c>
      <c r="D10" s="181">
        <v>2576.5077000000001</v>
      </c>
      <c r="E10" s="181">
        <v>2234.8957</v>
      </c>
      <c r="F10" s="181">
        <v>2410.5523000000003</v>
      </c>
      <c r="G10" s="181">
        <v>2120.3432000000003</v>
      </c>
      <c r="H10" s="181">
        <v>1326.8842</v>
      </c>
      <c r="I10" s="181">
        <v>1075.7877000000001</v>
      </c>
      <c r="J10" s="181">
        <v>1007.4897999999999</v>
      </c>
      <c r="K10" s="181">
        <v>1334.6674</v>
      </c>
      <c r="L10" s="181">
        <v>1447.6330354050888</v>
      </c>
      <c r="M10" s="181">
        <v>1503.2723827589705</v>
      </c>
      <c r="N10" s="181">
        <v>1349.8018774999966</v>
      </c>
      <c r="O10" s="181">
        <v>1236.1848984511441</v>
      </c>
      <c r="P10" s="181">
        <v>1538.8453050161618</v>
      </c>
      <c r="Q10" s="181">
        <v>1412.4221580341837</v>
      </c>
      <c r="R10" s="181">
        <v>1385.4208619173521</v>
      </c>
      <c r="S10" s="181">
        <v>1113.9184150000001</v>
      </c>
      <c r="T10" s="181">
        <v>1048.066922</v>
      </c>
      <c r="U10" s="181">
        <v>1128.563517331969</v>
      </c>
      <c r="V10" s="181">
        <v>1182.1691126761796</v>
      </c>
      <c r="W10" s="181">
        <v>1168.5929558761588</v>
      </c>
      <c r="X10" s="81">
        <v>6</v>
      </c>
    </row>
    <row r="11" spans="1:25" s="55" customFormat="1" ht="14.1" customHeight="1">
      <c r="A11" s="75">
        <v>7</v>
      </c>
      <c r="B11" s="76" t="s">
        <v>302</v>
      </c>
      <c r="C11" s="80" t="s">
        <v>303</v>
      </c>
      <c r="D11" s="181">
        <v>811.05259999999998</v>
      </c>
      <c r="E11" s="181">
        <v>1008.2327</v>
      </c>
      <c r="F11" s="181">
        <v>917.11850000000004</v>
      </c>
      <c r="G11" s="181">
        <v>949.34219999999993</v>
      </c>
      <c r="H11" s="181">
        <v>934.83929999999998</v>
      </c>
      <c r="I11" s="181">
        <v>904.07589999999982</v>
      </c>
      <c r="J11" s="181">
        <v>854.66449999999998</v>
      </c>
      <c r="K11" s="181">
        <v>758.07429999999988</v>
      </c>
      <c r="L11" s="181">
        <v>320.76339791266895</v>
      </c>
      <c r="M11" s="181">
        <v>380.07637295440367</v>
      </c>
      <c r="N11" s="181">
        <v>373.57573124520093</v>
      </c>
      <c r="O11" s="181">
        <v>169.13710545867193</v>
      </c>
      <c r="P11" s="181">
        <v>145.21979057823535</v>
      </c>
      <c r="Q11" s="181">
        <v>113.8713729128786</v>
      </c>
      <c r="R11" s="181">
        <v>59.068573075602558</v>
      </c>
      <c r="S11" s="181">
        <v>130.90862071454347</v>
      </c>
      <c r="T11" s="181">
        <v>66.420308644400791</v>
      </c>
      <c r="U11" s="181">
        <v>52.114379420012192</v>
      </c>
      <c r="V11" s="181">
        <v>59.997502674163954</v>
      </c>
      <c r="W11" s="181">
        <v>61.224246532897325</v>
      </c>
      <c r="X11" s="81">
        <v>7</v>
      </c>
    </row>
    <row r="12" spans="1:25" s="55" customFormat="1" ht="14.1" customHeight="1">
      <c r="A12" s="75">
        <v>8</v>
      </c>
      <c r="B12" s="76" t="s">
        <v>304</v>
      </c>
      <c r="C12" s="80" t="s">
        <v>305</v>
      </c>
      <c r="D12" s="181">
        <v>1573.0148234195392</v>
      </c>
      <c r="E12" s="181">
        <v>1153.6776290901157</v>
      </c>
      <c r="F12" s="181">
        <v>933.94527390171174</v>
      </c>
      <c r="G12" s="181">
        <v>935.8600341817347</v>
      </c>
      <c r="H12" s="181">
        <v>983.46194466494489</v>
      </c>
      <c r="I12" s="181">
        <v>835.08658514146873</v>
      </c>
      <c r="J12" s="181">
        <v>1188.2743841324427</v>
      </c>
      <c r="K12" s="181">
        <v>1153.8200211260782</v>
      </c>
      <c r="L12" s="181">
        <v>971.52671445066574</v>
      </c>
      <c r="M12" s="181">
        <v>1732.3899173100681</v>
      </c>
      <c r="N12" s="181">
        <v>980.92121539528023</v>
      </c>
      <c r="O12" s="181">
        <v>860.16172118735528</v>
      </c>
      <c r="P12" s="181">
        <v>870.18611553651454</v>
      </c>
      <c r="Q12" s="181">
        <v>1083.1369472275271</v>
      </c>
      <c r="R12" s="181">
        <v>910.31042178583334</v>
      </c>
      <c r="S12" s="181">
        <v>884.83679386646133</v>
      </c>
      <c r="T12" s="181">
        <v>773.26298578010653</v>
      </c>
      <c r="U12" s="181">
        <v>647.30969650051566</v>
      </c>
      <c r="V12" s="181">
        <v>747.05871983167867</v>
      </c>
      <c r="W12" s="181">
        <v>684.23082223857534</v>
      </c>
      <c r="X12" s="81">
        <v>8</v>
      </c>
    </row>
    <row r="13" spans="1:25" s="55" customFormat="1" ht="14.1" customHeight="1">
      <c r="A13" s="75">
        <v>9</v>
      </c>
      <c r="B13" s="76" t="s">
        <v>306</v>
      </c>
      <c r="C13" s="85" t="s">
        <v>307</v>
      </c>
      <c r="D13" s="181">
        <v>138481.38796431429</v>
      </c>
      <c r="E13" s="181">
        <v>135407.60642682257</v>
      </c>
      <c r="F13" s="181">
        <v>131960.88014725703</v>
      </c>
      <c r="G13" s="181">
        <v>124274.67800149226</v>
      </c>
      <c r="H13" s="181">
        <v>118709.35425485522</v>
      </c>
      <c r="I13" s="181">
        <v>83879.323494878321</v>
      </c>
      <c r="J13" s="181">
        <v>83082.138175231332</v>
      </c>
      <c r="K13" s="181">
        <v>80920.641837055577</v>
      </c>
      <c r="L13" s="181">
        <v>82460.143168859766</v>
      </c>
      <c r="M13" s="181">
        <v>81495.337701789933</v>
      </c>
      <c r="N13" s="181">
        <v>81416.02299783504</v>
      </c>
      <c r="O13" s="181">
        <v>79678.966438952513</v>
      </c>
      <c r="P13" s="181">
        <v>82116.288306445233</v>
      </c>
      <c r="Q13" s="181">
        <v>82848.896731621513</v>
      </c>
      <c r="R13" s="181">
        <v>78002.532750505634</v>
      </c>
      <c r="S13" s="181">
        <v>82793.505065661724</v>
      </c>
      <c r="T13" s="181">
        <v>81354.661247868309</v>
      </c>
      <c r="U13" s="181">
        <v>72993.633863459807</v>
      </c>
      <c r="V13" s="181">
        <v>71676.258776117276</v>
      </c>
      <c r="W13" s="181">
        <v>69565.141051548446</v>
      </c>
      <c r="X13" s="81">
        <v>9</v>
      </c>
    </row>
    <row r="14" spans="1:25" s="55" customFormat="1" ht="14.1" customHeight="1">
      <c r="A14" s="75">
        <v>10</v>
      </c>
      <c r="B14" s="76" t="s">
        <v>308</v>
      </c>
      <c r="C14" s="80" t="s">
        <v>309</v>
      </c>
      <c r="D14" s="181">
        <v>10546.243862148061</v>
      </c>
      <c r="E14" s="181">
        <v>10501.457170847563</v>
      </c>
      <c r="F14" s="181">
        <v>10054.789844399353</v>
      </c>
      <c r="G14" s="181">
        <v>9931.9298799101052</v>
      </c>
      <c r="H14" s="181">
        <v>9403.9230621219904</v>
      </c>
      <c r="I14" s="181">
        <v>9057.8999307785798</v>
      </c>
      <c r="J14" s="181">
        <v>9404.692737018393</v>
      </c>
      <c r="K14" s="181">
        <v>9491.3957507433006</v>
      </c>
      <c r="L14" s="181">
        <v>9888.8876699511184</v>
      </c>
      <c r="M14" s="181">
        <v>9369.9917902818397</v>
      </c>
      <c r="N14" s="181">
        <v>8983.8539306740258</v>
      </c>
      <c r="O14" s="181">
        <v>9049.0119531239907</v>
      </c>
      <c r="P14" s="181">
        <v>8696.1442588779664</v>
      </c>
      <c r="Q14" s="181">
        <v>8283.3257738703905</v>
      </c>
      <c r="R14" s="181">
        <v>8308.2642533303315</v>
      </c>
      <c r="S14" s="181">
        <v>8818.1470645661702</v>
      </c>
      <c r="T14" s="181">
        <v>7919.8880457167024</v>
      </c>
      <c r="U14" s="181">
        <v>7632.0565136211862</v>
      </c>
      <c r="V14" s="181">
        <v>7044.1043303007591</v>
      </c>
      <c r="W14" s="181">
        <v>6812.8236405450016</v>
      </c>
      <c r="X14" s="81">
        <v>10</v>
      </c>
    </row>
    <row r="15" spans="1:25" s="55" customFormat="1" ht="14.1" customHeight="1">
      <c r="A15" s="75">
        <v>11</v>
      </c>
      <c r="B15" s="76" t="s">
        <v>310</v>
      </c>
      <c r="C15" s="80" t="s">
        <v>311</v>
      </c>
      <c r="D15" s="181">
        <v>2328.0565007568111</v>
      </c>
      <c r="E15" s="181">
        <v>2283.1403580249598</v>
      </c>
      <c r="F15" s="181">
        <v>2131.0154124781525</v>
      </c>
      <c r="G15" s="181">
        <v>1951.1213982230092</v>
      </c>
      <c r="H15" s="181">
        <v>1716.0960662320042</v>
      </c>
      <c r="I15" s="181">
        <v>1603.5338087438347</v>
      </c>
      <c r="J15" s="181">
        <v>1567.6968097051595</v>
      </c>
      <c r="K15" s="181">
        <v>1338.6450326420168</v>
      </c>
      <c r="L15" s="181">
        <v>1538.1977315557504</v>
      </c>
      <c r="M15" s="181">
        <v>1314.7888753383875</v>
      </c>
      <c r="N15" s="181">
        <v>1358.5533738496749</v>
      </c>
      <c r="O15" s="181">
        <v>1168.6812983997318</v>
      </c>
      <c r="P15" s="181">
        <v>1122.5263417671933</v>
      </c>
      <c r="Q15" s="181">
        <v>939.64404667493125</v>
      </c>
      <c r="R15" s="181">
        <v>802.12919446766671</v>
      </c>
      <c r="S15" s="181">
        <v>767.63185375786486</v>
      </c>
      <c r="T15" s="181">
        <v>666.20483293450445</v>
      </c>
      <c r="U15" s="181">
        <v>603.76640136730794</v>
      </c>
      <c r="V15" s="181">
        <v>614.35479265878485</v>
      </c>
      <c r="W15" s="181">
        <v>521.10567962797359</v>
      </c>
      <c r="X15" s="81">
        <v>11</v>
      </c>
    </row>
    <row r="16" spans="1:25" s="55" customFormat="1" ht="14.1" customHeight="1">
      <c r="A16" s="75">
        <v>12</v>
      </c>
      <c r="B16" s="76" t="s">
        <v>312</v>
      </c>
      <c r="C16" s="80" t="s">
        <v>313</v>
      </c>
      <c r="D16" s="181">
        <v>2056.3210314116122</v>
      </c>
      <c r="E16" s="181">
        <v>1971.496931536768</v>
      </c>
      <c r="F16" s="181">
        <v>1845.8501119140642</v>
      </c>
      <c r="G16" s="181">
        <v>1943.9388451671821</v>
      </c>
      <c r="H16" s="181">
        <v>1935.13282984424</v>
      </c>
      <c r="I16" s="181">
        <v>1674.5320275730894</v>
      </c>
      <c r="J16" s="181">
        <v>1658.0790309072154</v>
      </c>
      <c r="K16" s="181">
        <v>1478.213335390021</v>
      </c>
      <c r="L16" s="181">
        <v>4613.9045252421447</v>
      </c>
      <c r="M16" s="181">
        <v>5863.3938522650196</v>
      </c>
      <c r="N16" s="181">
        <v>5577.5496694493613</v>
      </c>
      <c r="O16" s="181">
        <v>4620.8314141075252</v>
      </c>
      <c r="P16" s="181">
        <v>5524.6968349763583</v>
      </c>
      <c r="Q16" s="181">
        <v>5861.0166176560424</v>
      </c>
      <c r="R16" s="181">
        <v>6369.7744680282558</v>
      </c>
      <c r="S16" s="181">
        <v>7035.3020444204058</v>
      </c>
      <c r="T16" s="181">
        <v>8454.0985314291102</v>
      </c>
      <c r="U16" s="181">
        <v>4872.4772918265026</v>
      </c>
      <c r="V16" s="181">
        <v>5586.6684347181581</v>
      </c>
      <c r="W16" s="181">
        <v>7754.5803612464661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81">
        <v>8880.8626281731704</v>
      </c>
      <c r="E17" s="181">
        <v>8492.1298752617513</v>
      </c>
      <c r="F17" s="181">
        <v>8542.6049029358164</v>
      </c>
      <c r="G17" s="181">
        <v>7559.8385078887641</v>
      </c>
      <c r="H17" s="181">
        <v>8183.3481638829098</v>
      </c>
      <c r="I17" s="181">
        <v>7495.8597477848534</v>
      </c>
      <c r="J17" s="181">
        <v>7321.4259920652039</v>
      </c>
      <c r="K17" s="181">
        <v>6895.5022717361335</v>
      </c>
      <c r="L17" s="181">
        <v>7219.6563033031653</v>
      </c>
      <c r="M17" s="181">
        <v>6442.4219058119979</v>
      </c>
      <c r="N17" s="181">
        <v>7768.5282416806858</v>
      </c>
      <c r="O17" s="181">
        <v>7265.6329771783203</v>
      </c>
      <c r="P17" s="181">
        <v>7983.8886357475594</v>
      </c>
      <c r="Q17" s="181">
        <v>8565.3702544614098</v>
      </c>
      <c r="R17" s="181">
        <v>7479.4760531331331</v>
      </c>
      <c r="S17" s="181">
        <v>8758.0072704666472</v>
      </c>
      <c r="T17" s="181">
        <v>7140.9043549685221</v>
      </c>
      <c r="U17" s="181">
        <v>6283.6223218447658</v>
      </c>
      <c r="V17" s="181">
        <v>6236.1273466291486</v>
      </c>
      <c r="W17" s="181">
        <v>5631.7294580499174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81">
        <v>483.50184343044901</v>
      </c>
      <c r="E18" s="181">
        <v>510.79811872146252</v>
      </c>
      <c r="F18" s="181">
        <v>505.24080752845396</v>
      </c>
      <c r="G18" s="181">
        <v>527.19109156921081</v>
      </c>
      <c r="H18" s="181">
        <v>564.95444133642309</v>
      </c>
      <c r="I18" s="181">
        <v>643.98336035400848</v>
      </c>
      <c r="J18" s="181">
        <v>693.23317397690607</v>
      </c>
      <c r="K18" s="181">
        <v>700.15358789802326</v>
      </c>
      <c r="L18" s="181">
        <v>653.78847978665647</v>
      </c>
      <c r="M18" s="181">
        <v>622.61439586234076</v>
      </c>
      <c r="N18" s="181">
        <v>639.48951819648209</v>
      </c>
      <c r="O18" s="181">
        <v>601.52915386240363</v>
      </c>
      <c r="P18" s="181">
        <v>588.97671817411015</v>
      </c>
      <c r="Q18" s="181">
        <v>688.45859495651155</v>
      </c>
      <c r="R18" s="181">
        <v>561.44709063968901</v>
      </c>
      <c r="S18" s="181">
        <v>532.00934372111863</v>
      </c>
      <c r="T18" s="181">
        <v>431.9227661602585</v>
      </c>
      <c r="U18" s="181">
        <v>456.8858461575316</v>
      </c>
      <c r="V18" s="181">
        <v>450.03147497343787</v>
      </c>
      <c r="W18" s="181">
        <v>393.22535170141265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81">
        <v>35008.247083573508</v>
      </c>
      <c r="E19" s="181">
        <v>33106.38209539673</v>
      </c>
      <c r="F19" s="181">
        <v>29647.039244308642</v>
      </c>
      <c r="G19" s="181">
        <v>28952.113431996699</v>
      </c>
      <c r="H19" s="181">
        <v>24413.271194165896</v>
      </c>
      <c r="I19" s="181">
        <v>24084.89346460046</v>
      </c>
      <c r="J19" s="181">
        <v>21746.410952961418</v>
      </c>
      <c r="K19" s="181">
        <v>21817.266606135407</v>
      </c>
      <c r="L19" s="181">
        <v>21594.514312131621</v>
      </c>
      <c r="M19" s="181">
        <v>22367.752368228856</v>
      </c>
      <c r="N19" s="181">
        <v>24770.82925462869</v>
      </c>
      <c r="O19" s="181">
        <v>23605.251471602471</v>
      </c>
      <c r="P19" s="181">
        <v>22985.097511562159</v>
      </c>
      <c r="Q19" s="181">
        <v>21758.220675343102</v>
      </c>
      <c r="R19" s="181">
        <v>21184.794373049765</v>
      </c>
      <c r="S19" s="181">
        <v>19792.727005322107</v>
      </c>
      <c r="T19" s="181">
        <v>19122.761499559369</v>
      </c>
      <c r="U19" s="181">
        <v>18257.632488507516</v>
      </c>
      <c r="V19" s="181">
        <v>18401.663547335687</v>
      </c>
      <c r="W19" s="181">
        <v>17691.206556919125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81">
        <v>8191.010400000001</v>
      </c>
      <c r="E20" s="181">
        <v>7631.6777000000002</v>
      </c>
      <c r="F20" s="181">
        <v>7089.9420000000009</v>
      </c>
      <c r="G20" s="181">
        <v>6751.1461000000008</v>
      </c>
      <c r="H20" s="181">
        <v>5690.2640999999985</v>
      </c>
      <c r="I20" s="181">
        <v>6250.6949999999997</v>
      </c>
      <c r="J20" s="181">
        <v>5144.6044000000002</v>
      </c>
      <c r="K20" s="181">
        <v>5102.0661999999993</v>
      </c>
      <c r="L20" s="181">
        <v>4356.8850000000002</v>
      </c>
      <c r="M20" s="181">
        <v>4782.3014702828686</v>
      </c>
      <c r="N20" s="181">
        <v>4751.9549999999999</v>
      </c>
      <c r="O20" s="181">
        <v>4693.2089999999998</v>
      </c>
      <c r="P20" s="181">
        <v>5017.9349999999995</v>
      </c>
      <c r="Q20" s="181">
        <v>4369.5554000000002</v>
      </c>
      <c r="R20" s="181">
        <v>3587.9528999999998</v>
      </c>
      <c r="S20" s="181">
        <v>4329.8129000000008</v>
      </c>
      <c r="T20" s="181">
        <v>4233.9009999999998</v>
      </c>
      <c r="U20" s="181">
        <v>4265.6949999999997</v>
      </c>
      <c r="V20" s="181">
        <v>4383.8627000000006</v>
      </c>
      <c r="W20" s="181">
        <v>4647.223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81">
        <v>26817.236683573497</v>
      </c>
      <c r="E21" s="181">
        <v>25474.704395396726</v>
      </c>
      <c r="F21" s="181">
        <v>22557.097244308643</v>
      </c>
      <c r="G21" s="181">
        <v>22200.967331996701</v>
      </c>
      <c r="H21" s="181">
        <v>18723.007094165903</v>
      </c>
      <c r="I21" s="181">
        <v>17834.198464600457</v>
      </c>
      <c r="J21" s="181">
        <v>16601.806552961418</v>
      </c>
      <c r="K21" s="181">
        <v>16715.200406135406</v>
      </c>
      <c r="L21" s="181">
        <v>17237.629312131619</v>
      </c>
      <c r="M21" s="181">
        <v>17585.45089794599</v>
      </c>
      <c r="N21" s="181">
        <v>20018.874254628689</v>
      </c>
      <c r="O21" s="181">
        <v>18912.042471602472</v>
      </c>
      <c r="P21" s="181">
        <v>17967.162511562157</v>
      </c>
      <c r="Q21" s="181">
        <v>17388.665275343101</v>
      </c>
      <c r="R21" s="181">
        <v>17596.841473049764</v>
      </c>
      <c r="S21" s="181">
        <v>15462.914105322106</v>
      </c>
      <c r="T21" s="181">
        <v>14888.860499559369</v>
      </c>
      <c r="U21" s="181">
        <v>13991.937488507516</v>
      </c>
      <c r="V21" s="181">
        <v>14017.800847335686</v>
      </c>
      <c r="W21" s="181">
        <v>13043.983556919124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81">
        <v>21894.156703736589</v>
      </c>
      <c r="E22" s="181">
        <v>22045.250696026673</v>
      </c>
      <c r="F22" s="181">
        <v>21877.446836118856</v>
      </c>
      <c r="G22" s="181">
        <v>15035.988659306433</v>
      </c>
      <c r="H22" s="181">
        <v>16751.538098452984</v>
      </c>
      <c r="I22" s="181">
        <v>15749.227109775858</v>
      </c>
      <c r="J22" s="181">
        <v>16243.574123739778</v>
      </c>
      <c r="K22" s="181">
        <v>16535.395569774206</v>
      </c>
      <c r="L22" s="181">
        <v>14160.773018193311</v>
      </c>
      <c r="M22" s="181">
        <v>14161.334376053592</v>
      </c>
      <c r="N22" s="181">
        <v>11628.53809324589</v>
      </c>
      <c r="O22" s="181">
        <v>11702.930859841556</v>
      </c>
      <c r="P22" s="181">
        <v>13455.854498756316</v>
      </c>
      <c r="Q22" s="181">
        <v>14869.870664276848</v>
      </c>
      <c r="R22" s="181">
        <v>13698.760048818609</v>
      </c>
      <c r="S22" s="181">
        <v>16330.411617585973</v>
      </c>
      <c r="T22" s="181">
        <v>16859.667987868874</v>
      </c>
      <c r="U22" s="181">
        <v>14919.670114403107</v>
      </c>
      <c r="V22" s="181">
        <v>13803.879054374574</v>
      </c>
      <c r="W22" s="181">
        <v>12553.49363856838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81">
        <v>1857.280449795029</v>
      </c>
      <c r="E23" s="181">
        <v>1939.0728134848805</v>
      </c>
      <c r="F23" s="181">
        <v>1878.1783337100674</v>
      </c>
      <c r="G23" s="181">
        <v>2441.3138716935086</v>
      </c>
      <c r="H23" s="181">
        <v>2368.7359062523601</v>
      </c>
      <c r="I23" s="181">
        <v>2320.0972868612116</v>
      </c>
      <c r="J23" s="181">
        <v>2409.6006278385175</v>
      </c>
      <c r="K23" s="181">
        <v>1548.1507805299077</v>
      </c>
      <c r="L23" s="181">
        <v>1045.7586574683189</v>
      </c>
      <c r="M23" s="181">
        <v>679.08353121825928</v>
      </c>
      <c r="N23" s="181">
        <v>610.98955814624094</v>
      </c>
      <c r="O23" s="181">
        <v>1077.1281682834817</v>
      </c>
      <c r="P23" s="181">
        <v>991.19276201211051</v>
      </c>
      <c r="Q23" s="181">
        <v>1084.2514061233755</v>
      </c>
      <c r="R23" s="181">
        <v>775.04433889707116</v>
      </c>
      <c r="S23" s="181">
        <v>675.69474444002697</v>
      </c>
      <c r="T23" s="181">
        <v>805.49035979892392</v>
      </c>
      <c r="U23" s="181">
        <v>825.10082457742806</v>
      </c>
      <c r="V23" s="181">
        <v>769.12710753833585</v>
      </c>
      <c r="W23" s="181">
        <v>610.29492695101294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81">
        <v>2024.2752854441221</v>
      </c>
      <c r="E24" s="181">
        <v>2008.6030344440064</v>
      </c>
      <c r="F24" s="181">
        <v>1845.3629940038081</v>
      </c>
      <c r="G24" s="181">
        <v>1851.5312328763371</v>
      </c>
      <c r="H24" s="181">
        <v>1815.9492832796889</v>
      </c>
      <c r="I24" s="181">
        <v>1673.6492514019003</v>
      </c>
      <c r="J24" s="181">
        <v>2024.8642076584438</v>
      </c>
      <c r="K24" s="181">
        <v>1920.7372722260936</v>
      </c>
      <c r="L24" s="181">
        <v>2124.8309350080567</v>
      </c>
      <c r="M24" s="181">
        <v>1769.3696165181893</v>
      </c>
      <c r="N24" s="181">
        <v>1944.2589950878739</v>
      </c>
      <c r="O24" s="181">
        <v>1823.2800624912804</v>
      </c>
      <c r="P24" s="181">
        <v>1687.1971648207564</v>
      </c>
      <c r="Q24" s="181">
        <v>1900.9757002759288</v>
      </c>
      <c r="R24" s="181">
        <v>1756.4414854666215</v>
      </c>
      <c r="S24" s="181">
        <v>2011.1468465904493</v>
      </c>
      <c r="T24" s="181">
        <v>1649.5643163776904</v>
      </c>
      <c r="U24" s="181">
        <v>1575.5403347789904</v>
      </c>
      <c r="V24" s="181">
        <v>1528.5742652298482</v>
      </c>
      <c r="W24" s="181">
        <v>1429.4990601156378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81">
        <v>4300.451870711755</v>
      </c>
      <c r="E25" s="181">
        <v>4348.1608357988916</v>
      </c>
      <c r="F25" s="181">
        <v>4310.5240535720368</v>
      </c>
      <c r="G25" s="181">
        <v>4330.9714619398101</v>
      </c>
      <c r="H25" s="181">
        <v>4022.2469840442914</v>
      </c>
      <c r="I25" s="181">
        <v>4602.2523613900321</v>
      </c>
      <c r="J25" s="181">
        <v>4207.6341797198183</v>
      </c>
      <c r="K25" s="181">
        <v>4099.2205497747436</v>
      </c>
      <c r="L25" s="181">
        <v>3575.4292395285552</v>
      </c>
      <c r="M25" s="181">
        <v>3371.6405844710157</v>
      </c>
      <c r="N25" s="181">
        <v>3960.4167993928663</v>
      </c>
      <c r="O25" s="181">
        <v>3415.711743545261</v>
      </c>
      <c r="P25" s="181">
        <v>4681.1525516921674</v>
      </c>
      <c r="Q25" s="181">
        <v>4517.7903143483682</v>
      </c>
      <c r="R25" s="181">
        <v>4384.3924402486946</v>
      </c>
      <c r="S25" s="181">
        <v>4297.1300612567838</v>
      </c>
      <c r="T25" s="181">
        <v>4496.764218782434</v>
      </c>
      <c r="U25" s="181">
        <v>4743.3327414131381</v>
      </c>
      <c r="V25" s="181">
        <v>4784.3965823915441</v>
      </c>
      <c r="W25" s="181">
        <v>4898.3639422765864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81">
        <v>2407.3257122275327</v>
      </c>
      <c r="E26" s="181">
        <v>2181.9512452769545</v>
      </c>
      <c r="F26" s="181">
        <v>2129.5649155072661</v>
      </c>
      <c r="G26" s="181">
        <v>2108.2726496618889</v>
      </c>
      <c r="H26" s="181">
        <v>1989.2814098268163</v>
      </c>
      <c r="I26" s="181">
        <v>1969.4397466697815</v>
      </c>
      <c r="J26" s="181">
        <v>1758.1569168204228</v>
      </c>
      <c r="K26" s="181">
        <v>1789.5382047239736</v>
      </c>
      <c r="L26" s="181">
        <v>1653.5382653773906</v>
      </c>
      <c r="M26" s="181">
        <v>1372.7538321550835</v>
      </c>
      <c r="N26" s="181">
        <v>1535.2471888855682</v>
      </c>
      <c r="O26" s="181">
        <v>681.30490685623693</v>
      </c>
      <c r="P26" s="181">
        <v>1123.5234187415713</v>
      </c>
      <c r="Q26" s="181">
        <v>1427.2333366159357</v>
      </c>
      <c r="R26" s="181">
        <v>1327.0018289500665</v>
      </c>
      <c r="S26" s="181">
        <v>1289.0689296411097</v>
      </c>
      <c r="T26" s="181">
        <v>1430.9251372414935</v>
      </c>
      <c r="U26" s="181">
        <v>1161.5792920916454</v>
      </c>
      <c r="V26" s="181">
        <v>1059.2409362603453</v>
      </c>
      <c r="W26" s="181">
        <v>1309.0927003875249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81">
        <v>1893.1261584842225</v>
      </c>
      <c r="E27" s="181">
        <v>2166.2095905219371</v>
      </c>
      <c r="F27" s="181">
        <v>2180.9591380647717</v>
      </c>
      <c r="G27" s="181">
        <v>2222.6988122779212</v>
      </c>
      <c r="H27" s="181">
        <v>2032.9655742174755</v>
      </c>
      <c r="I27" s="181">
        <v>2632.8126147202506</v>
      </c>
      <c r="J27" s="181">
        <v>2449.477262899396</v>
      </c>
      <c r="K27" s="181">
        <v>2309.6823450507695</v>
      </c>
      <c r="L27" s="181">
        <v>1921.8909741511645</v>
      </c>
      <c r="M27" s="181">
        <v>1998.8867523159322</v>
      </c>
      <c r="N27" s="181">
        <v>2425.1696105072979</v>
      </c>
      <c r="O27" s="181">
        <v>2734.4068366890242</v>
      </c>
      <c r="P27" s="181">
        <v>3557.6291329505966</v>
      </c>
      <c r="Q27" s="181">
        <v>3090.5569777324326</v>
      </c>
      <c r="R27" s="181">
        <v>3057.3906112986274</v>
      </c>
      <c r="S27" s="181">
        <v>3008.0611316156742</v>
      </c>
      <c r="T27" s="181">
        <v>3065.8390815409398</v>
      </c>
      <c r="U27" s="181">
        <v>3581.7534493214926</v>
      </c>
      <c r="V27" s="181">
        <v>3725.1556461311993</v>
      </c>
      <c r="W27" s="181">
        <v>3589.2712418890605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81">
        <v>36960.959972628305</v>
      </c>
      <c r="E28" s="181">
        <v>36010.146629575196</v>
      </c>
      <c r="F28" s="181">
        <v>38279.899279216785</v>
      </c>
      <c r="G28" s="181">
        <v>39221.294175668263</v>
      </c>
      <c r="H28" s="181">
        <v>37634.011769068529</v>
      </c>
      <c r="I28" s="181">
        <v>5661.5396554003155</v>
      </c>
      <c r="J28" s="181">
        <v>6137.8931791133327</v>
      </c>
      <c r="K28" s="181">
        <v>5910.0046746219386</v>
      </c>
      <c r="L28" s="181">
        <v>6466.6454560035809</v>
      </c>
      <c r="M28" s="181">
        <v>6217.2753304711841</v>
      </c>
      <c r="N28" s="181">
        <v>4780.4705273353866</v>
      </c>
      <c r="O28" s="181">
        <v>5644.8195828585622</v>
      </c>
      <c r="P28" s="181">
        <v>5022.7603185645266</v>
      </c>
      <c r="Q28" s="181">
        <v>5076.220100603764</v>
      </c>
      <c r="R28" s="181">
        <v>3880.5564220935635</v>
      </c>
      <c r="S28" s="181">
        <v>4501.5508209518866</v>
      </c>
      <c r="T28" s="181">
        <v>4950.3592955337408</v>
      </c>
      <c r="U28" s="181">
        <v>4400.2849766290528</v>
      </c>
      <c r="V28" s="181">
        <v>4118.0933629460205</v>
      </c>
      <c r="W28" s="181">
        <v>4123.5228471930877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81">
        <v>33582.624738073086</v>
      </c>
      <c r="E29" s="181">
        <v>32852.471231707204</v>
      </c>
      <c r="F29" s="181">
        <v>34844.287436897495</v>
      </c>
      <c r="G29" s="181">
        <v>35743.371559646999</v>
      </c>
      <c r="H29" s="181">
        <v>34226.482388037897</v>
      </c>
      <c r="I29" s="181">
        <v>3269.1353341704275</v>
      </c>
      <c r="J29" s="181">
        <v>3004.218355645452</v>
      </c>
      <c r="K29" s="181">
        <v>2844.3332798167476</v>
      </c>
      <c r="L29" s="181">
        <v>3448.5117078402982</v>
      </c>
      <c r="M29" s="181">
        <v>3400.2167923269103</v>
      </c>
      <c r="N29" s="181">
        <v>2234.8682394640605</v>
      </c>
      <c r="O29" s="181">
        <v>3248.0476888251551</v>
      </c>
      <c r="P29" s="181">
        <v>2788.2692436868574</v>
      </c>
      <c r="Q29" s="181">
        <v>2854.9673060336177</v>
      </c>
      <c r="R29" s="181">
        <v>2022.8233199131842</v>
      </c>
      <c r="S29" s="181">
        <v>2503.1270932363918</v>
      </c>
      <c r="T29" s="181">
        <v>3022.6864821615331</v>
      </c>
      <c r="U29" s="181">
        <v>2515.1058518296345</v>
      </c>
      <c r="V29" s="181">
        <v>2237.9026973897335</v>
      </c>
      <c r="W29" s="181">
        <v>2303.9394897273505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81">
        <v>2131.5029531129212</v>
      </c>
      <c r="E30" s="181">
        <v>2044.2844854700274</v>
      </c>
      <c r="F30" s="181">
        <v>2292.6230885379332</v>
      </c>
      <c r="G30" s="181">
        <v>2279.2856562613833</v>
      </c>
      <c r="H30" s="181">
        <v>2204.4334706469976</v>
      </c>
      <c r="I30" s="181">
        <v>2061.3983331392328</v>
      </c>
      <c r="J30" s="181">
        <v>2783.894646915156</v>
      </c>
      <c r="K30" s="181">
        <v>2740.8040024904794</v>
      </c>
      <c r="L30" s="181">
        <v>2500.6887089155921</v>
      </c>
      <c r="M30" s="181">
        <v>2439.3460238434495</v>
      </c>
      <c r="N30" s="181">
        <v>2150.4248686944829</v>
      </c>
      <c r="O30" s="181">
        <v>1937.927232884753</v>
      </c>
      <c r="P30" s="181">
        <v>1881.7045488171404</v>
      </c>
      <c r="Q30" s="181">
        <v>1803.8991878354996</v>
      </c>
      <c r="R30" s="181">
        <v>1514.9214778238165</v>
      </c>
      <c r="S30" s="181">
        <v>1588.905722263044</v>
      </c>
      <c r="T30" s="181">
        <v>1516.9478840621673</v>
      </c>
      <c r="U30" s="181">
        <v>1493.2557049396132</v>
      </c>
      <c r="V30" s="181">
        <v>1492.0038713079232</v>
      </c>
      <c r="W30" s="181">
        <v>1678.9052543081098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81">
        <v>1246.8322814422913</v>
      </c>
      <c r="E31" s="181">
        <v>1113.3909123979658</v>
      </c>
      <c r="F31" s="181">
        <v>1142.9887537813577</v>
      </c>
      <c r="G31" s="181">
        <v>1198.6369597598796</v>
      </c>
      <c r="H31" s="181">
        <v>1203.0959103836349</v>
      </c>
      <c r="I31" s="181">
        <v>331.00598809065485</v>
      </c>
      <c r="J31" s="181">
        <v>349.78017655272555</v>
      </c>
      <c r="K31" s="181">
        <v>324.86739231471103</v>
      </c>
      <c r="L31" s="181">
        <v>517.44503924769026</v>
      </c>
      <c r="M31" s="181">
        <v>377.71251430082532</v>
      </c>
      <c r="N31" s="181">
        <v>395.17741917684293</v>
      </c>
      <c r="O31" s="181">
        <v>458.84466114865404</v>
      </c>
      <c r="P31" s="181">
        <v>352.78652606052907</v>
      </c>
      <c r="Q31" s="181">
        <v>417.35360673464646</v>
      </c>
      <c r="R31" s="181">
        <v>342.81162435656222</v>
      </c>
      <c r="S31" s="181">
        <v>409.51800545245146</v>
      </c>
      <c r="T31" s="181">
        <v>410.72492931003995</v>
      </c>
      <c r="U31" s="181">
        <v>391.92341985980528</v>
      </c>
      <c r="V31" s="181">
        <v>388.18679424836358</v>
      </c>
      <c r="W31" s="181">
        <v>140.6781031576275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81">
        <v>3064.6906810685778</v>
      </c>
      <c r="E32" s="181">
        <v>3140.3983095938001</v>
      </c>
      <c r="F32" s="181">
        <v>3011.8107362703895</v>
      </c>
      <c r="G32" s="181">
        <v>3097.1057739964285</v>
      </c>
      <c r="H32" s="181">
        <v>2980.4780005441085</v>
      </c>
      <c r="I32" s="181">
        <v>2872.7374577104129</v>
      </c>
      <c r="J32" s="181">
        <v>2833.6728070778627</v>
      </c>
      <c r="K32" s="181">
        <v>2722.7675511807047</v>
      </c>
      <c r="L32" s="181">
        <v>2625.1377419942655</v>
      </c>
      <c r="M32" s="181">
        <v>2890.7887562053238</v>
      </c>
      <c r="N32" s="181">
        <v>2804.3851956004846</v>
      </c>
      <c r="O32" s="181">
        <v>3191.4846937364555</v>
      </c>
      <c r="P32" s="181">
        <v>2830.0548180759806</v>
      </c>
      <c r="Q32" s="181">
        <v>2938.6847150008844</v>
      </c>
      <c r="R32" s="181">
        <v>3182.1315141301006</v>
      </c>
      <c r="S32" s="181">
        <v>2972.2688417675522</v>
      </c>
      <c r="T32" s="181">
        <v>2723.5888241268394</v>
      </c>
      <c r="U32" s="181">
        <v>2539.8241602664693</v>
      </c>
      <c r="V32" s="181">
        <v>2536.7882887011615</v>
      </c>
      <c r="W32" s="181">
        <v>2394.1697520809116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81">
        <v>936.3986644585957</v>
      </c>
      <c r="E33" s="181">
        <v>934.88119672554899</v>
      </c>
      <c r="F33" s="181">
        <v>805.12308367285448</v>
      </c>
      <c r="G33" s="181">
        <v>779.08122068701573</v>
      </c>
      <c r="H33" s="181">
        <v>702.40783637309426</v>
      </c>
      <c r="I33" s="181">
        <v>570.75767139039931</v>
      </c>
      <c r="J33" s="181">
        <v>735.17710019918115</v>
      </c>
      <c r="K33" s="181">
        <v>595.99230144318267</v>
      </c>
      <c r="L33" s="181">
        <v>532.40689198909786</v>
      </c>
      <c r="M33" s="181">
        <v>457.84645662416187</v>
      </c>
      <c r="N33" s="181">
        <v>435.5411314677462</v>
      </c>
      <c r="O33" s="181">
        <v>415.22089397278643</v>
      </c>
      <c r="P33" s="181">
        <v>481.33355382861299</v>
      </c>
      <c r="Q33" s="181">
        <v>394.22604539810902</v>
      </c>
      <c r="R33" s="181">
        <v>366.81857243979096</v>
      </c>
      <c r="S33" s="181">
        <v>329.0559390982998</v>
      </c>
      <c r="T33" s="181">
        <v>380.96775125126896</v>
      </c>
      <c r="U33" s="181">
        <v>393.00127618069763</v>
      </c>
      <c r="V33" s="181">
        <v>409.33547208557314</v>
      </c>
      <c r="W33" s="181">
        <v>311.36810290017269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81">
        <v>968.80643788817247</v>
      </c>
      <c r="E34" s="181">
        <v>728.88841785143291</v>
      </c>
      <c r="F34" s="181">
        <v>571.21542432046442</v>
      </c>
      <c r="G34" s="181">
        <v>610.93365643220307</v>
      </c>
      <c r="H34" s="181">
        <v>487.52181089313046</v>
      </c>
      <c r="I34" s="181">
        <v>418.11089356251671</v>
      </c>
      <c r="J34" s="181">
        <v>387.09254059979179</v>
      </c>
      <c r="K34" s="181">
        <v>466.93369190008616</v>
      </c>
      <c r="L34" s="181">
        <v>506.69570855027479</v>
      </c>
      <c r="M34" s="181">
        <v>363.49298609850462</v>
      </c>
      <c r="N34" s="181">
        <v>345.47907019375464</v>
      </c>
      <c r="O34" s="181">
        <v>506.62091725549254</v>
      </c>
      <c r="P34" s="181">
        <v>525.62969401206874</v>
      </c>
      <c r="Q34" s="181">
        <v>409.2055432302306</v>
      </c>
      <c r="R34" s="181">
        <v>402.63391242556418</v>
      </c>
      <c r="S34" s="181">
        <v>428.20988089232731</v>
      </c>
      <c r="T34" s="181">
        <v>403.91878425341139</v>
      </c>
      <c r="U34" s="181">
        <v>347.38983839774522</v>
      </c>
      <c r="V34" s="181">
        <v>331.22697539182622</v>
      </c>
      <c r="W34" s="181">
        <v>322.12005832067177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81">
        <v>3073.209666825263</v>
      </c>
      <c r="E35" s="181">
        <v>3138.1513728381478</v>
      </c>
      <c r="F35" s="181">
        <v>2752.3998289957162</v>
      </c>
      <c r="G35" s="181">
        <v>2484.8719282221191</v>
      </c>
      <c r="H35" s="181">
        <v>2307.1303446113429</v>
      </c>
      <c r="I35" s="181">
        <v>2146.9738284788818</v>
      </c>
      <c r="J35" s="181">
        <v>2227.3643476114207</v>
      </c>
      <c r="K35" s="181">
        <v>2021.844522071659</v>
      </c>
      <c r="L35" s="181">
        <v>2325.8014193614003</v>
      </c>
      <c r="M35" s="181">
        <v>2149.8686162385825</v>
      </c>
      <c r="N35" s="181">
        <v>2313.4995582088591</v>
      </c>
      <c r="O35" s="181">
        <v>2296.0298256517603</v>
      </c>
      <c r="P35" s="181">
        <v>2333.7036426578998</v>
      </c>
      <c r="Q35" s="181">
        <v>2217.7659143801734</v>
      </c>
      <c r="R35" s="181">
        <v>1971.7518224317491</v>
      </c>
      <c r="S35" s="181">
        <v>2162.4695066773465</v>
      </c>
      <c r="T35" s="181">
        <v>1851.8295562962628</v>
      </c>
      <c r="U35" s="181">
        <v>1784.5854580902353</v>
      </c>
      <c r="V35" s="181">
        <v>1700.8351766777107</v>
      </c>
      <c r="W35" s="181">
        <v>1417.0025935869799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81">
        <v>2481.2290267096369</v>
      </c>
      <c r="E36" s="181">
        <v>2650.576021971473</v>
      </c>
      <c r="F36" s="181">
        <v>2445.5026497516274</v>
      </c>
      <c r="G36" s="181">
        <v>2298.3861777473221</v>
      </c>
      <c r="H36" s="181">
        <v>2197.9337201234944</v>
      </c>
      <c r="I36" s="181">
        <v>2076.2283214742993</v>
      </c>
      <c r="J36" s="181">
        <v>2123.3709509684477</v>
      </c>
      <c r="K36" s="181">
        <v>2091.2590258452801</v>
      </c>
      <c r="L36" s="181">
        <v>2272.5813118372703</v>
      </c>
      <c r="M36" s="181">
        <v>2289.4404593320733</v>
      </c>
      <c r="N36" s="181">
        <v>2300.300421248508</v>
      </c>
      <c r="O36" s="181">
        <v>2124.1070896496467</v>
      </c>
      <c r="P36" s="181">
        <v>2135.3507131159317</v>
      </c>
      <c r="Q36" s="181">
        <v>2026.3081625206212</v>
      </c>
      <c r="R36" s="181">
        <v>1694.9340185687356</v>
      </c>
      <c r="S36" s="181">
        <v>1943.4677503267062</v>
      </c>
      <c r="T36" s="181">
        <v>1791.0155290710629</v>
      </c>
      <c r="U36" s="181">
        <v>1633.9077780096661</v>
      </c>
      <c r="V36" s="181">
        <v>1643.8046237351871</v>
      </c>
      <c r="W36" s="181">
        <v>1267.6215877460802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81">
        <v>743.09127077723883</v>
      </c>
      <c r="E37" s="181">
        <v>756.53960273620282</v>
      </c>
      <c r="F37" s="181">
        <v>639.95864732097948</v>
      </c>
      <c r="G37" s="181">
        <v>489.02882556260317</v>
      </c>
      <c r="H37" s="181">
        <v>470.03400384383531</v>
      </c>
      <c r="I37" s="181">
        <v>451.78771459317215</v>
      </c>
      <c r="J37" s="181">
        <v>449.26022831667052</v>
      </c>
      <c r="K37" s="181">
        <v>459.44632895722481</v>
      </c>
      <c r="L37" s="181">
        <v>438.67156787432532</v>
      </c>
      <c r="M37" s="181">
        <v>414.85341310450741</v>
      </c>
      <c r="N37" s="181">
        <v>412.94021986796571</v>
      </c>
      <c r="O37" s="181">
        <v>477.83103106470912</v>
      </c>
      <c r="P37" s="181">
        <v>323.85990579708948</v>
      </c>
      <c r="Q37" s="181">
        <v>276.25273815898174</v>
      </c>
      <c r="R37" s="181">
        <v>299.00554501172701</v>
      </c>
      <c r="S37" s="181">
        <v>419.82593819828435</v>
      </c>
      <c r="T37" s="181">
        <v>306.9784170853867</v>
      </c>
      <c r="U37" s="181">
        <v>299.99826930621401</v>
      </c>
      <c r="V37" s="181">
        <v>325.05349315759338</v>
      </c>
      <c r="W37" s="181">
        <v>252.32925846458437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81">
        <v>873.43922451870787</v>
      </c>
      <c r="E38" s="181">
        <v>841.41141104448525</v>
      </c>
      <c r="F38" s="181">
        <v>816.81097709094638</v>
      </c>
      <c r="G38" s="181">
        <v>767.99944054510297</v>
      </c>
      <c r="H38" s="181">
        <v>754.61218037210131</v>
      </c>
      <c r="I38" s="181">
        <v>773.79623165067289</v>
      </c>
      <c r="J38" s="181">
        <v>907.27900933460614</v>
      </c>
      <c r="K38" s="181">
        <v>825.21608735524364</v>
      </c>
      <c r="L38" s="181">
        <v>870.0751971951812</v>
      </c>
      <c r="M38" s="181">
        <v>742.43088189256218</v>
      </c>
      <c r="N38" s="181">
        <v>773.21013316464973</v>
      </c>
      <c r="O38" s="181">
        <v>679.24776548402417</v>
      </c>
      <c r="P38" s="181">
        <v>736.72470636505761</v>
      </c>
      <c r="Q38" s="181">
        <v>854.12598406763982</v>
      </c>
      <c r="R38" s="181">
        <v>697.68390409728124</v>
      </c>
      <c r="S38" s="181">
        <v>807.21375015494004</v>
      </c>
      <c r="T38" s="181">
        <v>1215.9574134783218</v>
      </c>
      <c r="U38" s="181">
        <v>1242.2326921894733</v>
      </c>
      <c r="V38" s="181">
        <v>1218.5504906816034</v>
      </c>
      <c r="W38" s="181">
        <v>1001.9347062177731</v>
      </c>
      <c r="X38" s="81">
        <v>34</v>
      </c>
      <c r="Y38" s="88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81">
        <v>0.16576025868909439</v>
      </c>
      <c r="E39" s="181">
        <v>0.12153494258542616</v>
      </c>
      <c r="F39" s="181">
        <v>0.10697964801672658</v>
      </c>
      <c r="G39" s="181">
        <v>3.8422060125080981E-2</v>
      </c>
      <c r="H39" s="181">
        <v>2.8559412787528188E-2</v>
      </c>
      <c r="I39" s="181">
        <v>1.4633713538072415</v>
      </c>
      <c r="J39" s="181">
        <v>3.8161764191816467</v>
      </c>
      <c r="K39" s="181">
        <v>2.496896830426155</v>
      </c>
      <c r="L39" s="181">
        <v>6.3870018856740893</v>
      </c>
      <c r="M39" s="181">
        <v>6.9495057735532626</v>
      </c>
      <c r="N39" s="181">
        <v>7.1893063959022649</v>
      </c>
      <c r="O39" s="181">
        <v>13.615536843040761</v>
      </c>
      <c r="P39" s="181">
        <v>10.143675641370223</v>
      </c>
      <c r="Q39" s="181">
        <v>187.18348027420339</v>
      </c>
      <c r="R39" s="181">
        <v>186.49329322727948</v>
      </c>
      <c r="S39" s="181">
        <v>211.23478546683791</v>
      </c>
      <c r="T39" s="181">
        <v>182.77876317563386</v>
      </c>
      <c r="U39" s="181">
        <v>182.32453589278131</v>
      </c>
      <c r="V39" s="181">
        <v>173.64395659032806</v>
      </c>
      <c r="W39" s="181">
        <v>178.74952903666872</v>
      </c>
      <c r="X39" s="81">
        <v>35</v>
      </c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81">
        <v>324446.30082115944</v>
      </c>
      <c r="E40" s="181">
        <v>312846.4602545427</v>
      </c>
      <c r="F40" s="181">
        <v>292029.22868366772</v>
      </c>
      <c r="G40" s="181">
        <v>286134.62330991816</v>
      </c>
      <c r="H40" s="181">
        <v>269224.62737126154</v>
      </c>
      <c r="I40" s="181">
        <v>267425.33476735716</v>
      </c>
      <c r="J40" s="181">
        <v>271481.51527394704</v>
      </c>
      <c r="K40" s="181">
        <v>271139.55802361888</v>
      </c>
      <c r="L40" s="181">
        <v>300007.61583344033</v>
      </c>
      <c r="M40" s="181">
        <v>285196.03853845893</v>
      </c>
      <c r="N40" s="181">
        <v>286262.27022188273</v>
      </c>
      <c r="O40" s="181">
        <v>298360.12540216825</v>
      </c>
      <c r="P40" s="181">
        <v>313804.58519623848</v>
      </c>
      <c r="Q40" s="181">
        <v>306633.0770008986</v>
      </c>
      <c r="R40" s="181">
        <v>296680.0837605921</v>
      </c>
      <c r="S40" s="181">
        <v>318983.35616249614</v>
      </c>
      <c r="T40" s="181">
        <v>324838.41997258842</v>
      </c>
      <c r="U40" s="181">
        <v>316028.25519747823</v>
      </c>
      <c r="V40" s="181">
        <v>319983.18708315509</v>
      </c>
      <c r="W40" s="181">
        <v>306417.76924178033</v>
      </c>
      <c r="X40" s="81">
        <v>36</v>
      </c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81">
        <v>324446.30082115944</v>
      </c>
      <c r="E41" s="181">
        <v>312846.4602545427</v>
      </c>
      <c r="F41" s="181">
        <v>292029.22868366772</v>
      </c>
      <c r="G41" s="181">
        <v>286134.62330991816</v>
      </c>
      <c r="H41" s="181">
        <v>269224.62737126154</v>
      </c>
      <c r="I41" s="181">
        <v>267425.33476735716</v>
      </c>
      <c r="J41" s="181">
        <v>271481.51527394704</v>
      </c>
      <c r="K41" s="181">
        <v>271139.55802361888</v>
      </c>
      <c r="L41" s="181">
        <v>300007.61583344033</v>
      </c>
      <c r="M41" s="181">
        <v>285196.03853845893</v>
      </c>
      <c r="N41" s="181">
        <v>286255.19729534292</v>
      </c>
      <c r="O41" s="181">
        <v>298352.21138269769</v>
      </c>
      <c r="P41" s="181">
        <v>313795.18145988171</v>
      </c>
      <c r="Q41" s="181">
        <v>306625.63203400426</v>
      </c>
      <c r="R41" s="181">
        <v>296664.10496993887</v>
      </c>
      <c r="S41" s="181">
        <v>318859.26439332083</v>
      </c>
      <c r="T41" s="181">
        <v>324694.7152418067</v>
      </c>
      <c r="U41" s="181">
        <v>315688.20242060616</v>
      </c>
      <c r="V41" s="181">
        <v>316869.9012816769</v>
      </c>
      <c r="W41" s="181">
        <v>303085.99701633526</v>
      </c>
      <c r="X41" s="81">
        <v>37</v>
      </c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7.0729265398272316</v>
      </c>
      <c r="O42" s="181">
        <v>7.9140194705810911</v>
      </c>
      <c r="P42" s="181">
        <v>9.4037363567413372</v>
      </c>
      <c r="Q42" s="181">
        <v>7.4449668944201468</v>
      </c>
      <c r="R42" s="181">
        <v>15.978790653245987</v>
      </c>
      <c r="S42" s="181">
        <v>124.09176917534803</v>
      </c>
      <c r="T42" s="181">
        <v>143.70473078174066</v>
      </c>
      <c r="U42" s="181">
        <v>340.05277687207979</v>
      </c>
      <c r="V42" s="181">
        <v>3113.2858014782173</v>
      </c>
      <c r="W42" s="181">
        <v>3331.7722254450618</v>
      </c>
      <c r="X42" s="81">
        <v>38</v>
      </c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81">
        <v>1498.0644821544101</v>
      </c>
      <c r="E43" s="181">
        <v>1675.6178817009318</v>
      </c>
      <c r="F43" s="181">
        <v>1750.6049359143999</v>
      </c>
      <c r="G43" s="181">
        <v>1795.9688817405295</v>
      </c>
      <c r="H43" s="181">
        <v>1758.1494004107956</v>
      </c>
      <c r="I43" s="181">
        <v>1879.3254839354952</v>
      </c>
      <c r="J43" s="181">
        <v>1915.5933619225066</v>
      </c>
      <c r="K43" s="181">
        <v>2051.1478320545007</v>
      </c>
      <c r="L43" s="181">
        <v>477.3821313067354</v>
      </c>
      <c r="M43" s="181">
        <v>700.76726285805455</v>
      </c>
      <c r="N43" s="181">
        <v>707.10700871303834</v>
      </c>
      <c r="O43" s="181">
        <v>1056.9471505989186</v>
      </c>
      <c r="P43" s="181">
        <v>810.21830231435263</v>
      </c>
      <c r="Q43" s="181">
        <v>469.26392581260779</v>
      </c>
      <c r="R43" s="181">
        <v>368.1038070998149</v>
      </c>
      <c r="S43" s="181">
        <v>980.91274249615765</v>
      </c>
      <c r="T43" s="181">
        <v>965.65399401989612</v>
      </c>
      <c r="U43" s="181">
        <v>1020.9739268167906</v>
      </c>
      <c r="V43" s="181">
        <v>827.40381467134705</v>
      </c>
      <c r="W43" s="181">
        <v>744.25249752105697</v>
      </c>
      <c r="X43" s="81">
        <v>39</v>
      </c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0.28058478249915786</v>
      </c>
      <c r="M44" s="181">
        <v>0.27641845740724919</v>
      </c>
      <c r="N44" s="181">
        <v>0.2500879656857235</v>
      </c>
      <c r="O44" s="181">
        <v>0.25949237500081007</v>
      </c>
      <c r="P44" s="181">
        <v>0.27291515118499687</v>
      </c>
      <c r="Q44" s="181">
        <v>0.27271595775102919</v>
      </c>
      <c r="R44" s="181">
        <v>0.27255919486515773</v>
      </c>
      <c r="S44" s="181">
        <v>0.27235069636855402</v>
      </c>
      <c r="T44" s="181">
        <v>0.2721860018773738</v>
      </c>
      <c r="U44" s="181">
        <v>1.3599214281680532</v>
      </c>
      <c r="V44" s="181">
        <v>1.0872383021128957</v>
      </c>
      <c r="W44" s="181">
        <v>1.0412575214254012</v>
      </c>
      <c r="X44" s="81">
        <v>40</v>
      </c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81">
        <v>1498.0644821544101</v>
      </c>
      <c r="E45" s="181">
        <v>1675.6178817009318</v>
      </c>
      <c r="F45" s="181">
        <v>1750.6049359143999</v>
      </c>
      <c r="G45" s="181">
        <v>1795.9688817405295</v>
      </c>
      <c r="H45" s="181">
        <v>1758.1494004107956</v>
      </c>
      <c r="I45" s="181">
        <v>1879.3254839354952</v>
      </c>
      <c r="J45" s="181">
        <v>1915.5933619225066</v>
      </c>
      <c r="K45" s="181">
        <v>2051.1478320545007</v>
      </c>
      <c r="L45" s="181">
        <v>477.10154652423626</v>
      </c>
      <c r="M45" s="181">
        <v>700.49084440064735</v>
      </c>
      <c r="N45" s="181">
        <v>706.85692074735266</v>
      </c>
      <c r="O45" s="181">
        <v>1056.6876582239177</v>
      </c>
      <c r="P45" s="181">
        <v>809.94538716316765</v>
      </c>
      <c r="Q45" s="181">
        <v>468.99120985485672</v>
      </c>
      <c r="R45" s="181">
        <v>367.83124790494969</v>
      </c>
      <c r="S45" s="181">
        <v>980.64039179978909</v>
      </c>
      <c r="T45" s="181">
        <v>965.38180801801877</v>
      </c>
      <c r="U45" s="181">
        <v>1019.6140053886226</v>
      </c>
      <c r="V45" s="181">
        <v>826.3165763692341</v>
      </c>
      <c r="W45" s="181">
        <v>743.21123999963152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0.28058478249915786</v>
      </c>
      <c r="M46" s="181">
        <v>0.27641845740724919</v>
      </c>
      <c r="N46" s="181">
        <v>0.2500879656857235</v>
      </c>
      <c r="O46" s="181">
        <v>0.25949237500081007</v>
      </c>
      <c r="P46" s="181">
        <v>0.27291515118499687</v>
      </c>
      <c r="Q46" s="181">
        <v>0.27271595775102919</v>
      </c>
      <c r="R46" s="181">
        <v>0.27255919486515773</v>
      </c>
      <c r="S46" s="181">
        <v>0.27235069636855402</v>
      </c>
      <c r="T46" s="181">
        <v>0.2721860018773738</v>
      </c>
      <c r="U46" s="181">
        <v>1.0879371425344422</v>
      </c>
      <c r="V46" s="181">
        <v>1.6308574531693432</v>
      </c>
      <c r="W46" s="181">
        <v>1.5618862821381012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81">
        <v>1498.0644821544101</v>
      </c>
      <c r="E47" s="181">
        <v>1675.6178817009318</v>
      </c>
      <c r="F47" s="181">
        <v>1750.6049359143999</v>
      </c>
      <c r="G47" s="181">
        <v>1795.9688817405295</v>
      </c>
      <c r="H47" s="181">
        <v>1758.1494004107956</v>
      </c>
      <c r="I47" s="181">
        <v>1879.3254839354952</v>
      </c>
      <c r="J47" s="181">
        <v>1915.5933619225066</v>
      </c>
      <c r="K47" s="181">
        <v>2051.1478320545007</v>
      </c>
      <c r="L47" s="181">
        <v>476.82096174173705</v>
      </c>
      <c r="M47" s="181">
        <v>700.21442594324003</v>
      </c>
      <c r="N47" s="181">
        <v>706.60683278166698</v>
      </c>
      <c r="O47" s="181">
        <v>1056.4281658489167</v>
      </c>
      <c r="P47" s="181">
        <v>809.67247201198256</v>
      </c>
      <c r="Q47" s="181">
        <v>468.71849389710576</v>
      </c>
      <c r="R47" s="181">
        <v>367.55868871008454</v>
      </c>
      <c r="S47" s="181">
        <v>980.36804110342052</v>
      </c>
      <c r="T47" s="181">
        <v>965.10962201614143</v>
      </c>
      <c r="U47" s="181">
        <v>1018.5260682460881</v>
      </c>
      <c r="V47" s="181">
        <v>824.68571891606484</v>
      </c>
      <c r="W47" s="181">
        <v>741.64935371749345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81">
        <v>48799.359823317449</v>
      </c>
      <c r="E48" s="181">
        <v>46514.219702776645</v>
      </c>
      <c r="F48" s="181">
        <v>46544.81708474538</v>
      </c>
      <c r="G48" s="181">
        <v>45638.973694311666</v>
      </c>
      <c r="H48" s="181">
        <v>47566.52250115692</v>
      </c>
      <c r="I48" s="181">
        <v>44316.865991706611</v>
      </c>
      <c r="J48" s="181">
        <v>41087.250200940762</v>
      </c>
      <c r="K48" s="181">
        <v>38012.606250746692</v>
      </c>
      <c r="L48" s="181">
        <v>35279.751294645495</v>
      </c>
      <c r="M48" s="181">
        <v>32515.528765577346</v>
      </c>
      <c r="N48" s="181">
        <v>29052.917487140287</v>
      </c>
      <c r="O48" s="181">
        <v>28815.041954936303</v>
      </c>
      <c r="P48" s="181">
        <v>26091.282987581799</v>
      </c>
      <c r="Q48" s="181">
        <v>25391.643030853658</v>
      </c>
      <c r="R48" s="181">
        <v>25143.604972435765</v>
      </c>
      <c r="S48" s="181">
        <v>22955.210524991511</v>
      </c>
      <c r="T48" s="181">
        <v>22805.404507009316</v>
      </c>
      <c r="U48" s="181">
        <v>21033.116733049912</v>
      </c>
      <c r="V48" s="181">
        <v>19233.324831621339</v>
      </c>
      <c r="W48" s="181">
        <v>18714.918669877683</v>
      </c>
      <c r="X48" s="81">
        <v>44</v>
      </c>
    </row>
    <row r="49" spans="1:25" s="55" customFormat="1" ht="14.1" customHeight="1">
      <c r="A49" s="75">
        <v>45</v>
      </c>
      <c r="B49" s="76" t="s">
        <v>377</v>
      </c>
      <c r="C49" s="80" t="s">
        <v>378</v>
      </c>
      <c r="D49" s="181">
        <v>24429.775030114433</v>
      </c>
      <c r="E49" s="181">
        <v>23306.425448466733</v>
      </c>
      <c r="F49" s="181">
        <v>23283.544567891113</v>
      </c>
      <c r="G49" s="181">
        <v>22740.623416975075</v>
      </c>
      <c r="H49" s="181">
        <v>23686.713368192184</v>
      </c>
      <c r="I49" s="181">
        <v>22099.892800852369</v>
      </c>
      <c r="J49" s="181">
        <v>20460.679386026535</v>
      </c>
      <c r="K49" s="181">
        <v>18894.046238482977</v>
      </c>
      <c r="L49" s="181">
        <v>17568.042412913914</v>
      </c>
      <c r="M49" s="181">
        <v>16403.141766285225</v>
      </c>
      <c r="N49" s="181">
        <v>14655.33376267663</v>
      </c>
      <c r="O49" s="181">
        <v>14529.913759358929</v>
      </c>
      <c r="P49" s="181">
        <v>13194.755599830898</v>
      </c>
      <c r="Q49" s="181">
        <v>12834.764406947537</v>
      </c>
      <c r="R49" s="181">
        <v>12598.02827516965</v>
      </c>
      <c r="S49" s="181">
        <v>11495.431265680203</v>
      </c>
      <c r="T49" s="181">
        <v>11396.662890424837</v>
      </c>
      <c r="U49" s="181">
        <v>10500.652613043541</v>
      </c>
      <c r="V49" s="181">
        <v>9569.3770285151131</v>
      </c>
      <c r="W49" s="181">
        <v>9348.087688506992</v>
      </c>
      <c r="X49" s="81">
        <v>45</v>
      </c>
    </row>
    <row r="50" spans="1:25" s="55" customFormat="1" ht="14.1" customHeight="1">
      <c r="A50" s="75">
        <v>46</v>
      </c>
      <c r="B50" s="76" t="s">
        <v>379</v>
      </c>
      <c r="C50" s="80" t="s">
        <v>380</v>
      </c>
      <c r="D50" s="181">
        <v>24369.584793203019</v>
      </c>
      <c r="E50" s="181">
        <v>23207.79425430992</v>
      </c>
      <c r="F50" s="181">
        <v>23261.272516854275</v>
      </c>
      <c r="G50" s="181">
        <v>22898.350277336591</v>
      </c>
      <c r="H50" s="181">
        <v>23879.809132964743</v>
      </c>
      <c r="I50" s="181">
        <v>22216.973190854245</v>
      </c>
      <c r="J50" s="181">
        <v>20626.57081491423</v>
      </c>
      <c r="K50" s="181">
        <v>19118.560012263715</v>
      </c>
      <c r="L50" s="181">
        <v>17711.708881731585</v>
      </c>
      <c r="M50" s="181">
        <v>16112.386999292117</v>
      </c>
      <c r="N50" s="181">
        <v>14397.583724463655</v>
      </c>
      <c r="O50" s="181">
        <v>14285.12819557737</v>
      </c>
      <c r="P50" s="181">
        <v>12896.527387750903</v>
      </c>
      <c r="Q50" s="181">
        <v>12556.878623906119</v>
      </c>
      <c r="R50" s="181">
        <v>12545.576697266117</v>
      </c>
      <c r="S50" s="181">
        <v>11459.77925931131</v>
      </c>
      <c r="T50" s="181">
        <v>11408.741616584477</v>
      </c>
      <c r="U50" s="181">
        <v>10532.464120006371</v>
      </c>
      <c r="V50" s="181">
        <v>9663.9478031062263</v>
      </c>
      <c r="W50" s="181">
        <v>9366.8309813706946</v>
      </c>
      <c r="X50" s="81">
        <v>46</v>
      </c>
    </row>
    <row r="51" spans="1:25" s="55" customFormat="1" ht="14.1" customHeight="1">
      <c r="A51" s="75">
        <v>47</v>
      </c>
      <c r="B51" s="76" t="s">
        <v>381</v>
      </c>
      <c r="C51" s="85" t="s">
        <v>382</v>
      </c>
      <c r="D51" s="181">
        <v>9916.6238907806182</v>
      </c>
      <c r="E51" s="181">
        <v>11218.011087427623</v>
      </c>
      <c r="F51" s="181">
        <v>9819.6647258320318</v>
      </c>
      <c r="G51" s="181">
        <v>9155.4487515226465</v>
      </c>
      <c r="H51" s="181">
        <v>8404.3502292540634</v>
      </c>
      <c r="I51" s="181">
        <v>7674.9237824044376</v>
      </c>
      <c r="J51" s="181">
        <v>8379.5951352836346</v>
      </c>
      <c r="K51" s="181">
        <v>7579.0706560348635</v>
      </c>
      <c r="L51" s="181">
        <v>6572.6490959706716</v>
      </c>
      <c r="M51" s="181">
        <v>6262.8457788886262</v>
      </c>
      <c r="N51" s="181">
        <v>5916.4730755781675</v>
      </c>
      <c r="O51" s="181">
        <v>6337.4061951268068</v>
      </c>
      <c r="P51" s="181">
        <v>4970.22477638699</v>
      </c>
      <c r="Q51" s="181">
        <v>5699.2270207495076</v>
      </c>
      <c r="R51" s="181">
        <v>5109.3575258424398</v>
      </c>
      <c r="S51" s="181">
        <v>5800.1945821721056</v>
      </c>
      <c r="T51" s="181">
        <v>5366.6612798722899</v>
      </c>
      <c r="U51" s="181">
        <v>5207.6965042067113</v>
      </c>
      <c r="V51" s="181">
        <v>5576.0911822919825</v>
      </c>
      <c r="W51" s="181">
        <v>4819.0114546630612</v>
      </c>
      <c r="X51" s="81">
        <v>47</v>
      </c>
    </row>
    <row r="52" spans="1:25" s="55" customFormat="1" ht="14.1" customHeight="1">
      <c r="A52" s="75">
        <v>48</v>
      </c>
      <c r="B52" s="76" t="s">
        <v>383</v>
      </c>
      <c r="C52" s="80" t="s">
        <v>384</v>
      </c>
      <c r="D52" s="181">
        <v>1298.8746747250789</v>
      </c>
      <c r="E52" s="181">
        <v>1677.0998214850288</v>
      </c>
      <c r="F52" s="181">
        <v>1469.09656094399</v>
      </c>
      <c r="G52" s="181">
        <v>1490.3404085964016</v>
      </c>
      <c r="H52" s="181">
        <v>1373.7179300989237</v>
      </c>
      <c r="I52" s="181">
        <v>1222.7134216085256</v>
      </c>
      <c r="J52" s="181">
        <v>1380.1082108662265</v>
      </c>
      <c r="K52" s="181">
        <v>996.7454187688993</v>
      </c>
      <c r="L52" s="181">
        <v>740.25110843007235</v>
      </c>
      <c r="M52" s="181">
        <v>687.56160341241355</v>
      </c>
      <c r="N52" s="181">
        <v>661.47574276872365</v>
      </c>
      <c r="O52" s="181">
        <v>771.45240361668903</v>
      </c>
      <c r="P52" s="181">
        <v>643.13338173391514</v>
      </c>
      <c r="Q52" s="181">
        <v>773.90324207525555</v>
      </c>
      <c r="R52" s="181">
        <v>711.58582208929738</v>
      </c>
      <c r="S52" s="181">
        <v>731.54495820805471</v>
      </c>
      <c r="T52" s="181">
        <v>661.3171543075066</v>
      </c>
      <c r="U52" s="181">
        <v>686.38061797468481</v>
      </c>
      <c r="V52" s="181">
        <v>746.62940054285946</v>
      </c>
      <c r="W52" s="181">
        <v>653.12276639798245</v>
      </c>
      <c r="X52" s="81">
        <v>48</v>
      </c>
      <c r="Y52" s="82"/>
    </row>
    <row r="53" spans="1:25" s="55" customFormat="1" ht="14.1" customHeight="1">
      <c r="A53" s="75">
        <v>49</v>
      </c>
      <c r="B53" s="76" t="s">
        <v>385</v>
      </c>
      <c r="C53" s="80" t="s">
        <v>386</v>
      </c>
      <c r="D53" s="181">
        <v>2131.0674778983575</v>
      </c>
      <c r="E53" s="181">
        <v>2445.3791245446173</v>
      </c>
      <c r="F53" s="181">
        <v>2147.4694722599829</v>
      </c>
      <c r="G53" s="181">
        <v>2018.6585530493167</v>
      </c>
      <c r="H53" s="181">
        <v>1800.1211284925303</v>
      </c>
      <c r="I53" s="181">
        <v>1638.5576818267366</v>
      </c>
      <c r="J53" s="181">
        <v>1825.9936074421694</v>
      </c>
      <c r="K53" s="181">
        <v>1519.3572564462829</v>
      </c>
      <c r="L53" s="181">
        <v>1171.1086711574808</v>
      </c>
      <c r="M53" s="181">
        <v>1128.7503677420257</v>
      </c>
      <c r="N53" s="181">
        <v>1125.1915701434154</v>
      </c>
      <c r="O53" s="181">
        <v>1205.7784025414949</v>
      </c>
      <c r="P53" s="181">
        <v>633.00462507826546</v>
      </c>
      <c r="Q53" s="181">
        <v>734.40654473609607</v>
      </c>
      <c r="R53" s="181">
        <v>616.09861637422023</v>
      </c>
      <c r="S53" s="181">
        <v>698.60632512865948</v>
      </c>
      <c r="T53" s="181">
        <v>661.11448373325311</v>
      </c>
      <c r="U53" s="181">
        <v>621.96465491945901</v>
      </c>
      <c r="V53" s="181">
        <v>752.11876314170877</v>
      </c>
      <c r="W53" s="181">
        <v>689.15602382160023</v>
      </c>
      <c r="X53" s="81">
        <v>49</v>
      </c>
    </row>
    <row r="54" spans="1:25" s="55" customFormat="1" ht="14.1" customHeight="1">
      <c r="A54" s="75">
        <v>50</v>
      </c>
      <c r="B54" s="76" t="s">
        <v>387</v>
      </c>
      <c r="C54" s="80" t="s">
        <v>388</v>
      </c>
      <c r="D54" s="181">
        <v>6486.6817381571809</v>
      </c>
      <c r="E54" s="181">
        <v>7095.5321413979773</v>
      </c>
      <c r="F54" s="181">
        <v>6203.0986926280584</v>
      </c>
      <c r="G54" s="181">
        <v>5646.4497898769278</v>
      </c>
      <c r="H54" s="181">
        <v>5230.5111706626094</v>
      </c>
      <c r="I54" s="181">
        <v>4813.6526789691752</v>
      </c>
      <c r="J54" s="181">
        <v>5173.4933169752394</v>
      </c>
      <c r="K54" s="181">
        <v>5062.9679808196806</v>
      </c>
      <c r="L54" s="181">
        <v>4661.2893163831177</v>
      </c>
      <c r="M54" s="181">
        <v>4446.5338077341867</v>
      </c>
      <c r="N54" s="181">
        <v>4129.8057626660275</v>
      </c>
      <c r="O54" s="181">
        <v>4360.1753889686233</v>
      </c>
      <c r="P54" s="181">
        <v>3694.0867695748098</v>
      </c>
      <c r="Q54" s="181">
        <v>4190.9172339381557</v>
      </c>
      <c r="R54" s="181">
        <v>3781.673087378922</v>
      </c>
      <c r="S54" s="181">
        <v>4370.0432988353914</v>
      </c>
      <c r="T54" s="181">
        <v>4044.22964183153</v>
      </c>
      <c r="U54" s="181">
        <v>3899.3512313125675</v>
      </c>
      <c r="V54" s="181">
        <v>4077.3430186074147</v>
      </c>
      <c r="W54" s="181">
        <v>3476.7326644434788</v>
      </c>
      <c r="X54" s="81">
        <v>50</v>
      </c>
    </row>
    <row r="55" spans="1:25" s="55" customFormat="1" ht="14.1" customHeight="1">
      <c r="A55" s="75">
        <v>51</v>
      </c>
      <c r="B55" s="76" t="s">
        <v>389</v>
      </c>
      <c r="C55" s="85" t="s">
        <v>390</v>
      </c>
      <c r="D55" s="181">
        <v>366412.75447146455</v>
      </c>
      <c r="E55" s="181">
        <v>346805.7590164849</v>
      </c>
      <c r="F55" s="181">
        <v>364678.39236600592</v>
      </c>
      <c r="G55" s="181">
        <v>362875.75560210081</v>
      </c>
      <c r="H55" s="181">
        <v>375545.53109890199</v>
      </c>
      <c r="I55" s="181">
        <v>244792.81855544529</v>
      </c>
      <c r="J55" s="181">
        <v>364334.2295352025</v>
      </c>
      <c r="K55" s="181">
        <v>394767.91977856006</v>
      </c>
      <c r="L55" s="181">
        <v>378169.70113869535</v>
      </c>
      <c r="M55" s="181">
        <v>549799.56910334388</v>
      </c>
      <c r="N55" s="181">
        <v>472391.15980765218</v>
      </c>
      <c r="O55" s="181">
        <v>467866.04657123733</v>
      </c>
      <c r="P55" s="181">
        <v>611722.67268013209</v>
      </c>
      <c r="Q55" s="181">
        <v>674179.92714555573</v>
      </c>
      <c r="R55" s="181">
        <v>578376.57232966868</v>
      </c>
      <c r="S55" s="181">
        <v>595115.87217626686</v>
      </c>
      <c r="T55" s="181">
        <v>525182.24331071868</v>
      </c>
      <c r="U55" s="181">
        <v>594438.52328353678</v>
      </c>
      <c r="V55" s="181">
        <v>614883.86516400159</v>
      </c>
      <c r="W55" s="181">
        <v>588645.28577171173</v>
      </c>
      <c r="X55" s="81">
        <v>51</v>
      </c>
    </row>
    <row r="56" spans="1:25" s="55" customFormat="1" ht="14.1" customHeight="1">
      <c r="A56" s="75">
        <v>52</v>
      </c>
      <c r="B56" s="76" t="s">
        <v>391</v>
      </c>
      <c r="C56" s="80" t="s">
        <v>392</v>
      </c>
      <c r="D56" s="181">
        <v>37594.610498141861</v>
      </c>
      <c r="E56" s="181">
        <v>36242.844923309574</v>
      </c>
      <c r="F56" s="181">
        <v>34123.906133181248</v>
      </c>
      <c r="G56" s="181">
        <v>32548.09693679924</v>
      </c>
      <c r="H56" s="181">
        <v>30560.707851939835</v>
      </c>
      <c r="I56" s="181">
        <v>31254.017203229901</v>
      </c>
      <c r="J56" s="181">
        <v>28218.416044151989</v>
      </c>
      <c r="K56" s="181">
        <v>25776.433926859841</v>
      </c>
      <c r="L56" s="181">
        <v>25199.548658182641</v>
      </c>
      <c r="M56" s="181">
        <v>23764.561345974333</v>
      </c>
      <c r="N56" s="181">
        <v>20647.909292518627</v>
      </c>
      <c r="O56" s="181">
        <v>18687.633231626274</v>
      </c>
      <c r="P56" s="181">
        <v>18034.74159637995</v>
      </c>
      <c r="Q56" s="181">
        <v>17456.70401025992</v>
      </c>
      <c r="R56" s="181">
        <v>15395.63980548309</v>
      </c>
      <c r="S56" s="181">
        <v>15408.714802175075</v>
      </c>
      <c r="T56" s="181">
        <v>15898.087038094958</v>
      </c>
      <c r="U56" s="181">
        <v>14449.805052037738</v>
      </c>
      <c r="V56" s="181">
        <v>14488.127963240173</v>
      </c>
      <c r="W56" s="181">
        <v>12961.721637287421</v>
      </c>
      <c r="X56" s="81">
        <v>52</v>
      </c>
    </row>
    <row r="57" spans="1:25" s="55" customFormat="1" ht="14.1" customHeight="1">
      <c r="A57" s="75">
        <v>53</v>
      </c>
      <c r="B57" s="76" t="s">
        <v>393</v>
      </c>
      <c r="C57" s="80" t="s">
        <v>394</v>
      </c>
      <c r="D57" s="181">
        <v>3829.2620000000002</v>
      </c>
      <c r="E57" s="181">
        <v>4285.0958000000001</v>
      </c>
      <c r="F57" s="181">
        <v>4093.6327000000001</v>
      </c>
      <c r="G57" s="181">
        <v>4131.2155999999995</v>
      </c>
      <c r="H57" s="181">
        <v>4119.1180999999997</v>
      </c>
      <c r="I57" s="181">
        <v>4084.7612000000004</v>
      </c>
      <c r="J57" s="181">
        <v>4323.205452094945</v>
      </c>
      <c r="K57" s="181">
        <v>4640.8801709699228</v>
      </c>
      <c r="L57" s="181">
        <v>4370.6966989174389</v>
      </c>
      <c r="M57" s="181">
        <v>4391.2377138450547</v>
      </c>
      <c r="N57" s="181">
        <v>4294.9031224948831</v>
      </c>
      <c r="O57" s="181">
        <v>4830.5781888819711</v>
      </c>
      <c r="P57" s="181">
        <v>3944.3321534829292</v>
      </c>
      <c r="Q57" s="181">
        <v>4142.8217523097728</v>
      </c>
      <c r="R57" s="181">
        <v>3904.2355104170515</v>
      </c>
      <c r="S57" s="181">
        <v>3396.4479272296785</v>
      </c>
      <c r="T57" s="181">
        <v>3113.3680907604376</v>
      </c>
      <c r="U57" s="181">
        <v>2717.5283479610021</v>
      </c>
      <c r="V57" s="181">
        <v>2724.147059734315</v>
      </c>
      <c r="W57" s="181">
        <v>1805.4383189221692</v>
      </c>
      <c r="X57" s="81">
        <v>53</v>
      </c>
    </row>
    <row r="58" spans="1:25" s="55" customFormat="1" ht="14.1" customHeight="1">
      <c r="A58" s="75">
        <v>54</v>
      </c>
      <c r="B58" s="76" t="s">
        <v>395</v>
      </c>
      <c r="C58" s="80" t="s">
        <v>396</v>
      </c>
      <c r="D58" s="181">
        <v>228999.98616239658</v>
      </c>
      <c r="E58" s="181">
        <v>206881.72507891094</v>
      </c>
      <c r="F58" s="181">
        <v>222497.25293447266</v>
      </c>
      <c r="G58" s="181">
        <v>218242.59613370575</v>
      </c>
      <c r="H58" s="181">
        <v>225102.62592902558</v>
      </c>
      <c r="I58" s="181">
        <v>84400.166045327132</v>
      </c>
      <c r="J58" s="181">
        <v>211449.18246728016</v>
      </c>
      <c r="K58" s="181">
        <v>246536.46812772317</v>
      </c>
      <c r="L58" s="181">
        <v>230389.7400257221</v>
      </c>
      <c r="M58" s="181">
        <v>402809.01425123966</v>
      </c>
      <c r="N58" s="181">
        <v>312275.80927008967</v>
      </c>
      <c r="O58" s="181">
        <v>303764.57304321625</v>
      </c>
      <c r="P58" s="181">
        <v>436422.46877937746</v>
      </c>
      <c r="Q58" s="181">
        <v>491765.07319932908</v>
      </c>
      <c r="R58" s="181">
        <v>404437.7699826954</v>
      </c>
      <c r="S58" s="181">
        <v>426276.12009035837</v>
      </c>
      <c r="T58" s="181">
        <v>360058.51972303947</v>
      </c>
      <c r="U58" s="181">
        <v>418860.50359527429</v>
      </c>
      <c r="V58" s="181">
        <v>435926.89558587415</v>
      </c>
      <c r="W58" s="181">
        <v>414311.95676003397</v>
      </c>
      <c r="X58" s="81">
        <v>54</v>
      </c>
    </row>
    <row r="59" spans="1:25" s="55" customFormat="1" ht="14.1" customHeight="1">
      <c r="A59" s="75">
        <v>55</v>
      </c>
      <c r="B59" s="76" t="s">
        <v>397</v>
      </c>
      <c r="C59" s="80" t="s">
        <v>398</v>
      </c>
      <c r="D59" s="181">
        <v>95376.945787579083</v>
      </c>
      <c r="E59" s="181">
        <v>98700.761365381622</v>
      </c>
      <c r="F59" s="181">
        <v>103360.39993973488</v>
      </c>
      <c r="G59" s="181">
        <v>107411.73609759811</v>
      </c>
      <c r="H59" s="181">
        <v>115233.74395049934</v>
      </c>
      <c r="I59" s="181">
        <v>124490.41702828229</v>
      </c>
      <c r="J59" s="181">
        <v>119667.83601366266</v>
      </c>
      <c r="K59" s="181">
        <v>117138.02900900081</v>
      </c>
      <c r="L59" s="181">
        <v>117631.15820902711</v>
      </c>
      <c r="M59" s="181">
        <v>118264.72000271645</v>
      </c>
      <c r="N59" s="181">
        <v>134699.56600185859</v>
      </c>
      <c r="O59" s="181">
        <v>140077.73374762037</v>
      </c>
      <c r="P59" s="181">
        <v>152911.44817544194</v>
      </c>
      <c r="Q59" s="181">
        <v>160319.08620313992</v>
      </c>
      <c r="R59" s="181">
        <v>154170.67113623495</v>
      </c>
      <c r="S59" s="181">
        <v>149499.56989093771</v>
      </c>
      <c r="T59" s="181">
        <v>145627.71570187973</v>
      </c>
      <c r="U59" s="181">
        <v>157934.51729211738</v>
      </c>
      <c r="V59" s="181">
        <v>161162.70027370829</v>
      </c>
      <c r="W59" s="181">
        <v>159002.10344119466</v>
      </c>
      <c r="X59" s="81">
        <v>55</v>
      </c>
    </row>
    <row r="60" spans="1:25" s="55" customFormat="1" ht="14.1" customHeight="1">
      <c r="A60" s="75">
        <v>56</v>
      </c>
      <c r="B60" s="76" t="s">
        <v>399</v>
      </c>
      <c r="C60" s="80" t="s">
        <v>400</v>
      </c>
      <c r="D60" s="181">
        <v>410.50908745610326</v>
      </c>
      <c r="E60" s="181">
        <v>472.73630084287214</v>
      </c>
      <c r="F60" s="181">
        <v>415.06073600110551</v>
      </c>
      <c r="G60" s="181">
        <v>381.88865592130605</v>
      </c>
      <c r="H60" s="181">
        <v>379.20361886923155</v>
      </c>
      <c r="I60" s="181">
        <v>423.19843450252489</v>
      </c>
      <c r="J60" s="181">
        <v>517.41868673060821</v>
      </c>
      <c r="K60" s="181">
        <v>530.44308922034861</v>
      </c>
      <c r="L60" s="181">
        <v>453.41522511482589</v>
      </c>
      <c r="M60" s="181">
        <v>449.22897551460323</v>
      </c>
      <c r="N60" s="181">
        <v>353.94827274649356</v>
      </c>
      <c r="O60" s="181">
        <v>367.80271920257564</v>
      </c>
      <c r="P60" s="181">
        <v>300.63751109658415</v>
      </c>
      <c r="Q60" s="181">
        <v>369.62123811363176</v>
      </c>
      <c r="R60" s="181">
        <v>364.88378301300673</v>
      </c>
      <c r="S60" s="181">
        <v>429.57738097125684</v>
      </c>
      <c r="T60" s="181">
        <v>398.86822395758657</v>
      </c>
      <c r="U60" s="181">
        <v>389.73596551427687</v>
      </c>
      <c r="V60" s="181">
        <v>484.30203769238153</v>
      </c>
      <c r="W60" s="181">
        <v>428.15551292977591</v>
      </c>
      <c r="X60" s="81">
        <v>56</v>
      </c>
    </row>
    <row r="61" spans="1:25" s="55" customFormat="1" ht="14.1" customHeight="1">
      <c r="A61" s="75">
        <v>57</v>
      </c>
      <c r="B61" s="76" t="s">
        <v>401</v>
      </c>
      <c r="C61" s="80" t="s">
        <v>402</v>
      </c>
      <c r="D61" s="181">
        <v>201.44093589088371</v>
      </c>
      <c r="E61" s="181">
        <v>222.59554803987271</v>
      </c>
      <c r="F61" s="181">
        <v>188.1399226159748</v>
      </c>
      <c r="G61" s="181">
        <v>160.22217807639879</v>
      </c>
      <c r="H61" s="181">
        <v>150.13164856805969</v>
      </c>
      <c r="I61" s="181">
        <v>140.2586441034405</v>
      </c>
      <c r="J61" s="181">
        <v>158.17087128211043</v>
      </c>
      <c r="K61" s="181">
        <v>145.66545478603138</v>
      </c>
      <c r="L61" s="181">
        <v>125.14232173120931</v>
      </c>
      <c r="M61" s="181">
        <v>120.80681405368196</v>
      </c>
      <c r="N61" s="181">
        <v>119.02384794388027</v>
      </c>
      <c r="O61" s="181">
        <v>137.725640689903</v>
      </c>
      <c r="P61" s="181">
        <v>109.04446435313247</v>
      </c>
      <c r="Q61" s="181">
        <v>126.62074240337297</v>
      </c>
      <c r="R61" s="181">
        <v>103.37211182524061</v>
      </c>
      <c r="S61" s="181">
        <v>105.44208459463161</v>
      </c>
      <c r="T61" s="181">
        <v>85.684532986577707</v>
      </c>
      <c r="U61" s="181">
        <v>86.433030632050531</v>
      </c>
      <c r="V61" s="181">
        <v>97.692243752341781</v>
      </c>
      <c r="W61" s="181">
        <v>135.91010134373812</v>
      </c>
      <c r="X61" s="81">
        <v>57</v>
      </c>
    </row>
    <row r="62" spans="1:25" s="55" customFormat="1" ht="14.1" customHeight="1">
      <c r="A62" s="75">
        <v>58</v>
      </c>
      <c r="B62" s="76" t="s">
        <v>403</v>
      </c>
      <c r="C62" s="85" t="s">
        <v>404</v>
      </c>
      <c r="D62" s="181">
        <v>3716.386469171051</v>
      </c>
      <c r="E62" s="181">
        <v>4351.4745725766898</v>
      </c>
      <c r="F62" s="181">
        <v>3863.1334589580083</v>
      </c>
      <c r="G62" s="181">
        <v>3751.1310626539507</v>
      </c>
      <c r="H62" s="181">
        <v>3646.9845693122952</v>
      </c>
      <c r="I62" s="181">
        <v>3436.0695937900828</v>
      </c>
      <c r="J62" s="181">
        <v>3509.7233780197844</v>
      </c>
      <c r="K62" s="181">
        <v>3545.6451333820269</v>
      </c>
      <c r="L62" s="181">
        <v>3208.9571124323229</v>
      </c>
      <c r="M62" s="181">
        <v>3098.0387003098372</v>
      </c>
      <c r="N62" s="181">
        <v>3055.2428284235075</v>
      </c>
      <c r="O62" s="181">
        <v>3295.3455853854998</v>
      </c>
      <c r="P62" s="181">
        <v>2673.3485720770905</v>
      </c>
      <c r="Q62" s="181">
        <v>2812.7493320364933</v>
      </c>
      <c r="R62" s="181">
        <v>2828.4134320527</v>
      </c>
      <c r="S62" s="181">
        <v>3013.6966003485381</v>
      </c>
      <c r="T62" s="181">
        <v>2881.4629068481981</v>
      </c>
      <c r="U62" s="181">
        <v>2857.2276722067618</v>
      </c>
      <c r="V62" s="181">
        <v>2946.5332219632555</v>
      </c>
      <c r="W62" s="181">
        <v>2565.0320853577246</v>
      </c>
      <c r="X62" s="81">
        <v>58</v>
      </c>
    </row>
    <row r="63" spans="1:25" s="55" customFormat="1" ht="14.1" customHeight="1">
      <c r="A63" s="75">
        <v>59</v>
      </c>
      <c r="B63" s="76" t="s">
        <v>405</v>
      </c>
      <c r="C63" s="85" t="s">
        <v>406</v>
      </c>
      <c r="D63" s="181">
        <v>775.22111520966257</v>
      </c>
      <c r="E63" s="181">
        <v>903.86932453209943</v>
      </c>
      <c r="F63" s="181">
        <v>813.53522411128665</v>
      </c>
      <c r="G63" s="181">
        <v>832.48164718373289</v>
      </c>
      <c r="H63" s="181">
        <v>824.84223791434886</v>
      </c>
      <c r="I63" s="181">
        <v>827.60030801860023</v>
      </c>
      <c r="J63" s="181">
        <v>990.61781101130032</v>
      </c>
      <c r="K63" s="181">
        <v>699.97428008816257</v>
      </c>
      <c r="L63" s="181">
        <v>618.20306936935776</v>
      </c>
      <c r="M63" s="181">
        <v>842.36813701121321</v>
      </c>
      <c r="N63" s="181">
        <v>886.36135113291277</v>
      </c>
      <c r="O63" s="181">
        <v>1012.1731743182028</v>
      </c>
      <c r="P63" s="181">
        <v>764.73350172838059</v>
      </c>
      <c r="Q63" s="181">
        <v>882.42612688497923</v>
      </c>
      <c r="R63" s="181">
        <v>712.25557179545922</v>
      </c>
      <c r="S63" s="181">
        <v>744.12357861160046</v>
      </c>
      <c r="T63" s="181">
        <v>678.98666843704416</v>
      </c>
      <c r="U63" s="181">
        <v>684.4577475658333</v>
      </c>
      <c r="V63" s="181">
        <v>752.01217411028142</v>
      </c>
      <c r="W63" s="181">
        <v>578.14027691946353</v>
      </c>
      <c r="X63" s="81">
        <v>59</v>
      </c>
    </row>
    <row r="64" spans="1:25" s="55" customFormat="1" ht="14.1" customHeight="1">
      <c r="A64" s="75">
        <v>60</v>
      </c>
      <c r="B64" s="76" t="s">
        <v>407</v>
      </c>
      <c r="C64" s="85" t="s">
        <v>408</v>
      </c>
      <c r="D64" s="181">
        <v>1375.2627799427394</v>
      </c>
      <c r="E64" s="181">
        <v>1580.0264616614857</v>
      </c>
      <c r="F64" s="181">
        <v>1294.0502834988401</v>
      </c>
      <c r="G64" s="181">
        <v>1266.1895873553624</v>
      </c>
      <c r="H64" s="181">
        <v>1151.7343047145505</v>
      </c>
      <c r="I64" s="181">
        <v>1066.5012303612834</v>
      </c>
      <c r="J64" s="181">
        <v>1203.1460414161741</v>
      </c>
      <c r="K64" s="181">
        <v>1171.7523580634606</v>
      </c>
      <c r="L64" s="181">
        <v>1057.3714758179599</v>
      </c>
      <c r="M64" s="181">
        <v>937.40067922129708</v>
      </c>
      <c r="N64" s="181">
        <v>937.04271157633343</v>
      </c>
      <c r="O64" s="181">
        <v>1040.0817559916129</v>
      </c>
      <c r="P64" s="181">
        <v>801.5593289806975</v>
      </c>
      <c r="Q64" s="181">
        <v>912.16173746414211</v>
      </c>
      <c r="R64" s="181">
        <v>784.22223089579904</v>
      </c>
      <c r="S64" s="181">
        <v>807.27054709736444</v>
      </c>
      <c r="T64" s="181">
        <v>678.20393312501619</v>
      </c>
      <c r="U64" s="181">
        <v>692.79909752588128</v>
      </c>
      <c r="V64" s="181">
        <v>803.85904913189484</v>
      </c>
      <c r="W64" s="181">
        <v>619.66661024680923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81">
        <v>225.3634173491285</v>
      </c>
      <c r="E65" s="181">
        <v>263.17718291912331</v>
      </c>
      <c r="F65" s="181">
        <v>238.43057099912491</v>
      </c>
      <c r="G65" s="181">
        <v>249.03246599218318</v>
      </c>
      <c r="H65" s="181">
        <v>230.13098105284902</v>
      </c>
      <c r="I65" s="181">
        <v>213.16467962041654</v>
      </c>
      <c r="J65" s="181">
        <v>227.65142447343351</v>
      </c>
      <c r="K65" s="181">
        <v>223.62053619436674</v>
      </c>
      <c r="L65" s="181">
        <v>207.3750727372751</v>
      </c>
      <c r="M65" s="181">
        <v>192.4910705702444</v>
      </c>
      <c r="N65" s="181">
        <v>194.04924308800776</v>
      </c>
      <c r="O65" s="181">
        <v>261.4328987560242</v>
      </c>
      <c r="P65" s="181">
        <v>190.85526426483045</v>
      </c>
      <c r="Q65" s="181">
        <v>228.65262134529962</v>
      </c>
      <c r="R65" s="181">
        <v>165.19268919126588</v>
      </c>
      <c r="S65" s="181">
        <v>163.84875679725917</v>
      </c>
      <c r="T65" s="181">
        <v>138.67918522848248</v>
      </c>
      <c r="U65" s="181">
        <v>138.30884399632717</v>
      </c>
      <c r="V65" s="181">
        <v>145.59926937772252</v>
      </c>
      <c r="W65" s="181">
        <v>96.66352842815536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81">
        <v>1500.1660359252958</v>
      </c>
      <c r="E66" s="181">
        <v>1792.302059487904</v>
      </c>
      <c r="F66" s="181">
        <v>1617.6097715218623</v>
      </c>
      <c r="G66" s="181">
        <v>1698.3883305638201</v>
      </c>
      <c r="H66" s="181">
        <v>1646.5088861462664</v>
      </c>
      <c r="I66" s="181">
        <v>1564.270894384611</v>
      </c>
      <c r="J66" s="181">
        <v>1651.5492854142981</v>
      </c>
      <c r="K66" s="181">
        <v>1647.4190795508312</v>
      </c>
      <c r="L66" s="181">
        <v>1553.916802692371</v>
      </c>
      <c r="M66" s="181">
        <v>1519.0891259132457</v>
      </c>
      <c r="N66" s="181">
        <v>1587.1589733942028</v>
      </c>
      <c r="O66" s="181">
        <v>1766.1335045260741</v>
      </c>
      <c r="P66" s="181">
        <v>1435.0512933170567</v>
      </c>
      <c r="Q66" s="181">
        <v>1779.5665119769124</v>
      </c>
      <c r="R66" s="181">
        <v>1486.1572616378876</v>
      </c>
      <c r="S66" s="181">
        <v>1575.6636589579662</v>
      </c>
      <c r="T66" s="181">
        <v>1419.4906249164301</v>
      </c>
      <c r="U66" s="181">
        <v>1426.2256082304168</v>
      </c>
      <c r="V66" s="181">
        <v>1615.2909298540085</v>
      </c>
      <c r="W66" s="181">
        <v>1371.6302924265099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81">
        <v>269.77251832814915</v>
      </c>
      <c r="E67" s="181">
        <v>343.97562975884864</v>
      </c>
      <c r="F67" s="181">
        <v>309.45909944082848</v>
      </c>
      <c r="G67" s="181">
        <v>322.06768444381805</v>
      </c>
      <c r="H67" s="181">
        <v>307.91688155270111</v>
      </c>
      <c r="I67" s="181">
        <v>290.49719828271918</v>
      </c>
      <c r="J67" s="181">
        <v>331.6646485899347</v>
      </c>
      <c r="K67" s="181">
        <v>330.94128219978086</v>
      </c>
      <c r="L67" s="181">
        <v>295.36679775620604</v>
      </c>
      <c r="M67" s="181">
        <v>259.74772767964674</v>
      </c>
      <c r="N67" s="181">
        <v>307.36825563765143</v>
      </c>
      <c r="O67" s="181">
        <v>335.10925588765372</v>
      </c>
      <c r="P67" s="181">
        <v>272.08978258544511</v>
      </c>
      <c r="Q67" s="181">
        <v>344.38260455148202</v>
      </c>
      <c r="R67" s="181">
        <v>377.45033145171476</v>
      </c>
      <c r="S67" s="181">
        <v>389.89977462085449</v>
      </c>
      <c r="T67" s="181">
        <v>360.99374630535522</v>
      </c>
      <c r="U67" s="181">
        <v>331.82867754877145</v>
      </c>
      <c r="V67" s="181">
        <v>364.39236975703068</v>
      </c>
      <c r="W67" s="181">
        <v>473.47785419749994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81">
        <v>19235.037076435099</v>
      </c>
      <c r="E68" s="181">
        <v>16846.37659995642</v>
      </c>
      <c r="F68" s="181">
        <v>17145.573821947015</v>
      </c>
      <c r="G68" s="181">
        <v>17090.016669422799</v>
      </c>
      <c r="H68" s="181">
        <v>14162.440379724372</v>
      </c>
      <c r="I68" s="181">
        <v>13281.442719460285</v>
      </c>
      <c r="J68" s="181">
        <v>13205.26650202692</v>
      </c>
      <c r="K68" s="181">
        <v>13253.320625354136</v>
      </c>
      <c r="L68" s="181">
        <v>11739.388818614796</v>
      </c>
      <c r="M68" s="181">
        <v>10327.752721610435</v>
      </c>
      <c r="N68" s="181">
        <v>13820.734561412828</v>
      </c>
      <c r="O68" s="181">
        <v>11954.81364511004</v>
      </c>
      <c r="P68" s="181">
        <v>10300.051135799415</v>
      </c>
      <c r="Q68" s="181">
        <v>10263.058011095318</v>
      </c>
      <c r="R68" s="181">
        <v>9769.4529612946062</v>
      </c>
      <c r="S68" s="181">
        <v>10130.283484019565</v>
      </c>
      <c r="T68" s="181">
        <v>9332.7547731432969</v>
      </c>
      <c r="U68" s="181">
        <v>9262.7151460916848</v>
      </c>
      <c r="V68" s="181">
        <v>8442.4875254433609</v>
      </c>
      <c r="W68" s="181">
        <v>8259.1312706115805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81">
        <v>3068.6892658119182</v>
      </c>
      <c r="E69" s="181">
        <v>3701.1053854622614</v>
      </c>
      <c r="F69" s="181">
        <v>3208.3799476414506</v>
      </c>
      <c r="G69" s="181">
        <v>3119.5326454962437</v>
      </c>
      <c r="H69" s="181">
        <v>2889.0931134490711</v>
      </c>
      <c r="I69" s="181">
        <v>2600.1984408205885</v>
      </c>
      <c r="J69" s="181">
        <v>2986.4738152799446</v>
      </c>
      <c r="K69" s="181">
        <v>2804.7127730173056</v>
      </c>
      <c r="L69" s="181">
        <v>2380.1377987269234</v>
      </c>
      <c r="M69" s="181">
        <v>2235.6887549475741</v>
      </c>
      <c r="N69" s="181">
        <v>2325.1439442147439</v>
      </c>
      <c r="O69" s="181">
        <v>2607.607984040405</v>
      </c>
      <c r="P69" s="181">
        <v>1997.2809589880246</v>
      </c>
      <c r="Q69" s="181">
        <v>2505.5009330873631</v>
      </c>
      <c r="R69" s="181">
        <v>2144.2045147595895</v>
      </c>
      <c r="S69" s="181">
        <v>2365.0355493047218</v>
      </c>
      <c r="T69" s="181">
        <v>2173.0055865889558</v>
      </c>
      <c r="U69" s="181">
        <v>2396.8582290053537</v>
      </c>
      <c r="V69" s="181">
        <v>2351.8806073722462</v>
      </c>
      <c r="W69" s="181">
        <v>2036.6502810919244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81">
        <v>3818.1531984737126</v>
      </c>
      <c r="E70" s="181">
        <v>4463.8698265091543</v>
      </c>
      <c r="F70" s="181">
        <v>4065.1991163487432</v>
      </c>
      <c r="G70" s="181">
        <v>3681.75677708904</v>
      </c>
      <c r="H70" s="181">
        <v>3517.7981008997735</v>
      </c>
      <c r="I70" s="181">
        <v>3266.4828005521831</v>
      </c>
      <c r="J70" s="181">
        <v>3695.9033448141781</v>
      </c>
      <c r="K70" s="181">
        <v>3732.9169720367117</v>
      </c>
      <c r="L70" s="181">
        <v>3045.6703369136994</v>
      </c>
      <c r="M70" s="181">
        <v>2844.6214806739699</v>
      </c>
      <c r="N70" s="181">
        <v>2766.2633995252627</v>
      </c>
      <c r="O70" s="181">
        <v>3291.1869688293123</v>
      </c>
      <c r="P70" s="181">
        <v>2597.5117852655108</v>
      </c>
      <c r="Q70" s="181">
        <v>3285.7023412152457</v>
      </c>
      <c r="R70" s="181">
        <v>2999.5496861370366</v>
      </c>
      <c r="S70" s="181">
        <v>3526.5082597864334</v>
      </c>
      <c r="T70" s="181">
        <v>3195.4441171704534</v>
      </c>
      <c r="U70" s="181">
        <v>3592.5287903426133</v>
      </c>
      <c r="V70" s="181">
        <v>3465.1293260235816</v>
      </c>
      <c r="W70" s="181">
        <v>3239.3062875008991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81">
        <v>2546.7487258800884</v>
      </c>
      <c r="E71" s="181">
        <v>2903.4174438361088</v>
      </c>
      <c r="F71" s="181">
        <v>2450.7030418530776</v>
      </c>
      <c r="G71" s="181">
        <v>2569.0659721844249</v>
      </c>
      <c r="H71" s="181">
        <v>2424.7133733971132</v>
      </c>
      <c r="I71" s="181">
        <v>2210.6623724718756</v>
      </c>
      <c r="J71" s="181">
        <v>2541.9902690416166</v>
      </c>
      <c r="K71" s="181">
        <v>2525.5532575467664</v>
      </c>
      <c r="L71" s="181">
        <v>2150.9492145160038</v>
      </c>
      <c r="M71" s="181">
        <v>1998.8676745488867</v>
      </c>
      <c r="N71" s="181">
        <v>1991.7679171713748</v>
      </c>
      <c r="O71" s="181">
        <v>2035.4943946890269</v>
      </c>
      <c r="P71" s="181">
        <v>1453.8936616062294</v>
      </c>
      <c r="Q71" s="181">
        <v>1815.0255182624842</v>
      </c>
      <c r="R71" s="181">
        <v>1404.0754210513551</v>
      </c>
      <c r="S71" s="181">
        <v>1755.1001978241893</v>
      </c>
      <c r="T71" s="181">
        <v>1581.2755921856601</v>
      </c>
      <c r="U71" s="181">
        <v>2017.7789300316958</v>
      </c>
      <c r="V71" s="181">
        <v>1795.0765178587744</v>
      </c>
      <c r="W71" s="181">
        <v>1702.3068084379086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4.1" customHeight="1">
      <c r="A73" s="75">
        <v>68</v>
      </c>
      <c r="B73" s="93"/>
      <c r="C73" s="96" t="s">
        <v>423</v>
      </c>
      <c r="D73" s="119">
        <v>986698.67321196501</v>
      </c>
      <c r="E73" s="119">
        <v>953632.51401246048</v>
      </c>
      <c r="F73" s="119">
        <v>942071.6120985928</v>
      </c>
      <c r="G73" s="119">
        <v>923531.60143149656</v>
      </c>
      <c r="H73" s="119">
        <v>910850.13756383234</v>
      </c>
      <c r="I73" s="119">
        <v>734612.26595104137</v>
      </c>
      <c r="J73" s="119">
        <v>855113.05040755554</v>
      </c>
      <c r="K73" s="119">
        <v>878424.3378039673</v>
      </c>
      <c r="L73" s="119">
        <v>881114.56577450573</v>
      </c>
      <c r="M73" s="119">
        <v>1031374.8739800814</v>
      </c>
      <c r="N73" s="119">
        <v>951787.05300273816</v>
      </c>
      <c r="O73" s="119">
        <v>956214.1479313632</v>
      </c>
      <c r="P73" s="119">
        <v>1108950.499939973</v>
      </c>
      <c r="Q73" s="119">
        <v>1166444.2628120813</v>
      </c>
      <c r="R73" s="119">
        <v>1053240.2672639356</v>
      </c>
      <c r="S73" s="119">
        <v>1097321.5573611865</v>
      </c>
      <c r="T73" s="119">
        <v>1027107.3189963058</v>
      </c>
      <c r="U73" s="119">
        <v>1079527.5391771947</v>
      </c>
      <c r="V73" s="119">
        <v>1099028.5456716528</v>
      </c>
      <c r="W73" s="119">
        <v>1052851.2261551137</v>
      </c>
      <c r="X73" s="81">
        <v>68</v>
      </c>
      <c r="Y73" s="82"/>
      <c r="Z73" s="82"/>
    </row>
    <row r="74" spans="1:26" s="55" customFormat="1" ht="14.1" customHeight="1">
      <c r="A74" s="75">
        <v>69</v>
      </c>
      <c r="B74" s="93"/>
      <c r="C74" s="97" t="s">
        <v>424</v>
      </c>
      <c r="D74" s="119">
        <v>84126.465872303073</v>
      </c>
      <c r="E74" s="119">
        <v>91145.718517790636</v>
      </c>
      <c r="F74" s="119">
        <v>89921.797157133828</v>
      </c>
      <c r="G74" s="119">
        <v>84850.943686275932</v>
      </c>
      <c r="H74" s="119">
        <v>76630.136763875576</v>
      </c>
      <c r="I74" s="119">
        <v>74091.616254212408</v>
      </c>
      <c r="J74" s="119">
        <v>81730.12845429733</v>
      </c>
      <c r="K74" s="119">
        <v>74136.810665782759</v>
      </c>
      <c r="L74" s="119">
        <v>73343.856446477716</v>
      </c>
      <c r="M74" s="119">
        <v>67055.523316308914</v>
      </c>
      <c r="N74" s="119">
        <v>64781.94105740192</v>
      </c>
      <c r="O74" s="119">
        <v>67330.486065033474</v>
      </c>
      <c r="P74" s="119">
        <v>53255.418759997279</v>
      </c>
      <c r="Q74" s="119">
        <v>65012.093735436938</v>
      </c>
      <c r="R74" s="119">
        <v>62162.07343057773</v>
      </c>
      <c r="S74" s="119">
        <v>69860.23255985578</v>
      </c>
      <c r="T74" s="119">
        <v>59810.167796370122</v>
      </c>
      <c r="U74" s="119">
        <v>60479.349686955786</v>
      </c>
      <c r="V74" s="119">
        <v>64865.145472283875</v>
      </c>
      <c r="W74" s="119">
        <v>54620.060452997001</v>
      </c>
      <c r="X74" s="81">
        <v>69</v>
      </c>
      <c r="Y74" s="82"/>
    </row>
    <row r="75" spans="1:26" s="55" customFormat="1" ht="14.1" customHeight="1">
      <c r="A75" s="75">
        <v>70</v>
      </c>
      <c r="B75" s="93"/>
      <c r="C75" s="98" t="s">
        <v>611</v>
      </c>
      <c r="D75" s="119">
        <v>1070825.1390842681</v>
      </c>
      <c r="E75" s="119">
        <v>1044778.2325302509</v>
      </c>
      <c r="F75" s="119">
        <v>1031993.4092557266</v>
      </c>
      <c r="G75" s="119">
        <v>1008382.5451177724</v>
      </c>
      <c r="H75" s="119">
        <v>987480.27432770783</v>
      </c>
      <c r="I75" s="119">
        <v>808703.88220525382</v>
      </c>
      <c r="J75" s="119">
        <v>936843.17886185308</v>
      </c>
      <c r="K75" s="119">
        <v>952561.14846975007</v>
      </c>
      <c r="L75" s="119">
        <v>954458.42222098354</v>
      </c>
      <c r="M75" s="119">
        <v>1098430.3972963903</v>
      </c>
      <c r="N75" s="119">
        <v>1016568.9940601403</v>
      </c>
      <c r="O75" s="119">
        <v>1023544.6339963966</v>
      </c>
      <c r="P75" s="119">
        <v>1162205.9186999702</v>
      </c>
      <c r="Q75" s="119">
        <v>1231456.3565475182</v>
      </c>
      <c r="R75" s="119">
        <v>1115402.3406945132</v>
      </c>
      <c r="S75" s="119">
        <v>1167181.789921042</v>
      </c>
      <c r="T75" s="119">
        <v>1086917.4867926759</v>
      </c>
      <c r="U75" s="119">
        <v>1140006.8888641505</v>
      </c>
      <c r="V75" s="119">
        <v>1163893.6911439367</v>
      </c>
      <c r="W75" s="119">
        <v>1107471.2866081106</v>
      </c>
      <c r="X75" s="99">
        <v>70</v>
      </c>
      <c r="Y75" s="82"/>
    </row>
    <row r="76" spans="1:26" s="55" customFormat="1" ht="14.1" customHeight="1">
      <c r="A76" s="75">
        <v>71</v>
      </c>
      <c r="B76" s="93"/>
      <c r="C76" s="97" t="s">
        <v>432</v>
      </c>
      <c r="D76" s="119">
        <v>-170870.4199111755</v>
      </c>
      <c r="E76" s="119">
        <v>-162634.84768951777</v>
      </c>
      <c r="F76" s="119">
        <v>-181058.70089545357</v>
      </c>
      <c r="G76" s="119">
        <v>-187867.58079573466</v>
      </c>
      <c r="H76" s="119">
        <v>-203863.01146566222</v>
      </c>
      <c r="I76" s="119">
        <v>-67509.400374979174</v>
      </c>
      <c r="J76" s="119">
        <v>-189207.5765600474</v>
      </c>
      <c r="K76" s="119">
        <v>-216145.96807612083</v>
      </c>
      <c r="L76" s="119">
        <v>-187433.24507614691</v>
      </c>
      <c r="M76" s="119">
        <v>-355256.85718728957</v>
      </c>
      <c r="N76" s="119">
        <v>-288175.58448603057</v>
      </c>
      <c r="O76" s="119">
        <v>-283183.89325083495</v>
      </c>
      <c r="P76" s="119">
        <v>-401386.76217174827</v>
      </c>
      <c r="Q76" s="119">
        <v>-469667.1664982303</v>
      </c>
      <c r="R76" s="119">
        <v>-389277.22268139874</v>
      </c>
      <c r="S76" s="119">
        <v>-403943.36712880043</v>
      </c>
      <c r="T76" s="119">
        <v>-334857.74964849057</v>
      </c>
      <c r="U76" s="119">
        <v>-416782.18929593032</v>
      </c>
      <c r="V76" s="119">
        <v>-449818.36143373646</v>
      </c>
      <c r="W76" s="119">
        <v>-425896.05997024057</v>
      </c>
      <c r="X76" s="99">
        <v>71</v>
      </c>
      <c r="Y76" s="82"/>
    </row>
    <row r="77" spans="1:26" s="55" customFormat="1" ht="14.1" customHeight="1">
      <c r="A77" s="75">
        <v>72</v>
      </c>
      <c r="B77" s="93"/>
      <c r="C77" s="113" t="s">
        <v>444</v>
      </c>
      <c r="D77" s="119">
        <v>899954.71917309263</v>
      </c>
      <c r="E77" s="119">
        <v>882143.38484073314</v>
      </c>
      <c r="F77" s="119">
        <v>850934.70836027304</v>
      </c>
      <c r="G77" s="119">
        <v>820514.96432203776</v>
      </c>
      <c r="H77" s="119">
        <v>783617.26286204555</v>
      </c>
      <c r="I77" s="119">
        <v>741194.48183027469</v>
      </c>
      <c r="J77" s="119">
        <v>747635.60230180575</v>
      </c>
      <c r="K77" s="119">
        <v>736415.18039362924</v>
      </c>
      <c r="L77" s="119">
        <v>767025.17714483663</v>
      </c>
      <c r="M77" s="119">
        <v>743173.54010910075</v>
      </c>
      <c r="N77" s="119">
        <v>728393.40957410983</v>
      </c>
      <c r="O77" s="119">
        <v>740360.74074556166</v>
      </c>
      <c r="P77" s="119">
        <v>760819.15652822191</v>
      </c>
      <c r="Q77" s="119">
        <v>761789.19004928786</v>
      </c>
      <c r="R77" s="119">
        <v>726125.11801311444</v>
      </c>
      <c r="S77" s="119">
        <v>763238.42279224168</v>
      </c>
      <c r="T77" s="119">
        <v>752059.73714418535</v>
      </c>
      <c r="U77" s="119">
        <v>723224.69956822018</v>
      </c>
      <c r="V77" s="119">
        <v>714075.3297102002</v>
      </c>
      <c r="W77" s="119">
        <v>681575.22663787007</v>
      </c>
      <c r="X77" s="99">
        <v>72</v>
      </c>
      <c r="Y77" s="82"/>
    </row>
    <row r="78" spans="1:26" ht="15" customHeight="1">
      <c r="A78" s="185" t="s">
        <v>619</v>
      </c>
      <c r="B78" s="104"/>
    </row>
    <row r="79" spans="1:26" ht="12.95" customHeight="1">
      <c r="A79" s="105" t="s">
        <v>445</v>
      </c>
      <c r="C79" s="105"/>
    </row>
    <row r="80" spans="1:26" ht="12.95" customHeight="1">
      <c r="A80" s="105" t="s">
        <v>435</v>
      </c>
      <c r="C80" s="109"/>
    </row>
    <row r="81" spans="1:23" s="107" customFormat="1" ht="12.95" customHeight="1">
      <c r="A81" s="108" t="s">
        <v>446</v>
      </c>
      <c r="C81" s="109"/>
      <c r="D81" s="110"/>
      <c r="E81" s="110"/>
      <c r="F81" s="110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</row>
    <row r="82" spans="1:23" ht="12" customHeight="1">
      <c r="B82" s="108"/>
      <c r="C82" s="109"/>
    </row>
    <row r="83" spans="1:23" ht="12" customHeight="1">
      <c r="B83" s="108"/>
      <c r="C83" s="109"/>
    </row>
    <row r="84" spans="1:23" ht="12" customHeight="1">
      <c r="B84" s="108"/>
      <c r="C84" s="109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</row>
    <row r="85" spans="1:23" ht="12" customHeight="1">
      <c r="B85" s="108"/>
      <c r="C85" s="109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</row>
    <row r="86" spans="1:23" ht="12" customHeight="1">
      <c r="B86" s="108"/>
      <c r="C86" s="109"/>
    </row>
    <row r="87" spans="1:23" ht="12" customHeight="1">
      <c r="B87" s="108"/>
    </row>
    <row r="88" spans="1:23" ht="12" customHeight="1">
      <c r="B88" s="108"/>
    </row>
    <row r="89" spans="1:23" ht="12" customHeight="1">
      <c r="B89" s="108"/>
    </row>
    <row r="90" spans="1:23" ht="15" customHeight="1">
      <c r="B90" s="108"/>
    </row>
    <row r="91" spans="1:23" ht="15" customHeight="1">
      <c r="B91" s="108"/>
    </row>
    <row r="92" spans="1:23" ht="15" customHeight="1">
      <c r="B92" s="108"/>
    </row>
    <row r="93" spans="1:23" ht="15" customHeight="1">
      <c r="B93" s="108"/>
    </row>
    <row r="94" spans="1:23" ht="15" customHeight="1">
      <c r="B94" s="108"/>
      <c r="C94" s="109"/>
    </row>
    <row r="95" spans="1:23" ht="15" customHeight="1">
      <c r="B95" s="108"/>
      <c r="C95" s="109"/>
    </row>
    <row r="96" spans="1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674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116151.89810443603</v>
      </c>
      <c r="E5" s="181">
        <v>115771.92995565696</v>
      </c>
      <c r="F5" s="181">
        <v>114474.1904375977</v>
      </c>
      <c r="G5" s="181">
        <v>115692.51165916723</v>
      </c>
      <c r="H5" s="181">
        <v>120105.87055024365</v>
      </c>
      <c r="I5" s="181">
        <v>123888.1175116666</v>
      </c>
      <c r="J5" s="181">
        <v>118050.26502670681</v>
      </c>
      <c r="K5" s="181">
        <v>114808.83433734672</v>
      </c>
      <c r="L5" s="181">
        <v>114400.31642469557</v>
      </c>
      <c r="M5" s="181">
        <v>115119.64029919266</v>
      </c>
      <c r="N5" s="181">
        <v>114531.02837719145</v>
      </c>
      <c r="O5" s="181">
        <v>114749.78563948695</v>
      </c>
      <c r="P5" s="181">
        <v>108854.18739274959</v>
      </c>
      <c r="Q5" s="181">
        <v>117832.83517137689</v>
      </c>
      <c r="R5" s="181">
        <v>109269.71390033698</v>
      </c>
      <c r="S5" s="181">
        <v>110985.61510491982</v>
      </c>
      <c r="T5" s="181">
        <v>121409.53969557681</v>
      </c>
      <c r="U5" s="181">
        <v>117033.95314560122</v>
      </c>
      <c r="V5" s="181">
        <v>119795.05221747211</v>
      </c>
      <c r="W5" s="181">
        <v>122329.04683692138</v>
      </c>
      <c r="X5" s="81">
        <v>1</v>
      </c>
    </row>
    <row r="6" spans="1:25" s="55" customFormat="1" ht="14.1" customHeight="1">
      <c r="A6" s="75">
        <v>2</v>
      </c>
      <c r="B6" s="76" t="s">
        <v>292</v>
      </c>
      <c r="C6" s="80" t="s">
        <v>293</v>
      </c>
      <c r="D6" s="181">
        <v>116151.89810443603</v>
      </c>
      <c r="E6" s="181">
        <v>115771.92995565696</v>
      </c>
      <c r="F6" s="181">
        <v>114474.1904375977</v>
      </c>
      <c r="G6" s="181">
        <v>115692.51165916723</v>
      </c>
      <c r="H6" s="181">
        <v>120105.87055024365</v>
      </c>
      <c r="I6" s="181">
        <v>123888.1175116666</v>
      </c>
      <c r="J6" s="181">
        <v>118050.26502670681</v>
      </c>
      <c r="K6" s="181">
        <v>114808.83433734672</v>
      </c>
      <c r="L6" s="181">
        <v>114400.31642469557</v>
      </c>
      <c r="M6" s="181">
        <v>115119.64029919266</v>
      </c>
      <c r="N6" s="181">
        <v>114531.02837719145</v>
      </c>
      <c r="O6" s="181">
        <v>114749.78563948695</v>
      </c>
      <c r="P6" s="181">
        <v>108854.18739274959</v>
      </c>
      <c r="Q6" s="181">
        <v>117832.83517137689</v>
      </c>
      <c r="R6" s="181">
        <v>109269.71390033698</v>
      </c>
      <c r="S6" s="181">
        <v>110985.61510491982</v>
      </c>
      <c r="T6" s="181">
        <v>121409.53969557681</v>
      </c>
      <c r="U6" s="181">
        <v>117033.95314560122</v>
      </c>
      <c r="V6" s="181">
        <v>119795.05221747211</v>
      </c>
      <c r="W6" s="181">
        <v>122329.04683692138</v>
      </c>
      <c r="X6" s="81">
        <v>2</v>
      </c>
    </row>
    <row r="7" spans="1:25" s="55" customFormat="1" ht="14.1" customHeight="1">
      <c r="A7" s="75">
        <v>3</v>
      </c>
      <c r="B7" s="76" t="s">
        <v>294</v>
      </c>
      <c r="C7" s="80" t="s">
        <v>295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181">
        <v>0</v>
      </c>
      <c r="V7" s="181">
        <v>0</v>
      </c>
      <c r="W7" s="181">
        <v>0</v>
      </c>
      <c r="X7" s="81">
        <v>3</v>
      </c>
      <c r="Y7" s="82"/>
    </row>
    <row r="8" spans="1:25" s="55" customFormat="1" ht="14.1" customHeight="1">
      <c r="A8" s="75">
        <v>4</v>
      </c>
      <c r="B8" s="76" t="s">
        <v>296</v>
      </c>
      <c r="C8" s="80" t="s">
        <v>297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  <c r="W8" s="181">
        <v>0</v>
      </c>
      <c r="X8" s="81">
        <v>4</v>
      </c>
    </row>
    <row r="9" spans="1:25" s="55" customFormat="1" ht="14.1" customHeight="1">
      <c r="A9" s="75">
        <v>5</v>
      </c>
      <c r="B9" s="76" t="s">
        <v>298</v>
      </c>
      <c r="C9" s="83" t="s">
        <v>299</v>
      </c>
      <c r="D9" s="181">
        <v>461.676066666667</v>
      </c>
      <c r="E9" s="181">
        <v>464.5188</v>
      </c>
      <c r="F9" s="181">
        <v>463.91033333333303</v>
      </c>
      <c r="G9" s="181">
        <v>450.11026666666703</v>
      </c>
      <c r="H9" s="181">
        <v>444.32259999999997</v>
      </c>
      <c r="I9" s="181">
        <v>455.42213333333302</v>
      </c>
      <c r="J9" s="181">
        <v>455.93386666666697</v>
      </c>
      <c r="K9" s="181">
        <v>451.56500000000005</v>
      </c>
      <c r="L9" s="181">
        <v>440.85587816033302</v>
      </c>
      <c r="M9" s="181">
        <v>421.35681707066698</v>
      </c>
      <c r="N9" s="181">
        <v>413.561353338</v>
      </c>
      <c r="O9" s="181">
        <v>437.61767273333305</v>
      </c>
      <c r="P9" s="181">
        <v>448.40448643066696</v>
      </c>
      <c r="Q9" s="181">
        <v>468.41955147580001</v>
      </c>
      <c r="R9" s="181">
        <v>351.4156085482</v>
      </c>
      <c r="S9" s="181">
        <v>385.01272614599998</v>
      </c>
      <c r="T9" s="181">
        <v>399.33466046780001</v>
      </c>
      <c r="U9" s="181">
        <v>368.12960827879999</v>
      </c>
      <c r="V9" s="181">
        <v>317.9810933334</v>
      </c>
      <c r="W9" s="181">
        <v>315.77766960359997</v>
      </c>
      <c r="X9" s="81">
        <v>5</v>
      </c>
    </row>
    <row r="10" spans="1:25" s="55" customFormat="1" ht="14.1" customHeight="1">
      <c r="A10" s="75">
        <v>6</v>
      </c>
      <c r="B10" s="76" t="s">
        <v>300</v>
      </c>
      <c r="C10" s="84" t="s">
        <v>301</v>
      </c>
      <c r="D10" s="181">
        <v>335.66666666666697</v>
      </c>
      <c r="E10" s="181">
        <v>332.8</v>
      </c>
      <c r="F10" s="181">
        <v>329.933333333333</v>
      </c>
      <c r="G10" s="181">
        <v>327.066666666667</v>
      </c>
      <c r="H10" s="181">
        <v>324.2</v>
      </c>
      <c r="I10" s="181">
        <v>321.33333333333303</v>
      </c>
      <c r="J10" s="181">
        <v>318.46666666666698</v>
      </c>
      <c r="K10" s="181">
        <v>315.60000000000002</v>
      </c>
      <c r="L10" s="181">
        <v>312.73333333333301</v>
      </c>
      <c r="M10" s="181">
        <v>309.86666666666696</v>
      </c>
      <c r="N10" s="181">
        <v>307</v>
      </c>
      <c r="O10" s="181">
        <v>332.33333333333303</v>
      </c>
      <c r="P10" s="181">
        <v>357.66666666666697</v>
      </c>
      <c r="Q10" s="181">
        <v>383</v>
      </c>
      <c r="R10" s="181">
        <v>269</v>
      </c>
      <c r="S10" s="181">
        <v>314</v>
      </c>
      <c r="T10" s="181">
        <v>327</v>
      </c>
      <c r="U10" s="181">
        <v>306</v>
      </c>
      <c r="V10" s="181">
        <v>261</v>
      </c>
      <c r="W10" s="181">
        <v>261</v>
      </c>
      <c r="X10" s="81">
        <v>6</v>
      </c>
    </row>
    <row r="11" spans="1:25" s="55" customFormat="1" ht="14.1" customHeight="1">
      <c r="A11" s="75">
        <v>7</v>
      </c>
      <c r="B11" s="76" t="s">
        <v>302</v>
      </c>
      <c r="C11" s="80" t="s">
        <v>303</v>
      </c>
      <c r="D11" s="181">
        <v>126.0094</v>
      </c>
      <c r="E11" s="181">
        <v>131.71879999999999</v>
      </c>
      <c r="F11" s="181">
        <v>133.977</v>
      </c>
      <c r="G11" s="181">
        <v>123.04360000000001</v>
      </c>
      <c r="H11" s="181">
        <v>120.12260000000001</v>
      </c>
      <c r="I11" s="181">
        <v>134.08879999999999</v>
      </c>
      <c r="J11" s="181">
        <v>137.46720000000002</v>
      </c>
      <c r="K11" s="181">
        <v>135.965</v>
      </c>
      <c r="L11" s="181">
        <v>128.12254482700001</v>
      </c>
      <c r="M11" s="181">
        <v>111.490150404</v>
      </c>
      <c r="N11" s="181">
        <v>106.56135333799999</v>
      </c>
      <c r="O11" s="181">
        <v>105.28433940000001</v>
      </c>
      <c r="P11" s="181">
        <v>90.737819764000008</v>
      </c>
      <c r="Q11" s="181">
        <v>85.419551475799992</v>
      </c>
      <c r="R11" s="181">
        <v>82.415608548200012</v>
      </c>
      <c r="S11" s="181">
        <v>71.012726146000006</v>
      </c>
      <c r="T11" s="181">
        <v>72.334660467800006</v>
      </c>
      <c r="U11" s="181">
        <v>62.129608278799999</v>
      </c>
      <c r="V11" s="181">
        <v>56.981093333399997</v>
      </c>
      <c r="W11" s="181">
        <v>54.777669603599996</v>
      </c>
      <c r="X11" s="81">
        <v>7</v>
      </c>
    </row>
    <row r="12" spans="1:25" s="55" customFormat="1" ht="14.1" customHeight="1">
      <c r="A12" s="75">
        <v>8</v>
      </c>
      <c r="B12" s="76" t="s">
        <v>304</v>
      </c>
      <c r="C12" s="80" t="s">
        <v>305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  <c r="U12" s="181">
        <v>0</v>
      </c>
      <c r="V12" s="181">
        <v>0</v>
      </c>
      <c r="W12" s="181">
        <v>0</v>
      </c>
      <c r="X12" s="81">
        <v>8</v>
      </c>
    </row>
    <row r="13" spans="1:25" s="55" customFormat="1" ht="14.1" customHeight="1">
      <c r="A13" s="75">
        <v>9</v>
      </c>
      <c r="B13" s="76" t="s">
        <v>306</v>
      </c>
      <c r="C13" s="85" t="s">
        <v>307</v>
      </c>
      <c r="D13" s="181">
        <v>99890.73548309278</v>
      </c>
      <c r="E13" s="181">
        <v>94971.8953505971</v>
      </c>
      <c r="F13" s="181">
        <v>94478.860573392303</v>
      </c>
      <c r="G13" s="181">
        <v>92028.144308242277</v>
      </c>
      <c r="H13" s="181">
        <v>90049.359289656102</v>
      </c>
      <c r="I13" s="181">
        <v>120428.83156450876</v>
      </c>
      <c r="J13" s="181">
        <v>109591.66485658257</v>
      </c>
      <c r="K13" s="181">
        <v>107332.15581997902</v>
      </c>
      <c r="L13" s="181">
        <v>107420.37922386499</v>
      </c>
      <c r="M13" s="181">
        <v>110645.97108542005</v>
      </c>
      <c r="N13" s="181">
        <v>106043.6306867979</v>
      </c>
      <c r="O13" s="181">
        <v>106624.72817256348</v>
      </c>
      <c r="P13" s="181">
        <v>109127.89086118749</v>
      </c>
      <c r="Q13" s="181">
        <v>100575.11758217742</v>
      </c>
      <c r="R13" s="181">
        <v>83850.556936367662</v>
      </c>
      <c r="S13" s="181">
        <v>90956.570812137565</v>
      </c>
      <c r="T13" s="181">
        <v>92312.222863672636</v>
      </c>
      <c r="U13" s="181">
        <v>89372.878564920073</v>
      </c>
      <c r="V13" s="181">
        <v>88683.321023697281</v>
      </c>
      <c r="W13" s="181">
        <v>89022.746454801381</v>
      </c>
      <c r="X13" s="81">
        <v>9</v>
      </c>
    </row>
    <row r="14" spans="1:25" s="55" customFormat="1" ht="14.1" customHeight="1">
      <c r="A14" s="75">
        <v>10</v>
      </c>
      <c r="B14" s="76" t="s">
        <v>308</v>
      </c>
      <c r="C14" s="80" t="s">
        <v>309</v>
      </c>
      <c r="D14" s="181">
        <v>0</v>
      </c>
      <c r="E14" s="181">
        <v>0</v>
      </c>
      <c r="F14" s="181">
        <v>0</v>
      </c>
      <c r="G14" s="181">
        <v>0</v>
      </c>
      <c r="H14" s="181">
        <v>0</v>
      </c>
      <c r="I14" s="181">
        <v>0</v>
      </c>
      <c r="J14" s="181">
        <v>0</v>
      </c>
      <c r="K14" s="181">
        <v>0</v>
      </c>
      <c r="L14" s="181">
        <v>0</v>
      </c>
      <c r="M14" s="181">
        <v>0</v>
      </c>
      <c r="N14" s="181">
        <v>0</v>
      </c>
      <c r="O14" s="181">
        <v>0</v>
      </c>
      <c r="P14" s="181">
        <v>0</v>
      </c>
      <c r="Q14" s="181">
        <v>0</v>
      </c>
      <c r="R14" s="181">
        <v>0</v>
      </c>
      <c r="S14" s="181">
        <v>0</v>
      </c>
      <c r="T14" s="181">
        <v>0</v>
      </c>
      <c r="U14" s="181">
        <v>0</v>
      </c>
      <c r="V14" s="181">
        <v>0</v>
      </c>
      <c r="W14" s="181">
        <v>0</v>
      </c>
      <c r="X14" s="81">
        <v>10</v>
      </c>
    </row>
    <row r="15" spans="1:25" s="55" customFormat="1" ht="14.1" customHeight="1">
      <c r="A15" s="75">
        <v>11</v>
      </c>
      <c r="B15" s="76" t="s">
        <v>310</v>
      </c>
      <c r="C15" s="80" t="s">
        <v>311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181">
        <v>0</v>
      </c>
      <c r="V15" s="181">
        <v>0</v>
      </c>
      <c r="W15" s="181">
        <v>0</v>
      </c>
      <c r="X15" s="81">
        <v>11</v>
      </c>
    </row>
    <row r="16" spans="1:25" s="55" customFormat="1" ht="14.1" customHeight="1">
      <c r="A16" s="75">
        <v>12</v>
      </c>
      <c r="B16" s="76" t="s">
        <v>312</v>
      </c>
      <c r="C16" s="80" t="s">
        <v>313</v>
      </c>
      <c r="D16" s="181">
        <v>0</v>
      </c>
      <c r="E16" s="181">
        <v>0</v>
      </c>
      <c r="F16" s="181">
        <v>0</v>
      </c>
      <c r="G16" s="181">
        <v>0</v>
      </c>
      <c r="H16" s="181">
        <v>0</v>
      </c>
      <c r="I16" s="181">
        <v>0</v>
      </c>
      <c r="J16" s="181">
        <v>0</v>
      </c>
      <c r="K16" s="181">
        <v>0</v>
      </c>
      <c r="L16" s="181">
        <v>0</v>
      </c>
      <c r="M16" s="181">
        <v>0</v>
      </c>
      <c r="N16" s="181">
        <v>0</v>
      </c>
      <c r="O16" s="181">
        <v>0</v>
      </c>
      <c r="P16" s="181">
        <v>0</v>
      </c>
      <c r="Q16" s="181">
        <v>0</v>
      </c>
      <c r="R16" s="181">
        <v>0</v>
      </c>
      <c r="S16" s="181">
        <v>0</v>
      </c>
      <c r="T16" s="181">
        <v>0</v>
      </c>
      <c r="U16" s="181">
        <v>0</v>
      </c>
      <c r="V16" s="181">
        <v>0</v>
      </c>
      <c r="W16" s="181">
        <v>0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81">
        <v>1436</v>
      </c>
      <c r="E17" s="181">
        <v>1436</v>
      </c>
      <c r="F17" s="181">
        <v>1526</v>
      </c>
      <c r="G17" s="181">
        <v>1564</v>
      </c>
      <c r="H17" s="181">
        <v>1412</v>
      </c>
      <c r="I17" s="181">
        <v>1683.0642499999999</v>
      </c>
      <c r="J17" s="181">
        <v>1675.4884999999999</v>
      </c>
      <c r="K17" s="181">
        <v>1444.3225</v>
      </c>
      <c r="L17" s="181">
        <v>1718.973</v>
      </c>
      <c r="M17" s="181">
        <v>2076.03775</v>
      </c>
      <c r="N17" s="181">
        <v>2655.2362499999999</v>
      </c>
      <c r="O17" s="181">
        <v>2725.7764999999999</v>
      </c>
      <c r="P17" s="181">
        <v>2855.96225</v>
      </c>
      <c r="Q17" s="181">
        <v>2814.4324999999999</v>
      </c>
      <c r="R17" s="181">
        <v>2724.9994999999999</v>
      </c>
      <c r="S17" s="181">
        <v>2798.5349999999999</v>
      </c>
      <c r="T17" s="181">
        <v>2885.0045</v>
      </c>
      <c r="U17" s="181">
        <v>2941.16975</v>
      </c>
      <c r="V17" s="181">
        <v>2959.7930000000001</v>
      </c>
      <c r="W17" s="181">
        <v>3008.3872500000002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0</v>
      </c>
      <c r="K18" s="181">
        <v>0</v>
      </c>
      <c r="L18" s="181">
        <v>0</v>
      </c>
      <c r="M18" s="181">
        <v>0</v>
      </c>
      <c r="N18" s="181">
        <v>0</v>
      </c>
      <c r="O18" s="181">
        <v>0</v>
      </c>
      <c r="P18" s="181">
        <v>0</v>
      </c>
      <c r="Q18" s="181">
        <v>0</v>
      </c>
      <c r="R18" s="181">
        <v>0</v>
      </c>
      <c r="S18" s="181">
        <v>0</v>
      </c>
      <c r="T18" s="181">
        <v>0</v>
      </c>
      <c r="U18" s="181">
        <v>0</v>
      </c>
      <c r="V18" s="181">
        <v>0</v>
      </c>
      <c r="W18" s="181">
        <v>0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81">
        <v>4909.17354574199</v>
      </c>
      <c r="E19" s="181">
        <v>5050.9366777002497</v>
      </c>
      <c r="F19" s="181">
        <v>4744.3693387353005</v>
      </c>
      <c r="G19" s="181">
        <v>4336.4452623416701</v>
      </c>
      <c r="H19" s="181">
        <v>3688.7118589192405</v>
      </c>
      <c r="I19" s="181">
        <v>3200.1862720396498</v>
      </c>
      <c r="J19" s="181">
        <v>2682.6934128796102</v>
      </c>
      <c r="K19" s="181">
        <v>2153.1950679392162</v>
      </c>
      <c r="L19" s="181">
        <v>1702.5607666516969</v>
      </c>
      <c r="M19" s="181">
        <v>1199.0957295445824</v>
      </c>
      <c r="N19" s="181">
        <v>1288.5935949621023</v>
      </c>
      <c r="O19" s="181">
        <v>1278.47607977144</v>
      </c>
      <c r="P19" s="181">
        <v>1149.5726532371937</v>
      </c>
      <c r="Q19" s="181">
        <v>1134.4088536883905</v>
      </c>
      <c r="R19" s="181">
        <v>1154.9094865119744</v>
      </c>
      <c r="S19" s="181">
        <v>971.16333917451834</v>
      </c>
      <c r="T19" s="181">
        <v>1065.7391520552092</v>
      </c>
      <c r="U19" s="181">
        <v>946.99919882514621</v>
      </c>
      <c r="V19" s="181">
        <v>920.93223185679688</v>
      </c>
      <c r="W19" s="181">
        <v>889.5343097336148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  <c r="W20" s="181">
        <v>0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81">
        <v>4909.17354574199</v>
      </c>
      <c r="E21" s="181">
        <v>5050.9366777002497</v>
      </c>
      <c r="F21" s="181">
        <v>4744.3693387353005</v>
      </c>
      <c r="G21" s="181">
        <v>4336.4452623416701</v>
      </c>
      <c r="H21" s="181">
        <v>3688.7118589192405</v>
      </c>
      <c r="I21" s="181">
        <v>3200.1862720396498</v>
      </c>
      <c r="J21" s="181">
        <v>2682.6934128796102</v>
      </c>
      <c r="K21" s="181">
        <v>2153.1950679392162</v>
      </c>
      <c r="L21" s="181">
        <v>1702.5607666516969</v>
      </c>
      <c r="M21" s="181">
        <v>1199.0957295445824</v>
      </c>
      <c r="N21" s="181">
        <v>1288.5935949621023</v>
      </c>
      <c r="O21" s="181">
        <v>1278.47607977144</v>
      </c>
      <c r="P21" s="181">
        <v>1149.5726532371937</v>
      </c>
      <c r="Q21" s="181">
        <v>1134.4088536883905</v>
      </c>
      <c r="R21" s="181">
        <v>1154.9094865119744</v>
      </c>
      <c r="S21" s="181">
        <v>971.16333917451834</v>
      </c>
      <c r="T21" s="181">
        <v>1065.7391520552092</v>
      </c>
      <c r="U21" s="181">
        <v>946.99919882514621</v>
      </c>
      <c r="V21" s="181">
        <v>920.93223185679688</v>
      </c>
      <c r="W21" s="181">
        <v>889.5343097336148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81">
        <v>19408.621899999998</v>
      </c>
      <c r="E22" s="181">
        <v>19844.5939</v>
      </c>
      <c r="F22" s="181">
        <v>19609.590899999996</v>
      </c>
      <c r="G22" s="181">
        <v>19860.2379</v>
      </c>
      <c r="H22" s="181">
        <v>20522.054399999997</v>
      </c>
      <c r="I22" s="181">
        <v>22772.733059999999</v>
      </c>
      <c r="J22" s="181">
        <v>21263.17035</v>
      </c>
      <c r="K22" s="181">
        <v>24511.44354</v>
      </c>
      <c r="L22" s="181">
        <v>25938.67139</v>
      </c>
      <c r="M22" s="181">
        <v>29257.943420000003</v>
      </c>
      <c r="N22" s="181">
        <v>29956.689559999999</v>
      </c>
      <c r="O22" s="181">
        <v>30376.210609999998</v>
      </c>
      <c r="P22" s="181">
        <v>32415.224469999994</v>
      </c>
      <c r="Q22" s="181">
        <v>29765.157700000003</v>
      </c>
      <c r="R22" s="181">
        <v>25761.600009999998</v>
      </c>
      <c r="S22" s="181">
        <v>28778.324789999999</v>
      </c>
      <c r="T22" s="181">
        <v>28462.167789999996</v>
      </c>
      <c r="U22" s="181">
        <v>28377.537680000001</v>
      </c>
      <c r="V22" s="181">
        <v>29342.169099999996</v>
      </c>
      <c r="W22" s="181">
        <v>29336.919811999996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0</v>
      </c>
      <c r="W23" s="181">
        <v>0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  <c r="W24" s="181">
        <v>0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81">
        <v>69633.015804435199</v>
      </c>
      <c r="E25" s="181">
        <v>64335.185922008262</v>
      </c>
      <c r="F25" s="181">
        <v>63766.996162712792</v>
      </c>
      <c r="G25" s="181">
        <v>61620.245582839998</v>
      </c>
      <c r="H25" s="181">
        <v>60013.331226406</v>
      </c>
      <c r="I25" s="181">
        <v>56627.028880190068</v>
      </c>
      <c r="J25" s="181">
        <v>50856.256010297104</v>
      </c>
      <c r="K25" s="181">
        <v>47932.943046454136</v>
      </c>
      <c r="L25" s="181">
        <v>48174.781479285208</v>
      </c>
      <c r="M25" s="181">
        <v>48297.02348500205</v>
      </c>
      <c r="N25" s="181">
        <v>44418.342547275599</v>
      </c>
      <c r="O25" s="181">
        <v>44722.560264324049</v>
      </c>
      <c r="P25" s="181">
        <v>46038.980373705308</v>
      </c>
      <c r="Q25" s="181">
        <v>42541.184674069744</v>
      </c>
      <c r="R25" s="181">
        <v>36594.887755968404</v>
      </c>
      <c r="S25" s="181">
        <v>36380.486096078836</v>
      </c>
      <c r="T25" s="181">
        <v>37318.0575505538</v>
      </c>
      <c r="U25" s="181">
        <v>35446.603742109437</v>
      </c>
      <c r="V25" s="181">
        <v>33860.953968997666</v>
      </c>
      <c r="W25" s="181">
        <v>34053.609510196024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81">
        <v>17711.402600000001</v>
      </c>
      <c r="E26" s="181">
        <v>16328.260566666666</v>
      </c>
      <c r="F26" s="181">
        <v>15653.687</v>
      </c>
      <c r="G26" s="181">
        <v>14280.913400000001</v>
      </c>
      <c r="H26" s="181">
        <v>13649.209938000002</v>
      </c>
      <c r="I26" s="181">
        <v>12536.278666666667</v>
      </c>
      <c r="J26" s="181">
        <v>12486.45851428571</v>
      </c>
      <c r="K26" s="181">
        <v>12338.655542857141</v>
      </c>
      <c r="L26" s="181">
        <v>12366.56777428571</v>
      </c>
      <c r="M26" s="181">
        <v>12449.877122857139</v>
      </c>
      <c r="N26" s="181">
        <v>12385.714699999999</v>
      </c>
      <c r="O26" s="181">
        <v>13280.238722857141</v>
      </c>
      <c r="P26" s="181">
        <v>13472.171980000001</v>
      </c>
      <c r="Q26" s="181">
        <v>12725.561800000001</v>
      </c>
      <c r="R26" s="181">
        <v>11001.125759999999</v>
      </c>
      <c r="S26" s="181">
        <v>11182.708699999999</v>
      </c>
      <c r="T26" s="181">
        <v>11207.917300000001</v>
      </c>
      <c r="U26" s="181">
        <v>10822.91</v>
      </c>
      <c r="V26" s="181">
        <v>11082.748800000001</v>
      </c>
      <c r="W26" s="181">
        <v>11478.735199999999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81">
        <v>51921.613204435198</v>
      </c>
      <c r="E27" s="181">
        <v>48006.925355341598</v>
      </c>
      <c r="F27" s="181">
        <v>48113.309162712794</v>
      </c>
      <c r="G27" s="181">
        <v>47339.33218284</v>
      </c>
      <c r="H27" s="181">
        <v>46364.121288406001</v>
      </c>
      <c r="I27" s="181">
        <v>44090.750213523403</v>
      </c>
      <c r="J27" s="181">
        <v>38369.797496011393</v>
      </c>
      <c r="K27" s="181">
        <v>35594.287503596992</v>
      </c>
      <c r="L27" s="181">
        <v>35808.2137049995</v>
      </c>
      <c r="M27" s="181">
        <v>35847.146362144915</v>
      </c>
      <c r="N27" s="181">
        <v>32032.627847275598</v>
      </c>
      <c r="O27" s="181">
        <v>31442.321541466907</v>
      </c>
      <c r="P27" s="181">
        <v>32566.808393705309</v>
      </c>
      <c r="Q27" s="181">
        <v>29815.622874069741</v>
      </c>
      <c r="R27" s="181">
        <v>25593.761995968402</v>
      </c>
      <c r="S27" s="181">
        <v>25197.777396078833</v>
      </c>
      <c r="T27" s="181">
        <v>26110.140250553803</v>
      </c>
      <c r="U27" s="181">
        <v>24623.693742109441</v>
      </c>
      <c r="V27" s="181">
        <v>22778.205168997669</v>
      </c>
      <c r="W27" s="181">
        <v>22574.874310196021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81">
        <v>4503.9242329156004</v>
      </c>
      <c r="E28" s="181">
        <v>4305.1788508886002</v>
      </c>
      <c r="F28" s="181">
        <v>4831.9041719442212</v>
      </c>
      <c r="G28" s="181">
        <v>4647.2155630606003</v>
      </c>
      <c r="H28" s="181">
        <v>4413.2618043308667</v>
      </c>
      <c r="I28" s="181">
        <v>36145.819102279049</v>
      </c>
      <c r="J28" s="181">
        <v>33114.056583405865</v>
      </c>
      <c r="K28" s="181">
        <v>31290.251665585656</v>
      </c>
      <c r="L28" s="181">
        <v>29885.39258792808</v>
      </c>
      <c r="M28" s="181">
        <v>29815.870700873402</v>
      </c>
      <c r="N28" s="181">
        <v>27724.768734560203</v>
      </c>
      <c r="O28" s="181">
        <v>27521.704718467998</v>
      </c>
      <c r="P28" s="181">
        <v>26668.151114245</v>
      </c>
      <c r="Q28" s="181">
        <v>24319.933854419298</v>
      </c>
      <c r="R28" s="181">
        <v>17614.160183887292</v>
      </c>
      <c r="S28" s="181">
        <v>22028.061586884207</v>
      </c>
      <c r="T28" s="181">
        <v>22581.253871063625</v>
      </c>
      <c r="U28" s="181">
        <v>21660.568193985484</v>
      </c>
      <c r="V28" s="181">
        <v>21599.472722842827</v>
      </c>
      <c r="W28" s="181">
        <v>21734.29557287175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81">
        <v>4503.9242329156004</v>
      </c>
      <c r="E29" s="181">
        <v>4305.1788508886002</v>
      </c>
      <c r="F29" s="181">
        <v>4831.9041719442212</v>
      </c>
      <c r="G29" s="181">
        <v>4647.2155630606003</v>
      </c>
      <c r="H29" s="181">
        <v>4413.2618043308667</v>
      </c>
      <c r="I29" s="181">
        <v>35206.319102279049</v>
      </c>
      <c r="J29" s="181">
        <v>32208.468333405868</v>
      </c>
      <c r="K29" s="181">
        <v>30440.876665585656</v>
      </c>
      <c r="L29" s="181">
        <v>29056.88708792808</v>
      </c>
      <c r="M29" s="181">
        <v>28985.925500873404</v>
      </c>
      <c r="N29" s="181">
        <v>26858.080534560202</v>
      </c>
      <c r="O29" s="181">
        <v>26605.139418467999</v>
      </c>
      <c r="P29" s="181">
        <v>25697.100614244999</v>
      </c>
      <c r="Q29" s="181">
        <v>23348.497654419298</v>
      </c>
      <c r="R29" s="181">
        <v>16962.124183887292</v>
      </c>
      <c r="S29" s="181">
        <v>21243.608686884207</v>
      </c>
      <c r="T29" s="181">
        <v>21669.398171063625</v>
      </c>
      <c r="U29" s="181">
        <v>20791.113915985483</v>
      </c>
      <c r="V29" s="181">
        <v>20786.532832842826</v>
      </c>
      <c r="W29" s="181">
        <v>20851.24557287175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81">
        <v>0</v>
      </c>
      <c r="E30" s="181">
        <v>0</v>
      </c>
      <c r="F30" s="181">
        <v>0</v>
      </c>
      <c r="G30" s="181">
        <v>0</v>
      </c>
      <c r="H30" s="181">
        <v>0</v>
      </c>
      <c r="I30" s="181">
        <v>0</v>
      </c>
      <c r="J30" s="181">
        <v>0</v>
      </c>
      <c r="K30" s="181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  <c r="R30" s="181">
        <v>0</v>
      </c>
      <c r="S30" s="181">
        <v>0</v>
      </c>
      <c r="T30" s="181">
        <v>0</v>
      </c>
      <c r="U30" s="181">
        <v>0</v>
      </c>
      <c r="V30" s="181">
        <v>0</v>
      </c>
      <c r="W30" s="181">
        <v>0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81">
        <v>0</v>
      </c>
      <c r="E31" s="181">
        <v>0</v>
      </c>
      <c r="F31" s="181">
        <v>0</v>
      </c>
      <c r="G31" s="181">
        <v>0</v>
      </c>
      <c r="H31" s="181">
        <v>0</v>
      </c>
      <c r="I31" s="181">
        <v>939.5</v>
      </c>
      <c r="J31" s="181">
        <v>905.58825000000002</v>
      </c>
      <c r="K31" s="181">
        <v>849.375</v>
      </c>
      <c r="L31" s="181">
        <v>828.50549999999998</v>
      </c>
      <c r="M31" s="181">
        <v>829.9452</v>
      </c>
      <c r="N31" s="181">
        <v>866.68819999999994</v>
      </c>
      <c r="O31" s="181">
        <v>916.56530000000009</v>
      </c>
      <c r="P31" s="181">
        <v>971.05050000000006</v>
      </c>
      <c r="Q31" s="181">
        <v>971.43619999999999</v>
      </c>
      <c r="R31" s="181">
        <v>652.03599999999994</v>
      </c>
      <c r="S31" s="181">
        <v>784.4529</v>
      </c>
      <c r="T31" s="181">
        <v>911.85569999999996</v>
      </c>
      <c r="U31" s="181">
        <v>869.45427800000004</v>
      </c>
      <c r="V31" s="181">
        <v>812.93988999999999</v>
      </c>
      <c r="W31" s="181">
        <v>883.05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81">
        <v>0</v>
      </c>
      <c r="E32" s="181">
        <v>0</v>
      </c>
      <c r="F32" s="181">
        <v>0</v>
      </c>
      <c r="G32" s="181">
        <v>0</v>
      </c>
      <c r="H32" s="181">
        <v>0</v>
      </c>
      <c r="I32" s="181">
        <v>0</v>
      </c>
      <c r="J32" s="181">
        <v>0</v>
      </c>
      <c r="K32" s="181">
        <v>0</v>
      </c>
      <c r="L32" s="181">
        <v>0</v>
      </c>
      <c r="M32" s="181">
        <v>0</v>
      </c>
      <c r="N32" s="181">
        <v>0</v>
      </c>
      <c r="O32" s="181">
        <v>0</v>
      </c>
      <c r="P32" s="181">
        <v>0</v>
      </c>
      <c r="Q32" s="181">
        <v>0</v>
      </c>
      <c r="R32" s="181">
        <v>0</v>
      </c>
      <c r="S32" s="181">
        <v>0</v>
      </c>
      <c r="T32" s="181">
        <v>0</v>
      </c>
      <c r="U32" s="181">
        <v>0</v>
      </c>
      <c r="V32" s="181">
        <v>0</v>
      </c>
      <c r="W32" s="181">
        <v>0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0</v>
      </c>
      <c r="J33" s="181">
        <v>0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0</v>
      </c>
      <c r="R33" s="181">
        <v>0</v>
      </c>
      <c r="S33" s="181">
        <v>0</v>
      </c>
      <c r="T33" s="181">
        <v>0</v>
      </c>
      <c r="U33" s="181">
        <v>0</v>
      </c>
      <c r="V33" s="181">
        <v>0</v>
      </c>
      <c r="W33" s="181">
        <v>0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0</v>
      </c>
      <c r="J34" s="181">
        <v>0</v>
      </c>
      <c r="K34" s="181">
        <v>0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0</v>
      </c>
      <c r="R34" s="181">
        <v>0</v>
      </c>
      <c r="S34" s="181">
        <v>0</v>
      </c>
      <c r="T34" s="181">
        <v>0</v>
      </c>
      <c r="U34" s="181">
        <v>0</v>
      </c>
      <c r="V34" s="181">
        <v>0</v>
      </c>
      <c r="W34" s="181">
        <v>0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  <c r="R35" s="181">
        <v>0</v>
      </c>
      <c r="S35" s="181">
        <v>0</v>
      </c>
      <c r="T35" s="181">
        <v>0</v>
      </c>
      <c r="U35" s="181">
        <v>0</v>
      </c>
      <c r="V35" s="181">
        <v>0</v>
      </c>
      <c r="W35" s="181">
        <v>0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181">
        <v>0</v>
      </c>
      <c r="V36" s="181">
        <v>0</v>
      </c>
      <c r="W36" s="181">
        <v>0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  <c r="R37" s="181">
        <v>0</v>
      </c>
      <c r="S37" s="181">
        <v>0</v>
      </c>
      <c r="T37" s="181">
        <v>0</v>
      </c>
      <c r="U37" s="181">
        <v>0</v>
      </c>
      <c r="V37" s="181">
        <v>0</v>
      </c>
      <c r="W37" s="181">
        <v>0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  <c r="U38" s="181">
        <v>0</v>
      </c>
      <c r="V38" s="181">
        <v>0</v>
      </c>
      <c r="W38" s="181">
        <v>0</v>
      </c>
      <c r="X38" s="81">
        <v>34</v>
      </c>
      <c r="Y38" s="88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  <c r="U39" s="181">
        <v>0</v>
      </c>
      <c r="V39" s="181">
        <v>0</v>
      </c>
      <c r="W39" s="181">
        <v>0</v>
      </c>
      <c r="X39" s="81">
        <v>35</v>
      </c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  <c r="U40" s="181">
        <v>0</v>
      </c>
      <c r="V40" s="181">
        <v>0</v>
      </c>
      <c r="W40" s="181">
        <v>0</v>
      </c>
      <c r="X40" s="81">
        <v>36</v>
      </c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81">
        <v>0</v>
      </c>
      <c r="E41" s="181">
        <v>0</v>
      </c>
      <c r="F41" s="181">
        <v>0</v>
      </c>
      <c r="G41" s="181">
        <v>0</v>
      </c>
      <c r="H41" s="181">
        <v>0</v>
      </c>
      <c r="I41" s="181">
        <v>0</v>
      </c>
      <c r="J41" s="181">
        <v>0</v>
      </c>
      <c r="K41" s="181">
        <v>0</v>
      </c>
      <c r="L41" s="181">
        <v>0</v>
      </c>
      <c r="M41" s="181">
        <v>0</v>
      </c>
      <c r="N41" s="181">
        <v>0</v>
      </c>
      <c r="O41" s="181">
        <v>0</v>
      </c>
      <c r="P41" s="181">
        <v>0</v>
      </c>
      <c r="Q41" s="181">
        <v>0</v>
      </c>
      <c r="R41" s="181">
        <v>0</v>
      </c>
      <c r="S41" s="181">
        <v>0</v>
      </c>
      <c r="T41" s="181">
        <v>0</v>
      </c>
      <c r="U41" s="181">
        <v>0</v>
      </c>
      <c r="V41" s="181">
        <v>0</v>
      </c>
      <c r="W41" s="181">
        <v>0</v>
      </c>
      <c r="X41" s="81">
        <v>37</v>
      </c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0</v>
      </c>
      <c r="U42" s="181">
        <v>0</v>
      </c>
      <c r="V42" s="181">
        <v>0</v>
      </c>
      <c r="W42" s="181">
        <v>0</v>
      </c>
      <c r="X42" s="81">
        <v>38</v>
      </c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81">
        <v>261.13229999999999</v>
      </c>
      <c r="E43" s="181">
        <v>275.03272499999997</v>
      </c>
      <c r="F43" s="181">
        <v>269.38312500000001</v>
      </c>
      <c r="G43" s="181">
        <v>279.19154999999995</v>
      </c>
      <c r="H43" s="181">
        <v>279.23692499999999</v>
      </c>
      <c r="I43" s="181">
        <v>270.60000000000002</v>
      </c>
      <c r="J43" s="181">
        <v>273.98249999999996</v>
      </c>
      <c r="K43" s="181">
        <v>284.13</v>
      </c>
      <c r="L43" s="181">
        <v>308.88</v>
      </c>
      <c r="M43" s="181">
        <v>311.66437500000001</v>
      </c>
      <c r="N43" s="181">
        <v>301.3725</v>
      </c>
      <c r="O43" s="181">
        <v>301.63979999999992</v>
      </c>
      <c r="P43" s="181">
        <v>309.99374999999998</v>
      </c>
      <c r="Q43" s="181">
        <v>327.40949999999992</v>
      </c>
      <c r="R43" s="181">
        <v>338.39850000000001</v>
      </c>
      <c r="S43" s="181">
        <v>352.49939999999998</v>
      </c>
      <c r="T43" s="181">
        <v>376.2</v>
      </c>
      <c r="U43" s="181">
        <v>382.23899999999998</v>
      </c>
      <c r="V43" s="181">
        <v>397.32</v>
      </c>
      <c r="W43" s="181">
        <v>407.82366115761351</v>
      </c>
      <c r="X43" s="81">
        <v>39</v>
      </c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0</v>
      </c>
      <c r="M44" s="181">
        <v>0</v>
      </c>
      <c r="N44" s="181">
        <v>0</v>
      </c>
      <c r="O44" s="181">
        <v>0</v>
      </c>
      <c r="P44" s="181">
        <v>0</v>
      </c>
      <c r="Q44" s="181">
        <v>0</v>
      </c>
      <c r="R44" s="181">
        <v>0</v>
      </c>
      <c r="S44" s="181">
        <v>0</v>
      </c>
      <c r="T44" s="181">
        <v>0</v>
      </c>
      <c r="U44" s="181">
        <v>0</v>
      </c>
      <c r="V44" s="181">
        <v>0</v>
      </c>
      <c r="W44" s="181">
        <v>0</v>
      </c>
      <c r="X44" s="81">
        <v>40</v>
      </c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81">
        <v>261.13229999999999</v>
      </c>
      <c r="E45" s="181">
        <v>275.03272499999997</v>
      </c>
      <c r="F45" s="181">
        <v>269.38312500000001</v>
      </c>
      <c r="G45" s="181">
        <v>279.19154999999995</v>
      </c>
      <c r="H45" s="181">
        <v>279.23692499999999</v>
      </c>
      <c r="I45" s="181">
        <v>270.60000000000002</v>
      </c>
      <c r="J45" s="181">
        <v>273.98249999999996</v>
      </c>
      <c r="K45" s="181">
        <v>284.13</v>
      </c>
      <c r="L45" s="181">
        <v>308.88</v>
      </c>
      <c r="M45" s="181">
        <v>311.66437500000001</v>
      </c>
      <c r="N45" s="181">
        <v>301.3725</v>
      </c>
      <c r="O45" s="181">
        <v>301.63979999999992</v>
      </c>
      <c r="P45" s="181">
        <v>309.99374999999998</v>
      </c>
      <c r="Q45" s="181">
        <v>327.40949999999992</v>
      </c>
      <c r="R45" s="181">
        <v>338.39850000000001</v>
      </c>
      <c r="S45" s="181">
        <v>352.49939999999998</v>
      </c>
      <c r="T45" s="181">
        <v>376.2</v>
      </c>
      <c r="U45" s="181">
        <v>382.23899999999998</v>
      </c>
      <c r="V45" s="181">
        <v>397.32</v>
      </c>
      <c r="W45" s="181">
        <v>407.82366115761351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0</v>
      </c>
      <c r="M46" s="181">
        <v>0</v>
      </c>
      <c r="N46" s="181">
        <v>0</v>
      </c>
      <c r="O46" s="181">
        <v>0</v>
      </c>
      <c r="P46" s="181">
        <v>0</v>
      </c>
      <c r="Q46" s="181">
        <v>0</v>
      </c>
      <c r="R46" s="181">
        <v>0</v>
      </c>
      <c r="S46" s="181">
        <v>0</v>
      </c>
      <c r="T46" s="181">
        <v>0</v>
      </c>
      <c r="U46" s="181">
        <v>0</v>
      </c>
      <c r="V46" s="181">
        <v>0</v>
      </c>
      <c r="W46" s="181">
        <v>0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81">
        <v>261.13229999999999</v>
      </c>
      <c r="E47" s="181">
        <v>275.03272499999997</v>
      </c>
      <c r="F47" s="181">
        <v>269.38312500000001</v>
      </c>
      <c r="G47" s="181">
        <v>279.19154999999995</v>
      </c>
      <c r="H47" s="181">
        <v>279.23692499999999</v>
      </c>
      <c r="I47" s="181">
        <v>270.60000000000002</v>
      </c>
      <c r="J47" s="181">
        <v>273.98249999999996</v>
      </c>
      <c r="K47" s="181">
        <v>284.13</v>
      </c>
      <c r="L47" s="181">
        <v>308.88</v>
      </c>
      <c r="M47" s="181">
        <v>311.66437500000001</v>
      </c>
      <c r="N47" s="181">
        <v>301.3725</v>
      </c>
      <c r="O47" s="181">
        <v>301.63979999999992</v>
      </c>
      <c r="P47" s="181">
        <v>309.99374999999998</v>
      </c>
      <c r="Q47" s="181">
        <v>327.40949999999992</v>
      </c>
      <c r="R47" s="181">
        <v>338.39850000000001</v>
      </c>
      <c r="S47" s="181">
        <v>352.49939999999998</v>
      </c>
      <c r="T47" s="181">
        <v>376.2</v>
      </c>
      <c r="U47" s="181">
        <v>382.23899999999998</v>
      </c>
      <c r="V47" s="181">
        <v>397.32</v>
      </c>
      <c r="W47" s="181">
        <v>407.82366115761351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81">
        <v>0</v>
      </c>
      <c r="E48" s="181">
        <v>0</v>
      </c>
      <c r="F48" s="181">
        <v>0</v>
      </c>
      <c r="G48" s="181">
        <v>0</v>
      </c>
      <c r="H48" s="181">
        <v>0</v>
      </c>
      <c r="I48" s="181">
        <v>0</v>
      </c>
      <c r="J48" s="181">
        <v>0</v>
      </c>
      <c r="K48" s="181">
        <v>0</v>
      </c>
      <c r="L48" s="181">
        <v>0</v>
      </c>
      <c r="M48" s="181">
        <v>0</v>
      </c>
      <c r="N48" s="181">
        <v>0</v>
      </c>
      <c r="O48" s="181">
        <v>0</v>
      </c>
      <c r="P48" s="181">
        <v>0</v>
      </c>
      <c r="Q48" s="181">
        <v>0</v>
      </c>
      <c r="R48" s="181">
        <v>0</v>
      </c>
      <c r="S48" s="181">
        <v>0</v>
      </c>
      <c r="T48" s="181">
        <v>0</v>
      </c>
      <c r="U48" s="181">
        <v>0</v>
      </c>
      <c r="V48" s="181">
        <v>0</v>
      </c>
      <c r="W48" s="181">
        <v>0</v>
      </c>
      <c r="X48" s="81">
        <v>44</v>
      </c>
    </row>
    <row r="49" spans="1:25" s="55" customFormat="1" ht="14.1" customHeight="1">
      <c r="A49" s="75">
        <v>45</v>
      </c>
      <c r="B49" s="76" t="s">
        <v>377</v>
      </c>
      <c r="C49" s="80" t="s">
        <v>378</v>
      </c>
      <c r="D49" s="181">
        <v>0</v>
      </c>
      <c r="E49" s="181">
        <v>0</v>
      </c>
      <c r="F49" s="181">
        <v>0</v>
      </c>
      <c r="G49" s="181">
        <v>0</v>
      </c>
      <c r="H49" s="181">
        <v>0</v>
      </c>
      <c r="I49" s="181">
        <v>0</v>
      </c>
      <c r="J49" s="181">
        <v>0</v>
      </c>
      <c r="K49" s="181">
        <v>0</v>
      </c>
      <c r="L49" s="181">
        <v>0</v>
      </c>
      <c r="M49" s="181">
        <v>0</v>
      </c>
      <c r="N49" s="181">
        <v>0</v>
      </c>
      <c r="O49" s="181">
        <v>0</v>
      </c>
      <c r="P49" s="181">
        <v>0</v>
      </c>
      <c r="Q49" s="181">
        <v>0</v>
      </c>
      <c r="R49" s="181">
        <v>0</v>
      </c>
      <c r="S49" s="181">
        <v>0</v>
      </c>
      <c r="T49" s="181">
        <v>0</v>
      </c>
      <c r="U49" s="181">
        <v>0</v>
      </c>
      <c r="V49" s="181">
        <v>0</v>
      </c>
      <c r="W49" s="181">
        <v>0</v>
      </c>
      <c r="X49" s="81">
        <v>45</v>
      </c>
    </row>
    <row r="50" spans="1:25" s="55" customFormat="1" ht="14.1" customHeight="1">
      <c r="A50" s="75">
        <v>46</v>
      </c>
      <c r="B50" s="76" t="s">
        <v>379</v>
      </c>
      <c r="C50" s="80" t="s">
        <v>380</v>
      </c>
      <c r="D50" s="181">
        <v>0</v>
      </c>
      <c r="E50" s="181">
        <v>0</v>
      </c>
      <c r="F50" s="181">
        <v>0</v>
      </c>
      <c r="G50" s="181">
        <v>0</v>
      </c>
      <c r="H50" s="181">
        <v>0</v>
      </c>
      <c r="I50" s="181">
        <v>0</v>
      </c>
      <c r="J50" s="181">
        <v>0</v>
      </c>
      <c r="K50" s="181">
        <v>0</v>
      </c>
      <c r="L50" s="181">
        <v>0</v>
      </c>
      <c r="M50" s="181">
        <v>0</v>
      </c>
      <c r="N50" s="181">
        <v>0</v>
      </c>
      <c r="O50" s="181">
        <v>0</v>
      </c>
      <c r="P50" s="181">
        <v>0</v>
      </c>
      <c r="Q50" s="181">
        <v>0</v>
      </c>
      <c r="R50" s="181">
        <v>0</v>
      </c>
      <c r="S50" s="181">
        <v>0</v>
      </c>
      <c r="T50" s="181">
        <v>0</v>
      </c>
      <c r="U50" s="181">
        <v>0</v>
      </c>
      <c r="V50" s="181">
        <v>0</v>
      </c>
      <c r="W50" s="181">
        <v>0</v>
      </c>
      <c r="X50" s="81">
        <v>46</v>
      </c>
    </row>
    <row r="51" spans="1:25" s="55" customFormat="1" ht="14.1" customHeight="1">
      <c r="A51" s="75">
        <v>47</v>
      </c>
      <c r="B51" s="76" t="s">
        <v>381</v>
      </c>
      <c r="C51" s="85" t="s">
        <v>382</v>
      </c>
      <c r="D51" s="181">
        <v>0</v>
      </c>
      <c r="E51" s="181">
        <v>0</v>
      </c>
      <c r="F51" s="181">
        <v>0</v>
      </c>
      <c r="G51" s="181">
        <v>0</v>
      </c>
      <c r="H51" s="181">
        <v>0</v>
      </c>
      <c r="I51" s="181">
        <v>0</v>
      </c>
      <c r="J51" s="181">
        <v>0</v>
      </c>
      <c r="K51" s="181">
        <v>0</v>
      </c>
      <c r="L51" s="181">
        <v>0</v>
      </c>
      <c r="M51" s="181">
        <v>0</v>
      </c>
      <c r="N51" s="181">
        <v>0</v>
      </c>
      <c r="O51" s="181">
        <v>0</v>
      </c>
      <c r="P51" s="181">
        <v>0</v>
      </c>
      <c r="Q51" s="181">
        <v>0</v>
      </c>
      <c r="R51" s="181">
        <v>0</v>
      </c>
      <c r="S51" s="181">
        <v>0</v>
      </c>
      <c r="T51" s="181">
        <v>0</v>
      </c>
      <c r="U51" s="181">
        <v>0</v>
      </c>
      <c r="V51" s="181">
        <v>0</v>
      </c>
      <c r="W51" s="181">
        <v>0</v>
      </c>
      <c r="X51" s="81">
        <v>47</v>
      </c>
    </row>
    <row r="52" spans="1:25" s="55" customFormat="1" ht="14.1" customHeight="1">
      <c r="A52" s="75">
        <v>48</v>
      </c>
      <c r="B52" s="76" t="s">
        <v>383</v>
      </c>
      <c r="C52" s="80" t="s">
        <v>384</v>
      </c>
      <c r="D52" s="181">
        <v>0</v>
      </c>
      <c r="E52" s="181">
        <v>0</v>
      </c>
      <c r="F52" s="181">
        <v>0</v>
      </c>
      <c r="G52" s="181">
        <v>0</v>
      </c>
      <c r="H52" s="181">
        <v>0</v>
      </c>
      <c r="I52" s="181">
        <v>0</v>
      </c>
      <c r="J52" s="181">
        <v>0</v>
      </c>
      <c r="K52" s="181">
        <v>0</v>
      </c>
      <c r="L52" s="181">
        <v>0</v>
      </c>
      <c r="M52" s="181">
        <v>0</v>
      </c>
      <c r="N52" s="181">
        <v>0</v>
      </c>
      <c r="O52" s="181">
        <v>0</v>
      </c>
      <c r="P52" s="181">
        <v>0</v>
      </c>
      <c r="Q52" s="181">
        <v>0</v>
      </c>
      <c r="R52" s="181">
        <v>0</v>
      </c>
      <c r="S52" s="181">
        <v>0</v>
      </c>
      <c r="T52" s="181">
        <v>0</v>
      </c>
      <c r="U52" s="181">
        <v>0</v>
      </c>
      <c r="V52" s="181">
        <v>0</v>
      </c>
      <c r="W52" s="181">
        <v>0</v>
      </c>
      <c r="X52" s="81">
        <v>48</v>
      </c>
      <c r="Y52" s="82"/>
    </row>
    <row r="53" spans="1:25" s="55" customFormat="1" ht="14.1" customHeight="1">
      <c r="A53" s="75">
        <v>49</v>
      </c>
      <c r="B53" s="76" t="s">
        <v>385</v>
      </c>
      <c r="C53" s="80" t="s">
        <v>386</v>
      </c>
      <c r="D53" s="181">
        <v>0</v>
      </c>
      <c r="E53" s="181">
        <v>0</v>
      </c>
      <c r="F53" s="181">
        <v>0</v>
      </c>
      <c r="G53" s="181">
        <v>0</v>
      </c>
      <c r="H53" s="181">
        <v>0</v>
      </c>
      <c r="I53" s="181">
        <v>0</v>
      </c>
      <c r="J53" s="181">
        <v>0</v>
      </c>
      <c r="K53" s="181">
        <v>0</v>
      </c>
      <c r="L53" s="181">
        <v>0</v>
      </c>
      <c r="M53" s="181">
        <v>0</v>
      </c>
      <c r="N53" s="181">
        <v>0</v>
      </c>
      <c r="O53" s="181">
        <v>0</v>
      </c>
      <c r="P53" s="181">
        <v>0</v>
      </c>
      <c r="Q53" s="181">
        <v>0</v>
      </c>
      <c r="R53" s="181">
        <v>0</v>
      </c>
      <c r="S53" s="181">
        <v>0</v>
      </c>
      <c r="T53" s="181">
        <v>0</v>
      </c>
      <c r="U53" s="181">
        <v>0</v>
      </c>
      <c r="V53" s="181">
        <v>0</v>
      </c>
      <c r="W53" s="181">
        <v>0</v>
      </c>
      <c r="X53" s="81">
        <v>49</v>
      </c>
    </row>
    <row r="54" spans="1:25" s="55" customFormat="1" ht="14.1" customHeight="1">
      <c r="A54" s="75">
        <v>50</v>
      </c>
      <c r="B54" s="76" t="s">
        <v>387</v>
      </c>
      <c r="C54" s="80" t="s">
        <v>388</v>
      </c>
      <c r="D54" s="181">
        <v>0</v>
      </c>
      <c r="E54" s="181">
        <v>0</v>
      </c>
      <c r="F54" s="181">
        <v>0</v>
      </c>
      <c r="G54" s="181">
        <v>0</v>
      </c>
      <c r="H54" s="181">
        <v>0</v>
      </c>
      <c r="I54" s="181">
        <v>0</v>
      </c>
      <c r="J54" s="181">
        <v>0</v>
      </c>
      <c r="K54" s="181">
        <v>0</v>
      </c>
      <c r="L54" s="181">
        <v>0</v>
      </c>
      <c r="M54" s="181">
        <v>0</v>
      </c>
      <c r="N54" s="181">
        <v>0</v>
      </c>
      <c r="O54" s="181">
        <v>0</v>
      </c>
      <c r="P54" s="181">
        <v>0</v>
      </c>
      <c r="Q54" s="181">
        <v>0</v>
      </c>
      <c r="R54" s="181">
        <v>0</v>
      </c>
      <c r="S54" s="181">
        <v>0</v>
      </c>
      <c r="T54" s="181">
        <v>0</v>
      </c>
      <c r="U54" s="181">
        <v>0</v>
      </c>
      <c r="V54" s="181">
        <v>0</v>
      </c>
      <c r="W54" s="181">
        <v>0</v>
      </c>
      <c r="X54" s="81">
        <v>50</v>
      </c>
    </row>
    <row r="55" spans="1:25" s="55" customFormat="1" ht="14.1" customHeight="1">
      <c r="A55" s="75">
        <v>51</v>
      </c>
      <c r="B55" s="76" t="s">
        <v>389</v>
      </c>
      <c r="C55" s="85" t="s">
        <v>390</v>
      </c>
      <c r="D55" s="181">
        <v>0</v>
      </c>
      <c r="E55" s="181">
        <v>0</v>
      </c>
      <c r="F55" s="181">
        <v>0</v>
      </c>
      <c r="G55" s="181">
        <v>0</v>
      </c>
      <c r="H55" s="181">
        <v>0</v>
      </c>
      <c r="I55" s="181">
        <v>0</v>
      </c>
      <c r="J55" s="181">
        <v>0</v>
      </c>
      <c r="K55" s="181">
        <v>0</v>
      </c>
      <c r="L55" s="181">
        <v>0</v>
      </c>
      <c r="M55" s="181">
        <v>0</v>
      </c>
      <c r="N55" s="181">
        <v>0</v>
      </c>
      <c r="O55" s="181">
        <v>0</v>
      </c>
      <c r="P55" s="181">
        <v>0</v>
      </c>
      <c r="Q55" s="181">
        <v>0</v>
      </c>
      <c r="R55" s="181">
        <v>0</v>
      </c>
      <c r="S55" s="181">
        <v>0</v>
      </c>
      <c r="T55" s="181">
        <v>0</v>
      </c>
      <c r="U55" s="181">
        <v>0</v>
      </c>
      <c r="V55" s="181">
        <v>0</v>
      </c>
      <c r="W55" s="181">
        <v>0</v>
      </c>
      <c r="X55" s="81">
        <v>51</v>
      </c>
    </row>
    <row r="56" spans="1:25" s="55" customFormat="1" ht="14.1" customHeight="1">
      <c r="A56" s="75">
        <v>52</v>
      </c>
      <c r="B56" s="76" t="s">
        <v>391</v>
      </c>
      <c r="C56" s="80" t="s">
        <v>392</v>
      </c>
      <c r="D56" s="181">
        <v>0</v>
      </c>
      <c r="E56" s="181">
        <v>0</v>
      </c>
      <c r="F56" s="181">
        <v>0</v>
      </c>
      <c r="G56" s="181">
        <v>0</v>
      </c>
      <c r="H56" s="181">
        <v>0</v>
      </c>
      <c r="I56" s="181">
        <v>0</v>
      </c>
      <c r="J56" s="181">
        <v>0</v>
      </c>
      <c r="K56" s="181">
        <v>0</v>
      </c>
      <c r="L56" s="181">
        <v>0</v>
      </c>
      <c r="M56" s="181">
        <v>0</v>
      </c>
      <c r="N56" s="181">
        <v>0</v>
      </c>
      <c r="O56" s="181">
        <v>0</v>
      </c>
      <c r="P56" s="181">
        <v>0</v>
      </c>
      <c r="Q56" s="181">
        <v>0</v>
      </c>
      <c r="R56" s="181">
        <v>0</v>
      </c>
      <c r="S56" s="181">
        <v>0</v>
      </c>
      <c r="T56" s="181">
        <v>0</v>
      </c>
      <c r="U56" s="181">
        <v>0</v>
      </c>
      <c r="V56" s="181">
        <v>0</v>
      </c>
      <c r="W56" s="181">
        <v>0</v>
      </c>
      <c r="X56" s="81">
        <v>52</v>
      </c>
    </row>
    <row r="57" spans="1:25" s="55" customFormat="1" ht="14.1" customHeight="1">
      <c r="A57" s="75">
        <v>53</v>
      </c>
      <c r="B57" s="76" t="s">
        <v>393</v>
      </c>
      <c r="C57" s="80" t="s">
        <v>394</v>
      </c>
      <c r="D57" s="181">
        <v>0</v>
      </c>
      <c r="E57" s="181">
        <v>0</v>
      </c>
      <c r="F57" s="181">
        <v>0</v>
      </c>
      <c r="G57" s="181">
        <v>0</v>
      </c>
      <c r="H57" s="181">
        <v>0</v>
      </c>
      <c r="I57" s="181">
        <v>0</v>
      </c>
      <c r="J57" s="181">
        <v>0</v>
      </c>
      <c r="K57" s="181">
        <v>0</v>
      </c>
      <c r="L57" s="181">
        <v>0</v>
      </c>
      <c r="M57" s="181">
        <v>0</v>
      </c>
      <c r="N57" s="181">
        <v>0</v>
      </c>
      <c r="O57" s="181">
        <v>0</v>
      </c>
      <c r="P57" s="181">
        <v>0</v>
      </c>
      <c r="Q57" s="181">
        <v>0</v>
      </c>
      <c r="R57" s="181">
        <v>0</v>
      </c>
      <c r="S57" s="181">
        <v>0</v>
      </c>
      <c r="T57" s="181">
        <v>0</v>
      </c>
      <c r="U57" s="181">
        <v>0</v>
      </c>
      <c r="V57" s="181">
        <v>0</v>
      </c>
      <c r="W57" s="181">
        <v>0</v>
      </c>
      <c r="X57" s="81">
        <v>53</v>
      </c>
    </row>
    <row r="58" spans="1:25" s="55" customFormat="1" ht="14.1" customHeight="1">
      <c r="A58" s="75">
        <v>54</v>
      </c>
      <c r="B58" s="76" t="s">
        <v>395</v>
      </c>
      <c r="C58" s="80" t="s">
        <v>396</v>
      </c>
      <c r="D58" s="181">
        <v>0</v>
      </c>
      <c r="E58" s="181">
        <v>0</v>
      </c>
      <c r="F58" s="181">
        <v>0</v>
      </c>
      <c r="G58" s="181">
        <v>0</v>
      </c>
      <c r="H58" s="181">
        <v>0</v>
      </c>
      <c r="I58" s="181">
        <v>0</v>
      </c>
      <c r="J58" s="181">
        <v>0</v>
      </c>
      <c r="K58" s="181">
        <v>0</v>
      </c>
      <c r="L58" s="181">
        <v>0</v>
      </c>
      <c r="M58" s="181">
        <v>0</v>
      </c>
      <c r="N58" s="181">
        <v>0</v>
      </c>
      <c r="O58" s="181">
        <v>0</v>
      </c>
      <c r="P58" s="181">
        <v>0</v>
      </c>
      <c r="Q58" s="181">
        <v>0</v>
      </c>
      <c r="R58" s="181">
        <v>0</v>
      </c>
      <c r="S58" s="181">
        <v>0</v>
      </c>
      <c r="T58" s="181">
        <v>0</v>
      </c>
      <c r="U58" s="181">
        <v>0</v>
      </c>
      <c r="V58" s="181">
        <v>0</v>
      </c>
      <c r="W58" s="181">
        <v>0</v>
      </c>
      <c r="X58" s="81">
        <v>54</v>
      </c>
    </row>
    <row r="59" spans="1:25" s="55" customFormat="1" ht="14.1" customHeight="1">
      <c r="A59" s="75">
        <v>55</v>
      </c>
      <c r="B59" s="76" t="s">
        <v>397</v>
      </c>
      <c r="C59" s="80" t="s">
        <v>398</v>
      </c>
      <c r="D59" s="181">
        <v>0</v>
      </c>
      <c r="E59" s="181">
        <v>0</v>
      </c>
      <c r="F59" s="181">
        <v>0</v>
      </c>
      <c r="G59" s="181">
        <v>0</v>
      </c>
      <c r="H59" s="181">
        <v>0</v>
      </c>
      <c r="I59" s="181">
        <v>0</v>
      </c>
      <c r="J59" s="181">
        <v>0</v>
      </c>
      <c r="K59" s="181">
        <v>0</v>
      </c>
      <c r="L59" s="181">
        <v>0</v>
      </c>
      <c r="M59" s="181">
        <v>0</v>
      </c>
      <c r="N59" s="181">
        <v>0</v>
      </c>
      <c r="O59" s="181">
        <v>0</v>
      </c>
      <c r="P59" s="181">
        <v>0</v>
      </c>
      <c r="Q59" s="181">
        <v>0</v>
      </c>
      <c r="R59" s="181">
        <v>0</v>
      </c>
      <c r="S59" s="181">
        <v>0</v>
      </c>
      <c r="T59" s="181">
        <v>0</v>
      </c>
      <c r="U59" s="181">
        <v>0</v>
      </c>
      <c r="V59" s="181">
        <v>0</v>
      </c>
      <c r="W59" s="181">
        <v>0</v>
      </c>
      <c r="X59" s="81">
        <v>55</v>
      </c>
    </row>
    <row r="60" spans="1:25" s="55" customFormat="1" ht="14.1" customHeight="1">
      <c r="A60" s="75">
        <v>56</v>
      </c>
      <c r="B60" s="76" t="s">
        <v>399</v>
      </c>
      <c r="C60" s="80" t="s">
        <v>400</v>
      </c>
      <c r="D60" s="181">
        <v>0</v>
      </c>
      <c r="E60" s="181">
        <v>0</v>
      </c>
      <c r="F60" s="181">
        <v>0</v>
      </c>
      <c r="G60" s="181">
        <v>0</v>
      </c>
      <c r="H60" s="181">
        <v>0</v>
      </c>
      <c r="I60" s="181">
        <v>0</v>
      </c>
      <c r="J60" s="181">
        <v>0</v>
      </c>
      <c r="K60" s="181">
        <v>0</v>
      </c>
      <c r="L60" s="181">
        <v>0</v>
      </c>
      <c r="M60" s="181">
        <v>0</v>
      </c>
      <c r="N60" s="181">
        <v>0</v>
      </c>
      <c r="O60" s="181">
        <v>0</v>
      </c>
      <c r="P60" s="181">
        <v>0</v>
      </c>
      <c r="Q60" s="181">
        <v>0</v>
      </c>
      <c r="R60" s="181">
        <v>0</v>
      </c>
      <c r="S60" s="181">
        <v>0</v>
      </c>
      <c r="T60" s="181">
        <v>0</v>
      </c>
      <c r="U60" s="181">
        <v>0</v>
      </c>
      <c r="V60" s="181">
        <v>0</v>
      </c>
      <c r="W60" s="181">
        <v>0</v>
      </c>
      <c r="X60" s="81">
        <v>56</v>
      </c>
    </row>
    <row r="61" spans="1:25" s="55" customFormat="1" ht="14.1" customHeight="1">
      <c r="A61" s="75">
        <v>57</v>
      </c>
      <c r="B61" s="76" t="s">
        <v>401</v>
      </c>
      <c r="C61" s="80" t="s">
        <v>402</v>
      </c>
      <c r="D61" s="181">
        <v>0</v>
      </c>
      <c r="E61" s="181">
        <v>0</v>
      </c>
      <c r="F61" s="181">
        <v>0</v>
      </c>
      <c r="G61" s="181">
        <v>0</v>
      </c>
      <c r="H61" s="181">
        <v>0</v>
      </c>
      <c r="I61" s="181">
        <v>0</v>
      </c>
      <c r="J61" s="181">
        <v>0</v>
      </c>
      <c r="K61" s="181">
        <v>0</v>
      </c>
      <c r="L61" s="181">
        <v>0</v>
      </c>
      <c r="M61" s="181">
        <v>0</v>
      </c>
      <c r="N61" s="181">
        <v>0</v>
      </c>
      <c r="O61" s="181">
        <v>0</v>
      </c>
      <c r="P61" s="181">
        <v>0</v>
      </c>
      <c r="Q61" s="181">
        <v>0</v>
      </c>
      <c r="R61" s="181">
        <v>0</v>
      </c>
      <c r="S61" s="181">
        <v>0</v>
      </c>
      <c r="T61" s="181">
        <v>0</v>
      </c>
      <c r="U61" s="181">
        <v>0</v>
      </c>
      <c r="V61" s="181">
        <v>0</v>
      </c>
      <c r="W61" s="181">
        <v>0</v>
      </c>
      <c r="X61" s="81">
        <v>57</v>
      </c>
    </row>
    <row r="62" spans="1:25" s="55" customFormat="1" ht="14.1" customHeight="1">
      <c r="A62" s="75">
        <v>58</v>
      </c>
      <c r="B62" s="76" t="s">
        <v>403</v>
      </c>
      <c r="C62" s="85" t="s">
        <v>404</v>
      </c>
      <c r="D62" s="181">
        <v>0</v>
      </c>
      <c r="E62" s="181">
        <v>0</v>
      </c>
      <c r="F62" s="181">
        <v>0</v>
      </c>
      <c r="G62" s="181">
        <v>0</v>
      </c>
      <c r="H62" s="181">
        <v>0</v>
      </c>
      <c r="I62" s="181">
        <v>0</v>
      </c>
      <c r="J62" s="181">
        <v>0</v>
      </c>
      <c r="K62" s="181">
        <v>0</v>
      </c>
      <c r="L62" s="181">
        <v>0</v>
      </c>
      <c r="M62" s="181">
        <v>0</v>
      </c>
      <c r="N62" s="181">
        <v>0</v>
      </c>
      <c r="O62" s="181">
        <v>0</v>
      </c>
      <c r="P62" s="181">
        <v>0</v>
      </c>
      <c r="Q62" s="181">
        <v>0</v>
      </c>
      <c r="R62" s="181">
        <v>0</v>
      </c>
      <c r="S62" s="181">
        <v>0</v>
      </c>
      <c r="T62" s="181">
        <v>0</v>
      </c>
      <c r="U62" s="181">
        <v>0</v>
      </c>
      <c r="V62" s="181">
        <v>0</v>
      </c>
      <c r="W62" s="181">
        <v>0</v>
      </c>
      <c r="X62" s="81">
        <v>58</v>
      </c>
    </row>
    <row r="63" spans="1:25" s="55" customFormat="1" ht="14.1" customHeight="1">
      <c r="A63" s="75">
        <v>59</v>
      </c>
      <c r="B63" s="76" t="s">
        <v>405</v>
      </c>
      <c r="C63" s="85" t="s">
        <v>406</v>
      </c>
      <c r="D63" s="181">
        <v>0</v>
      </c>
      <c r="E63" s="181">
        <v>0</v>
      </c>
      <c r="F63" s="181">
        <v>0</v>
      </c>
      <c r="G63" s="181">
        <v>0</v>
      </c>
      <c r="H63" s="181">
        <v>0</v>
      </c>
      <c r="I63" s="181">
        <v>0</v>
      </c>
      <c r="J63" s="181">
        <v>0</v>
      </c>
      <c r="K63" s="181">
        <v>0</v>
      </c>
      <c r="L63" s="181">
        <v>0</v>
      </c>
      <c r="M63" s="181">
        <v>0</v>
      </c>
      <c r="N63" s="181">
        <v>0</v>
      </c>
      <c r="O63" s="181">
        <v>0</v>
      </c>
      <c r="P63" s="181">
        <v>0</v>
      </c>
      <c r="Q63" s="181">
        <v>0</v>
      </c>
      <c r="R63" s="181">
        <v>0</v>
      </c>
      <c r="S63" s="181">
        <v>0</v>
      </c>
      <c r="T63" s="181">
        <v>0</v>
      </c>
      <c r="U63" s="181">
        <v>0</v>
      </c>
      <c r="V63" s="181">
        <v>0</v>
      </c>
      <c r="W63" s="181">
        <v>0</v>
      </c>
      <c r="X63" s="81">
        <v>59</v>
      </c>
    </row>
    <row r="64" spans="1:25" s="55" customFormat="1" ht="14.1" customHeight="1">
      <c r="A64" s="75">
        <v>60</v>
      </c>
      <c r="B64" s="76" t="s">
        <v>407</v>
      </c>
      <c r="C64" s="85" t="s">
        <v>408</v>
      </c>
      <c r="D64" s="181">
        <v>0</v>
      </c>
      <c r="E64" s="181">
        <v>0</v>
      </c>
      <c r="F64" s="181">
        <v>0</v>
      </c>
      <c r="G64" s="181">
        <v>0</v>
      </c>
      <c r="H64" s="181">
        <v>0</v>
      </c>
      <c r="I64" s="181">
        <v>0</v>
      </c>
      <c r="J64" s="181">
        <v>0</v>
      </c>
      <c r="K64" s="181">
        <v>0</v>
      </c>
      <c r="L64" s="181">
        <v>0</v>
      </c>
      <c r="M64" s="181">
        <v>0</v>
      </c>
      <c r="N64" s="181">
        <v>0</v>
      </c>
      <c r="O64" s="181">
        <v>0</v>
      </c>
      <c r="P64" s="181">
        <v>0</v>
      </c>
      <c r="Q64" s="181">
        <v>0</v>
      </c>
      <c r="R64" s="181">
        <v>0</v>
      </c>
      <c r="S64" s="181">
        <v>0</v>
      </c>
      <c r="T64" s="181">
        <v>0</v>
      </c>
      <c r="U64" s="181">
        <v>0</v>
      </c>
      <c r="V64" s="181">
        <v>0</v>
      </c>
      <c r="W64" s="181">
        <v>0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81">
        <v>0</v>
      </c>
      <c r="E65" s="181">
        <v>0</v>
      </c>
      <c r="F65" s="181">
        <v>0</v>
      </c>
      <c r="G65" s="181">
        <v>0</v>
      </c>
      <c r="H65" s="181">
        <v>0</v>
      </c>
      <c r="I65" s="181">
        <v>0</v>
      </c>
      <c r="J65" s="181">
        <v>0</v>
      </c>
      <c r="K65" s="181">
        <v>0</v>
      </c>
      <c r="L65" s="181">
        <v>0</v>
      </c>
      <c r="M65" s="181">
        <v>0</v>
      </c>
      <c r="N65" s="181">
        <v>0</v>
      </c>
      <c r="O65" s="181">
        <v>0</v>
      </c>
      <c r="P65" s="181">
        <v>0</v>
      </c>
      <c r="Q65" s="181">
        <v>0</v>
      </c>
      <c r="R65" s="181">
        <v>0</v>
      </c>
      <c r="S65" s="181">
        <v>0</v>
      </c>
      <c r="T65" s="181">
        <v>0</v>
      </c>
      <c r="U65" s="181">
        <v>0</v>
      </c>
      <c r="V65" s="181">
        <v>0</v>
      </c>
      <c r="W65" s="181">
        <v>0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81">
        <v>0</v>
      </c>
      <c r="E66" s="181">
        <v>0</v>
      </c>
      <c r="F66" s="181">
        <v>0</v>
      </c>
      <c r="G66" s="181">
        <v>0</v>
      </c>
      <c r="H66" s="181">
        <v>0</v>
      </c>
      <c r="I66" s="181">
        <v>0</v>
      </c>
      <c r="J66" s="181">
        <v>0</v>
      </c>
      <c r="K66" s="181">
        <v>0</v>
      </c>
      <c r="L66" s="181">
        <v>0</v>
      </c>
      <c r="M66" s="181">
        <v>0</v>
      </c>
      <c r="N66" s="181">
        <v>0</v>
      </c>
      <c r="O66" s="181">
        <v>0</v>
      </c>
      <c r="P66" s="181">
        <v>0</v>
      </c>
      <c r="Q66" s="181">
        <v>0</v>
      </c>
      <c r="R66" s="181">
        <v>0</v>
      </c>
      <c r="S66" s="181">
        <v>0</v>
      </c>
      <c r="T66" s="181">
        <v>0</v>
      </c>
      <c r="U66" s="181">
        <v>0</v>
      </c>
      <c r="V66" s="181">
        <v>0</v>
      </c>
      <c r="W66" s="181">
        <v>0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81">
        <v>0</v>
      </c>
      <c r="E67" s="181">
        <v>0</v>
      </c>
      <c r="F67" s="181">
        <v>0</v>
      </c>
      <c r="G67" s="181">
        <v>0</v>
      </c>
      <c r="H67" s="181">
        <v>0</v>
      </c>
      <c r="I67" s="181">
        <v>0</v>
      </c>
      <c r="J67" s="181">
        <v>0</v>
      </c>
      <c r="K67" s="181">
        <v>0</v>
      </c>
      <c r="L67" s="181">
        <v>0</v>
      </c>
      <c r="M67" s="181">
        <v>0</v>
      </c>
      <c r="N67" s="181">
        <v>0</v>
      </c>
      <c r="O67" s="181">
        <v>0</v>
      </c>
      <c r="P67" s="181">
        <v>0</v>
      </c>
      <c r="Q67" s="181">
        <v>0</v>
      </c>
      <c r="R67" s="181">
        <v>0</v>
      </c>
      <c r="S67" s="181">
        <v>0</v>
      </c>
      <c r="T67" s="181">
        <v>0</v>
      </c>
      <c r="U67" s="181">
        <v>0</v>
      </c>
      <c r="V67" s="181">
        <v>0</v>
      </c>
      <c r="W67" s="181">
        <v>0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81">
        <v>0</v>
      </c>
      <c r="E68" s="181">
        <v>0</v>
      </c>
      <c r="F68" s="181">
        <v>0</v>
      </c>
      <c r="G68" s="181">
        <v>0</v>
      </c>
      <c r="H68" s="181">
        <v>0</v>
      </c>
      <c r="I68" s="181">
        <v>0</v>
      </c>
      <c r="J68" s="181">
        <v>0</v>
      </c>
      <c r="K68" s="181">
        <v>0</v>
      </c>
      <c r="L68" s="181">
        <v>0</v>
      </c>
      <c r="M68" s="181">
        <v>0</v>
      </c>
      <c r="N68" s="181">
        <v>0</v>
      </c>
      <c r="O68" s="181">
        <v>0</v>
      </c>
      <c r="P68" s="181">
        <v>0</v>
      </c>
      <c r="Q68" s="181">
        <v>0</v>
      </c>
      <c r="R68" s="181">
        <v>0</v>
      </c>
      <c r="S68" s="181">
        <v>0</v>
      </c>
      <c r="T68" s="181">
        <v>0</v>
      </c>
      <c r="U68" s="181">
        <v>0</v>
      </c>
      <c r="V68" s="181">
        <v>0</v>
      </c>
      <c r="W68" s="181">
        <v>0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81">
        <v>0</v>
      </c>
      <c r="E69" s="181">
        <v>0</v>
      </c>
      <c r="F69" s="181">
        <v>0</v>
      </c>
      <c r="G69" s="181">
        <v>0</v>
      </c>
      <c r="H69" s="181">
        <v>0</v>
      </c>
      <c r="I69" s="181">
        <v>0</v>
      </c>
      <c r="J69" s="181">
        <v>0</v>
      </c>
      <c r="K69" s="181">
        <v>0</v>
      </c>
      <c r="L69" s="181">
        <v>0</v>
      </c>
      <c r="M69" s="181">
        <v>0</v>
      </c>
      <c r="N69" s="181">
        <v>0</v>
      </c>
      <c r="O69" s="181">
        <v>0</v>
      </c>
      <c r="P69" s="181">
        <v>0</v>
      </c>
      <c r="Q69" s="181">
        <v>0</v>
      </c>
      <c r="R69" s="181">
        <v>0</v>
      </c>
      <c r="S69" s="181">
        <v>0</v>
      </c>
      <c r="T69" s="181">
        <v>0</v>
      </c>
      <c r="U69" s="181">
        <v>0</v>
      </c>
      <c r="V69" s="181">
        <v>0</v>
      </c>
      <c r="W69" s="181">
        <v>0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81">
        <v>0</v>
      </c>
      <c r="E70" s="181">
        <v>0</v>
      </c>
      <c r="F70" s="181">
        <v>0</v>
      </c>
      <c r="G70" s="181">
        <v>0</v>
      </c>
      <c r="H70" s="181">
        <v>0</v>
      </c>
      <c r="I70" s="181">
        <v>0</v>
      </c>
      <c r="J70" s="181">
        <v>0</v>
      </c>
      <c r="K70" s="181">
        <v>0</v>
      </c>
      <c r="L70" s="181">
        <v>0</v>
      </c>
      <c r="M70" s="181">
        <v>0</v>
      </c>
      <c r="N70" s="181">
        <v>0</v>
      </c>
      <c r="O70" s="181">
        <v>0</v>
      </c>
      <c r="P70" s="181">
        <v>0</v>
      </c>
      <c r="Q70" s="181">
        <v>0</v>
      </c>
      <c r="R70" s="181">
        <v>0</v>
      </c>
      <c r="S70" s="181">
        <v>0</v>
      </c>
      <c r="T70" s="181">
        <v>0</v>
      </c>
      <c r="U70" s="181">
        <v>0</v>
      </c>
      <c r="V70" s="181">
        <v>0</v>
      </c>
      <c r="W70" s="181">
        <v>0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81">
        <v>0</v>
      </c>
      <c r="E71" s="181">
        <v>0</v>
      </c>
      <c r="F71" s="181">
        <v>0</v>
      </c>
      <c r="G71" s="181">
        <v>0</v>
      </c>
      <c r="H71" s="181">
        <v>0</v>
      </c>
      <c r="I71" s="181">
        <v>0</v>
      </c>
      <c r="J71" s="181">
        <v>0</v>
      </c>
      <c r="K71" s="181">
        <v>0</v>
      </c>
      <c r="L71" s="181">
        <v>0</v>
      </c>
      <c r="M71" s="181">
        <v>0</v>
      </c>
      <c r="N71" s="181">
        <v>0</v>
      </c>
      <c r="O71" s="181">
        <v>0</v>
      </c>
      <c r="P71" s="181">
        <v>0</v>
      </c>
      <c r="Q71" s="181">
        <v>0</v>
      </c>
      <c r="R71" s="181">
        <v>0</v>
      </c>
      <c r="S71" s="181">
        <v>0</v>
      </c>
      <c r="T71" s="181">
        <v>0</v>
      </c>
      <c r="U71" s="181">
        <v>0</v>
      </c>
      <c r="V71" s="181">
        <v>0</v>
      </c>
      <c r="W71" s="181">
        <v>0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4.1" customHeight="1">
      <c r="A73" s="75">
        <v>68</v>
      </c>
      <c r="B73" s="93"/>
      <c r="C73" s="98" t="s">
        <v>423</v>
      </c>
      <c r="D73" s="181">
        <v>216765.44195419547</v>
      </c>
      <c r="E73" s="181">
        <v>211483.37683125405</v>
      </c>
      <c r="F73" s="181">
        <v>209686.34446932335</v>
      </c>
      <c r="G73" s="181">
        <v>208449.95778407616</v>
      </c>
      <c r="H73" s="181">
        <v>210878.78936489977</v>
      </c>
      <c r="I73" s="181">
        <v>245042.97120950869</v>
      </c>
      <c r="J73" s="181">
        <v>228371.84624995608</v>
      </c>
      <c r="K73" s="181">
        <v>222876.68515732576</v>
      </c>
      <c r="L73" s="181">
        <v>222570.4315267209</v>
      </c>
      <c r="M73" s="181">
        <v>226498.63257668336</v>
      </c>
      <c r="N73" s="181">
        <v>221289.59291732736</v>
      </c>
      <c r="O73" s="181">
        <v>222113.77128478378</v>
      </c>
      <c r="P73" s="181">
        <v>218740.47649036776</v>
      </c>
      <c r="Q73" s="181">
        <v>219203.78180503013</v>
      </c>
      <c r="R73" s="181">
        <v>193810.08494525286</v>
      </c>
      <c r="S73" s="181">
        <v>202679.69804320339</v>
      </c>
      <c r="T73" s="181">
        <v>214497.29721971723</v>
      </c>
      <c r="U73" s="181">
        <v>207157.20031880011</v>
      </c>
      <c r="V73" s="181">
        <v>209193.67433450278</v>
      </c>
      <c r="W73" s="181">
        <v>212075.39462248396</v>
      </c>
      <c r="X73" s="81">
        <v>68</v>
      </c>
      <c r="Y73" s="82"/>
      <c r="Z73" s="82"/>
    </row>
    <row r="74" spans="1:26" s="55" customFormat="1" ht="14.1" customHeight="1">
      <c r="A74" s="75">
        <v>69</v>
      </c>
      <c r="B74" s="93"/>
      <c r="C74" s="262" t="s">
        <v>424</v>
      </c>
      <c r="D74" s="181">
        <v>800.7812879999999</v>
      </c>
      <c r="E74" s="181">
        <v>721.43261663999999</v>
      </c>
      <c r="F74" s="181">
        <v>701.87630258000002</v>
      </c>
      <c r="G74" s="181">
        <v>710.53748364</v>
      </c>
      <c r="H74" s="181">
        <v>788.71709248000002</v>
      </c>
      <c r="I74" s="181">
        <v>617.72775380000007</v>
      </c>
      <c r="J74" s="181">
        <v>634.90576959999999</v>
      </c>
      <c r="K74" s="181">
        <v>585.24654139999996</v>
      </c>
      <c r="L74" s="181">
        <v>611.43740840000009</v>
      </c>
      <c r="M74" s="181">
        <v>588.30431420000002</v>
      </c>
      <c r="N74" s="181">
        <v>506.91714106666672</v>
      </c>
      <c r="O74" s="181">
        <v>509.47020613332728</v>
      </c>
      <c r="P74" s="181">
        <v>560.57757699998797</v>
      </c>
      <c r="Q74" s="181">
        <v>459.4632196666667</v>
      </c>
      <c r="R74" s="181">
        <v>488.03311533333328</v>
      </c>
      <c r="S74" s="181">
        <v>480.67517719999995</v>
      </c>
      <c r="T74" s="181">
        <v>497.99999166666669</v>
      </c>
      <c r="U74" s="181">
        <v>504.37153153333333</v>
      </c>
      <c r="V74" s="181">
        <v>496.96196320000001</v>
      </c>
      <c r="W74" s="181">
        <v>439.59321600000004</v>
      </c>
      <c r="X74" s="81">
        <v>69</v>
      </c>
      <c r="Y74" s="82"/>
    </row>
    <row r="75" spans="1:26" s="55" customFormat="1" ht="14.1" customHeight="1">
      <c r="A75" s="75">
        <v>70</v>
      </c>
      <c r="B75" s="93"/>
      <c r="C75" s="98" t="s">
        <v>441</v>
      </c>
      <c r="D75" s="181">
        <v>217566.22324219547</v>
      </c>
      <c r="E75" s="181">
        <v>212204.80944789405</v>
      </c>
      <c r="F75" s="181">
        <v>210388.22077190335</v>
      </c>
      <c r="G75" s="181">
        <v>209160.49526771615</v>
      </c>
      <c r="H75" s="181">
        <v>211667.50645737976</v>
      </c>
      <c r="I75" s="181">
        <v>245660.69896330868</v>
      </c>
      <c r="J75" s="181">
        <v>229006.75201955609</v>
      </c>
      <c r="K75" s="181">
        <v>223461.93169872576</v>
      </c>
      <c r="L75" s="181">
        <v>223181.8689351209</v>
      </c>
      <c r="M75" s="181">
        <v>227086.93689088337</v>
      </c>
      <c r="N75" s="181">
        <v>221796.51005839402</v>
      </c>
      <c r="O75" s="181">
        <v>222623.24149091711</v>
      </c>
      <c r="P75" s="181">
        <v>219301.05406736775</v>
      </c>
      <c r="Q75" s="181">
        <v>219663.24502469681</v>
      </c>
      <c r="R75" s="181">
        <v>194298.11806058619</v>
      </c>
      <c r="S75" s="181">
        <v>203160.37322040339</v>
      </c>
      <c r="T75" s="181">
        <v>214995.29721138391</v>
      </c>
      <c r="U75" s="181">
        <v>207661.57185033345</v>
      </c>
      <c r="V75" s="181">
        <v>209690.63629770279</v>
      </c>
      <c r="W75" s="181">
        <v>212514.98783848397</v>
      </c>
      <c r="X75" s="99">
        <v>70</v>
      </c>
      <c r="Y75" s="82"/>
    </row>
    <row r="76" spans="1:26" ht="15" customHeight="1">
      <c r="A76" s="185" t="s">
        <v>619</v>
      </c>
      <c r="B76" s="104"/>
    </row>
    <row r="77" spans="1:26" ht="12.95" customHeight="1">
      <c r="A77" s="105" t="s">
        <v>445</v>
      </c>
      <c r="C77" s="105"/>
    </row>
    <row r="78" spans="1:26" ht="12" customHeight="1">
      <c r="B78" s="105"/>
      <c r="C78" s="105"/>
    </row>
    <row r="79" spans="1:26" ht="12" customHeight="1">
      <c r="B79" s="108"/>
      <c r="C79" s="109"/>
    </row>
    <row r="80" spans="1:26" s="107" customFormat="1" ht="12" customHeight="1">
      <c r="B80" s="130"/>
      <c r="C80" s="131"/>
      <c r="D80" s="106"/>
      <c r="E80" s="106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06"/>
      <c r="T80" s="106"/>
      <c r="U80" s="106"/>
      <c r="V80" s="106"/>
      <c r="W80" s="106"/>
    </row>
    <row r="81" spans="2:23" ht="12" customHeight="1">
      <c r="B81" s="108"/>
      <c r="C81" s="109"/>
    </row>
    <row r="82" spans="2:23" ht="12" customHeight="1">
      <c r="B82" s="108"/>
      <c r="C82" s="109"/>
    </row>
    <row r="83" spans="2:23" ht="12" customHeight="1">
      <c r="B83" s="108"/>
      <c r="C83" s="109"/>
      <c r="D83" s="115"/>
      <c r="E83" s="115"/>
      <c r="F83" s="115"/>
      <c r="G83" s="115"/>
      <c r="H83" s="115"/>
      <c r="I83" s="115"/>
      <c r="J83" s="115"/>
      <c r="K83" s="115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5"/>
      <c r="W83" s="115"/>
    </row>
    <row r="84" spans="2:23" ht="12" customHeight="1">
      <c r="B84" s="108"/>
      <c r="C84" s="109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  <c r="T84" s="116"/>
      <c r="U84" s="116"/>
      <c r="V84" s="116"/>
      <c r="W84" s="116"/>
    </row>
    <row r="85" spans="2:23" ht="12" customHeight="1">
      <c r="B85" s="108"/>
      <c r="C85" s="109"/>
    </row>
    <row r="86" spans="2:23" ht="12" customHeight="1">
      <c r="B86" s="108"/>
    </row>
    <row r="87" spans="2:23" ht="12" customHeight="1">
      <c r="B87" s="108"/>
    </row>
    <row r="88" spans="2:23" ht="12" customHeight="1">
      <c r="B88" s="108"/>
    </row>
    <row r="89" spans="2:23" ht="15" customHeight="1">
      <c r="B89" s="108"/>
    </row>
    <row r="90" spans="2:23" ht="15" customHeight="1">
      <c r="B90" s="108"/>
    </row>
    <row r="91" spans="2:23" ht="15" customHeight="1">
      <c r="B91" s="108"/>
    </row>
    <row r="92" spans="2:23" ht="15" customHeight="1">
      <c r="B92" s="108"/>
    </row>
    <row r="93" spans="2:23" ht="15" customHeight="1">
      <c r="B93" s="108"/>
      <c r="C93" s="109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675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  <c r="Y4" s="59"/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6925.7865083526449</v>
      </c>
      <c r="E5" s="181">
        <v>6673.3117317325459</v>
      </c>
      <c r="F5" s="181">
        <v>6540.3859144328844</v>
      </c>
      <c r="G5" s="181">
        <v>6518.6920176159056</v>
      </c>
      <c r="H5" s="181">
        <v>5669.8677145038764</v>
      </c>
      <c r="I5" s="181">
        <v>5672.0681519750642</v>
      </c>
      <c r="J5" s="181">
        <v>6483.7500882107679</v>
      </c>
      <c r="K5" s="181">
        <v>6172.0878104671719</v>
      </c>
      <c r="L5" s="181">
        <v>5833.7803755584118</v>
      </c>
      <c r="M5" s="181">
        <v>5657.2554799499239</v>
      </c>
      <c r="N5" s="181">
        <v>5331.3734910848389</v>
      </c>
      <c r="O5" s="181">
        <v>5128.849801618021</v>
      </c>
      <c r="P5" s="181">
        <v>4782.6303657987719</v>
      </c>
      <c r="Q5" s="181">
        <v>4216.7876928718752</v>
      </c>
      <c r="R5" s="181">
        <v>3847.6075160251348</v>
      </c>
      <c r="S5" s="181">
        <v>3657.3654034272363</v>
      </c>
      <c r="T5" s="181">
        <v>3599.2333756604976</v>
      </c>
      <c r="U5" s="181">
        <v>3523.7517056704496</v>
      </c>
      <c r="V5" s="181">
        <v>3478.9331648192092</v>
      </c>
      <c r="W5" s="181">
        <v>3340.8251201905782</v>
      </c>
      <c r="X5" s="81">
        <v>1</v>
      </c>
    </row>
    <row r="6" spans="1:25" s="55" customFormat="1" ht="14.1" customHeight="1">
      <c r="A6" s="75">
        <v>2</v>
      </c>
      <c r="B6" s="76" t="s">
        <v>292</v>
      </c>
      <c r="C6" s="80" t="s">
        <v>293</v>
      </c>
      <c r="D6" s="181">
        <v>6292.4503064136088</v>
      </c>
      <c r="E6" s="181">
        <v>6063.0781938451655</v>
      </c>
      <c r="F6" s="181">
        <v>5942.3297366460556</v>
      </c>
      <c r="G6" s="181">
        <v>5922.6474760110241</v>
      </c>
      <c r="H6" s="181">
        <v>5151.6973759917973</v>
      </c>
      <c r="I6" s="181">
        <v>5153.7000512636414</v>
      </c>
      <c r="J6" s="181">
        <v>5890.99325757734</v>
      </c>
      <c r="K6" s="181">
        <v>5607.8354175323129</v>
      </c>
      <c r="L6" s="181">
        <v>5300.4676922751496</v>
      </c>
      <c r="M6" s="181">
        <v>5140.0937469716373</v>
      </c>
      <c r="N6" s="181">
        <v>4844.0165514221153</v>
      </c>
      <c r="O6" s="181">
        <v>4660.0184744053431</v>
      </c>
      <c r="P6" s="181">
        <v>4345.4538443469819</v>
      </c>
      <c r="Q6" s="181">
        <v>3831.3421330210394</v>
      </c>
      <c r="R6" s="181">
        <v>3495.9113351706692</v>
      </c>
      <c r="S6" s="181">
        <v>3334.4030531716844</v>
      </c>
      <c r="T6" s="181">
        <v>3240.028637419879</v>
      </c>
      <c r="U6" s="181">
        <v>3202.5542609546455</v>
      </c>
      <c r="V6" s="181">
        <v>3171.7036477043985</v>
      </c>
      <c r="W6" s="181">
        <v>3045.7921433621182</v>
      </c>
      <c r="X6" s="81">
        <v>2</v>
      </c>
    </row>
    <row r="7" spans="1:25" s="55" customFormat="1" ht="14.1" customHeight="1">
      <c r="A7" s="75">
        <v>3</v>
      </c>
      <c r="B7" s="76" t="s">
        <v>294</v>
      </c>
      <c r="C7" s="80" t="s">
        <v>295</v>
      </c>
      <c r="D7" s="181">
        <v>563.41521375314005</v>
      </c>
      <c r="E7" s="181">
        <v>542.85134876171708</v>
      </c>
      <c r="F7" s="181">
        <v>532.00108520077356</v>
      </c>
      <c r="G7" s="181">
        <v>530.18947924122665</v>
      </c>
      <c r="H7" s="181">
        <v>460.71195747758094</v>
      </c>
      <c r="I7" s="181">
        <v>460.88520795629461</v>
      </c>
      <c r="J7" s="181">
        <v>527.1914551640873</v>
      </c>
      <c r="K7" s="181">
        <v>501.83065753614085</v>
      </c>
      <c r="L7" s="181">
        <v>474.30449441737693</v>
      </c>
      <c r="M7" s="181">
        <v>459.9299362458965</v>
      </c>
      <c r="N7" s="181">
        <v>433.41232903476669</v>
      </c>
      <c r="O7" s="181">
        <v>416.92751520777847</v>
      </c>
      <c r="P7" s="181">
        <v>388.7718848749123</v>
      </c>
      <c r="Q7" s="181">
        <v>342.7625019595834</v>
      </c>
      <c r="R7" s="181">
        <v>312.74758353686326</v>
      </c>
      <c r="S7" s="181">
        <v>287.20013418302375</v>
      </c>
      <c r="T7" s="181">
        <v>328.09042821809248</v>
      </c>
      <c r="U7" s="181">
        <v>295.39119137261309</v>
      </c>
      <c r="V7" s="181">
        <v>282.44334088168955</v>
      </c>
      <c r="W7" s="181">
        <v>271.23076769741925</v>
      </c>
      <c r="X7" s="81">
        <v>3</v>
      </c>
      <c r="Y7" s="82"/>
    </row>
    <row r="8" spans="1:25" s="55" customFormat="1" ht="14.1" customHeight="1">
      <c r="A8" s="75">
        <v>4</v>
      </c>
      <c r="B8" s="76" t="s">
        <v>296</v>
      </c>
      <c r="C8" s="80" t="s">
        <v>297</v>
      </c>
      <c r="D8" s="181">
        <v>69.920988185896263</v>
      </c>
      <c r="E8" s="181">
        <v>67.382189125663899</v>
      </c>
      <c r="F8" s="181">
        <v>66.055092586053746</v>
      </c>
      <c r="G8" s="181">
        <v>65.855062363654753</v>
      </c>
      <c r="H8" s="181">
        <v>57.458381034498515</v>
      </c>
      <c r="I8" s="181">
        <v>57.482892755128681</v>
      </c>
      <c r="J8" s="181">
        <v>65.565375469340665</v>
      </c>
      <c r="K8" s="181">
        <v>62.421735398718397</v>
      </c>
      <c r="L8" s="181">
        <v>59.008188865884669</v>
      </c>
      <c r="M8" s="181">
        <v>57.231796732390578</v>
      </c>
      <c r="N8" s="181">
        <v>53.94461062795699</v>
      </c>
      <c r="O8" s="181">
        <v>51.903812004900587</v>
      </c>
      <c r="P8" s="181">
        <v>48.404636576878161</v>
      </c>
      <c r="Q8" s="181">
        <v>42.683057891252091</v>
      </c>
      <c r="R8" s="181">
        <v>38.948597317602442</v>
      </c>
      <c r="S8" s="181">
        <v>35.762216072527679</v>
      </c>
      <c r="T8" s="181">
        <v>31.114310022526201</v>
      </c>
      <c r="U8" s="181">
        <v>25.806253343190455</v>
      </c>
      <c r="V8" s="181">
        <v>24.786176233121079</v>
      </c>
      <c r="W8" s="181">
        <v>23.802209131041291</v>
      </c>
      <c r="X8" s="81">
        <v>4</v>
      </c>
    </row>
    <row r="9" spans="1:25" s="55" customFormat="1" ht="14.1" customHeight="1">
      <c r="A9" s="75">
        <v>5</v>
      </c>
      <c r="B9" s="76" t="s">
        <v>298</v>
      </c>
      <c r="C9" s="83" t="s">
        <v>299</v>
      </c>
      <c r="D9" s="181">
        <v>2148.3696693489164</v>
      </c>
      <c r="E9" s="181">
        <v>2078.8719566861055</v>
      </c>
      <c r="F9" s="181">
        <v>2050.6111896165921</v>
      </c>
      <c r="G9" s="181">
        <v>2060.4241143442882</v>
      </c>
      <c r="H9" s="181">
        <v>1804.8518998769121</v>
      </c>
      <c r="I9" s="181">
        <v>1808.4966205956148</v>
      </c>
      <c r="J9" s="181">
        <v>2104.5448665055937</v>
      </c>
      <c r="K9" s="181">
        <v>2010.3276915897391</v>
      </c>
      <c r="L9" s="181">
        <v>1907.0578354200725</v>
      </c>
      <c r="M9" s="181">
        <v>1857.3174579788715</v>
      </c>
      <c r="N9" s="181">
        <v>1758.7003014857075</v>
      </c>
      <c r="O9" s="181">
        <v>1699.2141865940109</v>
      </c>
      <c r="P9" s="181">
        <v>1588.4789135518886</v>
      </c>
      <c r="Q9" s="181">
        <v>1405.1360500033329</v>
      </c>
      <c r="R9" s="181">
        <v>1284.246868346173</v>
      </c>
      <c r="S9" s="181">
        <v>1242.724226199728</v>
      </c>
      <c r="T9" s="181">
        <v>1078.7269949410854</v>
      </c>
      <c r="U9" s="181">
        <v>1118.7280965417158</v>
      </c>
      <c r="V9" s="181">
        <v>1083.9643299247457</v>
      </c>
      <c r="W9" s="181">
        <v>996.79709576498647</v>
      </c>
      <c r="X9" s="81">
        <v>5</v>
      </c>
    </row>
    <row r="10" spans="1:25" s="55" customFormat="1" ht="14.1" customHeight="1">
      <c r="A10" s="75">
        <v>6</v>
      </c>
      <c r="B10" s="76" t="s">
        <v>300</v>
      </c>
      <c r="C10" s="84" t="s">
        <v>301</v>
      </c>
      <c r="D10" s="181">
        <v>605.95380339082192</v>
      </c>
      <c r="E10" s="181">
        <v>586.63158673934572</v>
      </c>
      <c r="F10" s="181">
        <v>579.07212727384115</v>
      </c>
      <c r="G10" s="181">
        <v>582.36471380278101</v>
      </c>
      <c r="H10" s="181">
        <v>514.75826329470704</v>
      </c>
      <c r="I10" s="181">
        <v>515.82907097195994</v>
      </c>
      <c r="J10" s="181">
        <v>596.55275157524511</v>
      </c>
      <c r="K10" s="181">
        <v>570.05657569141192</v>
      </c>
      <c r="L10" s="181">
        <v>540.98208444814202</v>
      </c>
      <c r="M10" s="181">
        <v>527.11185138067287</v>
      </c>
      <c r="N10" s="181">
        <v>499.37499563946164</v>
      </c>
      <c r="O10" s="181">
        <v>482.70261969676335</v>
      </c>
      <c r="P10" s="181">
        <v>451.36350313125325</v>
      </c>
      <c r="Q10" s="181">
        <v>399.40305150946148</v>
      </c>
      <c r="R10" s="181">
        <v>365.10381794910393</v>
      </c>
      <c r="S10" s="181">
        <v>353.66872706639708</v>
      </c>
      <c r="T10" s="181">
        <v>233.04577330150528</v>
      </c>
      <c r="U10" s="181">
        <v>230.47609271029205</v>
      </c>
      <c r="V10" s="181">
        <v>204.93140729084615</v>
      </c>
      <c r="W10" s="181">
        <v>188.45107744033672</v>
      </c>
      <c r="X10" s="81">
        <v>6</v>
      </c>
    </row>
    <row r="11" spans="1:25" s="55" customFormat="1" ht="14.1" customHeight="1">
      <c r="A11" s="75">
        <v>7</v>
      </c>
      <c r="B11" s="76" t="s">
        <v>302</v>
      </c>
      <c r="C11" s="80" t="s">
        <v>303</v>
      </c>
      <c r="D11" s="181">
        <v>480.95362511832764</v>
      </c>
      <c r="E11" s="181">
        <v>465.29902488189038</v>
      </c>
      <c r="F11" s="181">
        <v>458.83080027430003</v>
      </c>
      <c r="G11" s="181">
        <v>460.84715957399419</v>
      </c>
      <c r="H11" s="181">
        <v>402.09433703519136</v>
      </c>
      <c r="I11" s="181">
        <v>402.895315409901</v>
      </c>
      <c r="J11" s="181">
        <v>470.12490777862962</v>
      </c>
      <c r="K11" s="181">
        <v>449.00575653126475</v>
      </c>
      <c r="L11" s="181">
        <v>425.86857871351543</v>
      </c>
      <c r="M11" s="181">
        <v>414.67851203344026</v>
      </c>
      <c r="N11" s="181">
        <v>392.57422129874408</v>
      </c>
      <c r="O11" s="181">
        <v>379.22072150320406</v>
      </c>
      <c r="P11" s="181">
        <v>354.46693105225518</v>
      </c>
      <c r="Q11" s="181">
        <v>313.50742145589123</v>
      </c>
      <c r="R11" s="181">
        <v>286.51355362372641</v>
      </c>
      <c r="S11" s="181">
        <v>276.96622056004099</v>
      </c>
      <c r="T11" s="181">
        <v>264.5292065888766</v>
      </c>
      <c r="U11" s="181">
        <v>288.32884441821273</v>
      </c>
      <c r="V11" s="181">
        <v>283.7136959995305</v>
      </c>
      <c r="W11" s="181">
        <v>260.89897497605079</v>
      </c>
      <c r="X11" s="81">
        <v>7</v>
      </c>
    </row>
    <row r="12" spans="1:25" s="55" customFormat="1" ht="14.1" customHeight="1">
      <c r="A12" s="75">
        <v>8</v>
      </c>
      <c r="B12" s="76" t="s">
        <v>304</v>
      </c>
      <c r="C12" s="80" t="s">
        <v>305</v>
      </c>
      <c r="D12" s="181">
        <v>1061.462240839767</v>
      </c>
      <c r="E12" s="181">
        <v>1026.9413450648697</v>
      </c>
      <c r="F12" s="181">
        <v>1012.7082620684508</v>
      </c>
      <c r="G12" s="181">
        <v>1017.2122409675131</v>
      </c>
      <c r="H12" s="181">
        <v>887.99929954701361</v>
      </c>
      <c r="I12" s="181">
        <v>889.77223421375379</v>
      </c>
      <c r="J12" s="181">
        <v>1037.867207151719</v>
      </c>
      <c r="K12" s="181">
        <v>991.26535936706239</v>
      </c>
      <c r="L12" s="181">
        <v>940.2071722584152</v>
      </c>
      <c r="M12" s="181">
        <v>915.5270945647585</v>
      </c>
      <c r="N12" s="181">
        <v>866.75108454750182</v>
      </c>
      <c r="O12" s="181">
        <v>837.29084539404357</v>
      </c>
      <c r="P12" s="181">
        <v>782.64847936837998</v>
      </c>
      <c r="Q12" s="181">
        <v>692.2255770379802</v>
      </c>
      <c r="R12" s="181">
        <v>632.62949677334257</v>
      </c>
      <c r="S12" s="181">
        <v>612.08927857329002</v>
      </c>
      <c r="T12" s="181">
        <v>581.15201505070354</v>
      </c>
      <c r="U12" s="181">
        <v>599.9231594132109</v>
      </c>
      <c r="V12" s="181">
        <v>595.3192266343691</v>
      </c>
      <c r="W12" s="181">
        <v>547.44704334859898</v>
      </c>
      <c r="X12" s="81">
        <v>8</v>
      </c>
    </row>
    <row r="13" spans="1:25" s="55" customFormat="1" ht="14.1" customHeight="1">
      <c r="A13" s="75">
        <v>9</v>
      </c>
      <c r="B13" s="76" t="s">
        <v>306</v>
      </c>
      <c r="C13" s="85" t="s">
        <v>307</v>
      </c>
      <c r="D13" s="181">
        <v>45058.194745781213</v>
      </c>
      <c r="E13" s="181">
        <v>43477.794314936938</v>
      </c>
      <c r="F13" s="181">
        <v>42704.435139864247</v>
      </c>
      <c r="G13" s="181">
        <v>42679.896212184263</v>
      </c>
      <c r="H13" s="181">
        <v>30146.547118696337</v>
      </c>
      <c r="I13" s="181">
        <v>30135.630379531794</v>
      </c>
      <c r="J13" s="181">
        <v>42839.951711499918</v>
      </c>
      <c r="K13" s="181">
        <v>40829.660284777696</v>
      </c>
      <c r="L13" s="181">
        <v>38640.469301230383</v>
      </c>
      <c r="M13" s="181">
        <v>37527.388257329279</v>
      </c>
      <c r="N13" s="181">
        <v>35424.662593370049</v>
      </c>
      <c r="O13" s="181">
        <v>34130.588913231586</v>
      </c>
      <c r="P13" s="181">
        <v>31854.602703928726</v>
      </c>
      <c r="Q13" s="181">
        <v>28118.195975951381</v>
      </c>
      <c r="R13" s="181">
        <v>25671.462790192127</v>
      </c>
      <c r="S13" s="181">
        <v>25449.235734317877</v>
      </c>
      <c r="T13" s="181">
        <v>24662.222558690595</v>
      </c>
      <c r="U13" s="181">
        <v>24532.902405969944</v>
      </c>
      <c r="V13" s="181">
        <v>23356.856287210871</v>
      </c>
      <c r="W13" s="181">
        <v>21535.568556836268</v>
      </c>
      <c r="X13" s="81">
        <v>9</v>
      </c>
    </row>
    <row r="14" spans="1:25" s="55" customFormat="1" ht="14.1" customHeight="1">
      <c r="A14" s="75">
        <v>10</v>
      </c>
      <c r="B14" s="76" t="s">
        <v>308</v>
      </c>
      <c r="C14" s="80" t="s">
        <v>309</v>
      </c>
      <c r="D14" s="181">
        <v>4754.3566032479557</v>
      </c>
      <c r="E14" s="181">
        <v>4585.7134954745143</v>
      </c>
      <c r="F14" s="181">
        <v>4501.3381321120132</v>
      </c>
      <c r="G14" s="181">
        <v>4495.2119889996047</v>
      </c>
      <c r="H14" s="181">
        <v>3149.9595089204736</v>
      </c>
      <c r="I14" s="181">
        <v>3148.384874615062</v>
      </c>
      <c r="J14" s="181">
        <v>4500.3495343526693</v>
      </c>
      <c r="K14" s="181">
        <v>4287.7058181382336</v>
      </c>
      <c r="L14" s="181">
        <v>4056.3537023013782</v>
      </c>
      <c r="M14" s="181">
        <v>3937.8331733809073</v>
      </c>
      <c r="N14" s="181">
        <v>3715.4338321393589</v>
      </c>
      <c r="O14" s="181">
        <v>3578.1751006646018</v>
      </c>
      <c r="P14" s="181">
        <v>3338.7361290324493</v>
      </c>
      <c r="Q14" s="181">
        <v>2946.1575761569275</v>
      </c>
      <c r="R14" s="181">
        <v>2689.3502458913104</v>
      </c>
      <c r="S14" s="181">
        <v>2665.9039310186863</v>
      </c>
      <c r="T14" s="181">
        <v>2441.2461337942459</v>
      </c>
      <c r="U14" s="181">
        <v>2571.8013348235941</v>
      </c>
      <c r="V14" s="181">
        <v>2466.7261009765871</v>
      </c>
      <c r="W14" s="181">
        <v>2274.3781950178345</v>
      </c>
      <c r="X14" s="81">
        <v>10</v>
      </c>
    </row>
    <row r="15" spans="1:25" s="55" customFormat="1" ht="14.1" customHeight="1">
      <c r="A15" s="75">
        <v>11</v>
      </c>
      <c r="B15" s="76" t="s">
        <v>310</v>
      </c>
      <c r="C15" s="80" t="s">
        <v>311</v>
      </c>
      <c r="D15" s="181">
        <v>591.57117179864019</v>
      </c>
      <c r="E15" s="181">
        <v>570.69786216810348</v>
      </c>
      <c r="F15" s="181">
        <v>560.3617715898223</v>
      </c>
      <c r="G15" s="181">
        <v>559.80672532340111</v>
      </c>
      <c r="H15" s="181">
        <v>393.75807429219952</v>
      </c>
      <c r="I15" s="181">
        <v>393.58664989766226</v>
      </c>
      <c r="J15" s="181">
        <v>561.13441081452027</v>
      </c>
      <c r="K15" s="181">
        <v>534.70656842080348</v>
      </c>
      <c r="L15" s="181">
        <v>505.94102968766617</v>
      </c>
      <c r="M15" s="181">
        <v>491.25670380452806</v>
      </c>
      <c r="N15" s="181">
        <v>463.61513373449429</v>
      </c>
      <c r="O15" s="181">
        <v>446.57821035479753</v>
      </c>
      <c r="P15" s="181">
        <v>416.74367670938437</v>
      </c>
      <c r="Q15" s="181">
        <v>367.79829045075724</v>
      </c>
      <c r="R15" s="181">
        <v>335.76468761905454</v>
      </c>
      <c r="S15" s="181">
        <v>333.00155993444224</v>
      </c>
      <c r="T15" s="181">
        <v>316.14473861863496</v>
      </c>
      <c r="U15" s="181">
        <v>294.1750501259844</v>
      </c>
      <c r="V15" s="181">
        <v>279.79842793000296</v>
      </c>
      <c r="W15" s="181">
        <v>257.98065690209131</v>
      </c>
      <c r="X15" s="81">
        <v>11</v>
      </c>
    </row>
    <row r="16" spans="1:25" s="55" customFormat="1" ht="14.1" customHeight="1">
      <c r="A16" s="75">
        <v>12</v>
      </c>
      <c r="B16" s="76" t="s">
        <v>312</v>
      </c>
      <c r="C16" s="80" t="s">
        <v>313</v>
      </c>
      <c r="D16" s="181">
        <v>637.34355315517246</v>
      </c>
      <c r="E16" s="181">
        <v>614.74192856091122</v>
      </c>
      <c r="F16" s="181">
        <v>603.4395011277943</v>
      </c>
      <c r="G16" s="181">
        <v>602.62907841127162</v>
      </c>
      <c r="H16" s="181">
        <v>422.36025398648849</v>
      </c>
      <c r="I16" s="181">
        <v>422.15062788914008</v>
      </c>
      <c r="J16" s="181">
        <v>603.35372216564099</v>
      </c>
      <c r="K16" s="181">
        <v>574.84945412237073</v>
      </c>
      <c r="L16" s="181">
        <v>543.83672355554381</v>
      </c>
      <c r="M16" s="181">
        <v>527.95177728071428</v>
      </c>
      <c r="N16" s="181">
        <v>498.13972961781297</v>
      </c>
      <c r="O16" s="181">
        <v>479.74174140143498</v>
      </c>
      <c r="P16" s="181">
        <v>447.64165409685751</v>
      </c>
      <c r="Q16" s="181">
        <v>395.0095662079529</v>
      </c>
      <c r="R16" s="181">
        <v>360.57918790589235</v>
      </c>
      <c r="S16" s="181">
        <v>357.71979159413314</v>
      </c>
      <c r="T16" s="181">
        <v>321.1389131218088</v>
      </c>
      <c r="U16" s="181">
        <v>331.22894497304947</v>
      </c>
      <c r="V16" s="181">
        <v>318.62968045877074</v>
      </c>
      <c r="W16" s="181">
        <v>293.78386623074425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81">
        <v>1042.9897465634144</v>
      </c>
      <c r="E17" s="181">
        <v>1006.1978137224578</v>
      </c>
      <c r="F17" s="181">
        <v>987.98834300921237</v>
      </c>
      <c r="G17" s="181">
        <v>987.02750852329757</v>
      </c>
      <c r="H17" s="181">
        <v>694.38546678564649</v>
      </c>
      <c r="I17" s="181">
        <v>694.08517761664336</v>
      </c>
      <c r="J17" s="181">
        <v>989.42733088570708</v>
      </c>
      <c r="K17" s="181">
        <v>942.83546223449684</v>
      </c>
      <c r="L17" s="181">
        <v>892.12119296959952</v>
      </c>
      <c r="M17" s="181">
        <v>866.23687736249576</v>
      </c>
      <c r="N17" s="181">
        <v>817.50511646252164</v>
      </c>
      <c r="O17" s="181">
        <v>787.47116898327658</v>
      </c>
      <c r="P17" s="181">
        <v>734.8667921335707</v>
      </c>
      <c r="Q17" s="181">
        <v>648.56356402374013</v>
      </c>
      <c r="R17" s="181">
        <v>592.07878874471328</v>
      </c>
      <c r="S17" s="181">
        <v>587.41315318517047</v>
      </c>
      <c r="T17" s="181">
        <v>533.44896765706073</v>
      </c>
      <c r="U17" s="181">
        <v>526.50081692968968</v>
      </c>
      <c r="V17" s="181">
        <v>499.75851760561329</v>
      </c>
      <c r="W17" s="181">
        <v>460.78900416356583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81">
        <v>613.47002316097314</v>
      </c>
      <c r="E18" s="181">
        <v>591.85412160257852</v>
      </c>
      <c r="F18" s="181">
        <v>581.17968011100629</v>
      </c>
      <c r="G18" s="181">
        <v>580.66054108711069</v>
      </c>
      <c r="H18" s="181">
        <v>408.83319813973043</v>
      </c>
      <c r="I18" s="181">
        <v>408.66157141413788</v>
      </c>
      <c r="J18" s="181">
        <v>582.22493579933052</v>
      </c>
      <c r="K18" s="181">
        <v>554.82717981006977</v>
      </c>
      <c r="L18" s="181">
        <v>525.00250324125636</v>
      </c>
      <c r="M18" s="181">
        <v>509.79171414760839</v>
      </c>
      <c r="N18" s="181">
        <v>481.13533794954253</v>
      </c>
      <c r="O18" s="181">
        <v>463.47912606589176</v>
      </c>
      <c r="P18" s="181">
        <v>432.52878095194274</v>
      </c>
      <c r="Q18" s="181">
        <v>381.74484396049803</v>
      </c>
      <c r="R18" s="181">
        <v>348.50367860536909</v>
      </c>
      <c r="S18" s="181">
        <v>345.3853565875412</v>
      </c>
      <c r="T18" s="181">
        <v>299.64204728499232</v>
      </c>
      <c r="U18" s="181">
        <v>296.2142612295815</v>
      </c>
      <c r="V18" s="181">
        <v>278.55876948445518</v>
      </c>
      <c r="W18" s="181">
        <v>256.83776365151215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81">
        <v>1535.7911832971961</v>
      </c>
      <c r="E19" s="181">
        <v>1481.7486113172513</v>
      </c>
      <c r="F19" s="181">
        <v>1455.1312147356055</v>
      </c>
      <c r="G19" s="181">
        <v>1453.966142652461</v>
      </c>
      <c r="H19" s="181">
        <v>1024.671520187082</v>
      </c>
      <c r="I19" s="181">
        <v>1024.258060029797</v>
      </c>
      <c r="J19" s="181">
        <v>1458.3296037273014</v>
      </c>
      <c r="K19" s="181">
        <v>1389.7607185679924</v>
      </c>
      <c r="L19" s="181">
        <v>1315.1097553146656</v>
      </c>
      <c r="M19" s="181">
        <v>1277.0711288142043</v>
      </c>
      <c r="N19" s="181">
        <v>1205.3514407080131</v>
      </c>
      <c r="O19" s="181">
        <v>1161.1771479873478</v>
      </c>
      <c r="P19" s="181">
        <v>1083.6673666888923</v>
      </c>
      <c r="Q19" s="181">
        <v>956.46874159043716</v>
      </c>
      <c r="R19" s="181">
        <v>873.19934730851401</v>
      </c>
      <c r="S19" s="181">
        <v>867.28470683874434</v>
      </c>
      <c r="T19" s="181">
        <v>922.25245037753382</v>
      </c>
      <c r="U19" s="181">
        <v>1045.262258215166</v>
      </c>
      <c r="V19" s="181">
        <v>982.80637023762336</v>
      </c>
      <c r="W19" s="181">
        <v>906.17068574420216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81">
        <v>9.1930706294614772</v>
      </c>
      <c r="E20" s="181">
        <v>8.8662986840151827</v>
      </c>
      <c r="F20" s="181">
        <v>8.7021465455233677</v>
      </c>
      <c r="G20" s="181">
        <v>8.6890218416181533</v>
      </c>
      <c r="H20" s="181">
        <v>6.0795901631998204</v>
      </c>
      <c r="I20" s="181">
        <v>6.0763917685309927</v>
      </c>
      <c r="J20" s="181">
        <v>8.6947061023050747</v>
      </c>
      <c r="K20" s="181">
        <v>8.2833459013689588</v>
      </c>
      <c r="L20" s="181">
        <v>7.8358718398774085</v>
      </c>
      <c r="M20" s="181">
        <v>7.6063114108476571</v>
      </c>
      <c r="N20" s="181">
        <v>7.1760867905376369</v>
      </c>
      <c r="O20" s="181">
        <v>6.9104239678493622</v>
      </c>
      <c r="P20" s="181">
        <v>6.4477005668080887</v>
      </c>
      <c r="Q20" s="181">
        <v>5.6892114409024881</v>
      </c>
      <c r="R20" s="181">
        <v>5.1931388225091721</v>
      </c>
      <c r="S20" s="181">
        <v>5.1513285429694555</v>
      </c>
      <c r="T20" s="181">
        <v>6.3499946242418623</v>
      </c>
      <c r="U20" s="181">
        <v>5.4642178582611081</v>
      </c>
      <c r="V20" s="181">
        <v>5.2479885341630617</v>
      </c>
      <c r="W20" s="181">
        <v>4.8387660478084218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81">
        <v>1526.5981126677345</v>
      </c>
      <c r="E21" s="181">
        <v>1472.8823126332361</v>
      </c>
      <c r="F21" s="181">
        <v>1446.4290681900823</v>
      </c>
      <c r="G21" s="181">
        <v>1445.2771208108429</v>
      </c>
      <c r="H21" s="181">
        <v>1018.5919300238822</v>
      </c>
      <c r="I21" s="181">
        <v>1018.1816682612659</v>
      </c>
      <c r="J21" s="181">
        <v>1449.634897624996</v>
      </c>
      <c r="K21" s="181">
        <v>1381.4773726666235</v>
      </c>
      <c r="L21" s="181">
        <v>1307.2738834747879</v>
      </c>
      <c r="M21" s="181">
        <v>1269.4648174033568</v>
      </c>
      <c r="N21" s="181">
        <v>1198.1753539174756</v>
      </c>
      <c r="O21" s="181">
        <v>1154.2667240194983</v>
      </c>
      <c r="P21" s="181">
        <v>1077.2196661220844</v>
      </c>
      <c r="Q21" s="181">
        <v>950.77953014953459</v>
      </c>
      <c r="R21" s="181">
        <v>868.00620848600477</v>
      </c>
      <c r="S21" s="181">
        <v>862.13337829577495</v>
      </c>
      <c r="T21" s="181">
        <v>915.90245575329197</v>
      </c>
      <c r="U21" s="181">
        <v>1039.7980403569049</v>
      </c>
      <c r="V21" s="181">
        <v>977.55838170346033</v>
      </c>
      <c r="W21" s="181">
        <v>901.3319196963937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81">
        <v>3312.8465220680378</v>
      </c>
      <c r="E22" s="181">
        <v>3195.6858238414416</v>
      </c>
      <c r="F22" s="181">
        <v>3137.4079874120512</v>
      </c>
      <c r="G22" s="181">
        <v>3133.7961293538033</v>
      </c>
      <c r="H22" s="181">
        <v>2200.6498937534188</v>
      </c>
      <c r="I22" s="181">
        <v>2199.6318351117116</v>
      </c>
      <c r="J22" s="181">
        <v>3139.558285896801</v>
      </c>
      <c r="K22" s="181">
        <v>2991.4853414080803</v>
      </c>
      <c r="L22" s="181">
        <v>2830.3450762678058</v>
      </c>
      <c r="M22" s="181">
        <v>2747.9589293952968</v>
      </c>
      <c r="N22" s="181">
        <v>2593.0886780853971</v>
      </c>
      <c r="O22" s="181">
        <v>2497.5789630288805</v>
      </c>
      <c r="P22" s="181">
        <v>2330.6047798881182</v>
      </c>
      <c r="Q22" s="181">
        <v>2056.7446683825497</v>
      </c>
      <c r="R22" s="181">
        <v>1877.5477998391364</v>
      </c>
      <c r="S22" s="181">
        <v>1863.6562964118064</v>
      </c>
      <c r="T22" s="181">
        <v>1749.081311157863</v>
      </c>
      <c r="U22" s="181">
        <v>1733.5650980517039</v>
      </c>
      <c r="V22" s="181">
        <v>1663.1703891957616</v>
      </c>
      <c r="W22" s="181">
        <v>1533.4813356556699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81">
        <v>862.96423802796141</v>
      </c>
      <c r="E23" s="181">
        <v>832.23596322254241</v>
      </c>
      <c r="F23" s="181">
        <v>816.74765972300258</v>
      </c>
      <c r="G23" s="181">
        <v>815.41469710859019</v>
      </c>
      <c r="H23" s="181">
        <v>569.81191473404283</v>
      </c>
      <c r="I23" s="181">
        <v>569.49988342825395</v>
      </c>
      <c r="J23" s="181">
        <v>815.61295441780669</v>
      </c>
      <c r="K23" s="181">
        <v>776.98308394457138</v>
      </c>
      <c r="L23" s="181">
        <v>734.96796752916998</v>
      </c>
      <c r="M23" s="181">
        <v>713.38824972080056</v>
      </c>
      <c r="N23" s="181">
        <v>672.98748741537474</v>
      </c>
      <c r="O23" s="181">
        <v>648.02905202249428</v>
      </c>
      <c r="P23" s="181">
        <v>604.61303721592731</v>
      </c>
      <c r="Q23" s="181">
        <v>533.46048850831721</v>
      </c>
      <c r="R23" s="181">
        <v>486.93244035026908</v>
      </c>
      <c r="S23" s="181">
        <v>482.16742630724815</v>
      </c>
      <c r="T23" s="181">
        <v>431.90630574882294</v>
      </c>
      <c r="U23" s="181">
        <v>467.91478790175245</v>
      </c>
      <c r="V23" s="181">
        <v>451.18376608845068</v>
      </c>
      <c r="W23" s="181">
        <v>416.00174028460458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81">
        <v>1794.0332237908362</v>
      </c>
      <c r="E24" s="181">
        <v>1730.5749392874136</v>
      </c>
      <c r="F24" s="181">
        <v>1698.9986667672113</v>
      </c>
      <c r="G24" s="181">
        <v>1697.0215485190049</v>
      </c>
      <c r="H24" s="181">
        <v>1191.5528738567793</v>
      </c>
      <c r="I24" s="181">
        <v>1190.9987304287833</v>
      </c>
      <c r="J24" s="181">
        <v>1700.071679544481</v>
      </c>
      <c r="K24" s="181">
        <v>1619.8813645697946</v>
      </c>
      <c r="L24" s="181">
        <v>1532.6156023076605</v>
      </c>
      <c r="M24" s="181">
        <v>1487.9939320075623</v>
      </c>
      <c r="N24" s="181">
        <v>1404.1226011442359</v>
      </c>
      <c r="O24" s="181">
        <v>1352.3961662875417</v>
      </c>
      <c r="P24" s="181">
        <v>1261.9775236613075</v>
      </c>
      <c r="Q24" s="181">
        <v>1113.6817899122234</v>
      </c>
      <c r="R24" s="181">
        <v>1016.6479727219822</v>
      </c>
      <c r="S24" s="181">
        <v>1009.0759514265353</v>
      </c>
      <c r="T24" s="181">
        <v>951.19637999703343</v>
      </c>
      <c r="U24" s="181">
        <v>963.50069333824626</v>
      </c>
      <c r="V24" s="181">
        <v>922.70534687379802</v>
      </c>
      <c r="W24" s="181">
        <v>850.7555934658335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81">
        <v>1088.189220417853</v>
      </c>
      <c r="E25" s="181">
        <v>1049.637157814384</v>
      </c>
      <c r="F25" s="181">
        <v>1030.3948307828603</v>
      </c>
      <c r="G25" s="181">
        <v>1029.0815692110939</v>
      </c>
      <c r="H25" s="181">
        <v>721.74926032726353</v>
      </c>
      <c r="I25" s="181">
        <v>721.3995486939192</v>
      </c>
      <c r="J25" s="181">
        <v>1030.5528405609912</v>
      </c>
      <c r="K25" s="181">
        <v>981.8956277896491</v>
      </c>
      <c r="L25" s="181">
        <v>928.95215720647957</v>
      </c>
      <c r="M25" s="181">
        <v>901.85184307917416</v>
      </c>
      <c r="N25" s="181">
        <v>850.96179693198815</v>
      </c>
      <c r="O25" s="181">
        <v>819.56360126296238</v>
      </c>
      <c r="P25" s="181">
        <v>764.74225864590517</v>
      </c>
      <c r="Q25" s="181">
        <v>674.84585802928177</v>
      </c>
      <c r="R25" s="181">
        <v>616.03290868075396</v>
      </c>
      <c r="S25" s="181">
        <v>610.60293035107134</v>
      </c>
      <c r="T25" s="181">
        <v>593.23945707093912</v>
      </c>
      <c r="U25" s="181">
        <v>578.20513686242396</v>
      </c>
      <c r="V25" s="181">
        <v>554.66111686916622</v>
      </c>
      <c r="W25" s="181">
        <v>511.41030461403511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81">
        <v>259.39740242549362</v>
      </c>
      <c r="E26" s="181">
        <v>250.22856001451908</v>
      </c>
      <c r="F26" s="181">
        <v>245.67257720356631</v>
      </c>
      <c r="G26" s="181">
        <v>245.39894640205753</v>
      </c>
      <c r="H26" s="181">
        <v>172.39334076676965</v>
      </c>
      <c r="I26" s="181">
        <v>172.31458042463794</v>
      </c>
      <c r="J26" s="181">
        <v>245.88062302099809</v>
      </c>
      <c r="K26" s="181">
        <v>234.28780861824882</v>
      </c>
      <c r="L26" s="181">
        <v>221.67138009181804</v>
      </c>
      <c r="M26" s="181">
        <v>215.22329115593107</v>
      </c>
      <c r="N26" s="181">
        <v>203.09825058907057</v>
      </c>
      <c r="O26" s="181">
        <v>195.62164748724123</v>
      </c>
      <c r="P26" s="181">
        <v>182.54563983327276</v>
      </c>
      <c r="Q26" s="181">
        <v>161.09792858398066</v>
      </c>
      <c r="R26" s="181">
        <v>147.0631968675977</v>
      </c>
      <c r="S26" s="181">
        <v>145.79431097863886</v>
      </c>
      <c r="T26" s="181">
        <v>133.10586372056119</v>
      </c>
      <c r="U26" s="181">
        <v>128.75759393605261</v>
      </c>
      <c r="V26" s="181">
        <v>122.71477105632657</v>
      </c>
      <c r="W26" s="181">
        <v>113.14586426096423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81">
        <v>828.79181799235926</v>
      </c>
      <c r="E27" s="181">
        <v>799.40859779986476</v>
      </c>
      <c r="F27" s="181">
        <v>784.72225357929403</v>
      </c>
      <c r="G27" s="181">
        <v>783.68262280903639</v>
      </c>
      <c r="H27" s="181">
        <v>549.3559195604937</v>
      </c>
      <c r="I27" s="181">
        <v>549.08496826928138</v>
      </c>
      <c r="J27" s="181">
        <v>784.67221753999308</v>
      </c>
      <c r="K27" s="181">
        <v>747.60781917140048</v>
      </c>
      <c r="L27" s="181">
        <v>707.28077711466142</v>
      </c>
      <c r="M27" s="181">
        <v>686.62855192324298</v>
      </c>
      <c r="N27" s="181">
        <v>647.8635463429174</v>
      </c>
      <c r="O27" s="181">
        <v>623.94195377572123</v>
      </c>
      <c r="P27" s="181">
        <v>582.19661881263232</v>
      </c>
      <c r="Q27" s="181">
        <v>513.74792944530111</v>
      </c>
      <c r="R27" s="181">
        <v>468.96971181315632</v>
      </c>
      <c r="S27" s="181">
        <v>464.80861937243247</v>
      </c>
      <c r="T27" s="181">
        <v>460.13359335037779</v>
      </c>
      <c r="U27" s="181">
        <v>449.44754292637123</v>
      </c>
      <c r="V27" s="181">
        <v>431.94634581283981</v>
      </c>
      <c r="W27" s="181">
        <v>398.264440353071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81">
        <v>2391.4436661682089</v>
      </c>
      <c r="E28" s="181">
        <v>2307.6574672409247</v>
      </c>
      <c r="F28" s="181">
        <v>2266.7483467788088</v>
      </c>
      <c r="G28" s="181">
        <v>2265.6201095254646</v>
      </c>
      <c r="H28" s="181">
        <v>1601.5711372902233</v>
      </c>
      <c r="I28" s="181">
        <v>1601.0089464723615</v>
      </c>
      <c r="J28" s="181">
        <v>2274.6935918629692</v>
      </c>
      <c r="K28" s="181">
        <v>2168.0241665923836</v>
      </c>
      <c r="L28" s="181">
        <v>2051.8514373080916</v>
      </c>
      <c r="M28" s="181">
        <v>1992.8279780185251</v>
      </c>
      <c r="N28" s="181">
        <v>1881.2527619954344</v>
      </c>
      <c r="O28" s="181">
        <v>1812.6055021888124</v>
      </c>
      <c r="P28" s="181">
        <v>1691.7733984516622</v>
      </c>
      <c r="Q28" s="181">
        <v>1493.3829517926413</v>
      </c>
      <c r="R28" s="181">
        <v>1363.4566127586706</v>
      </c>
      <c r="S28" s="181">
        <v>1355.0125868129146</v>
      </c>
      <c r="T28" s="181">
        <v>1428.0128538389417</v>
      </c>
      <c r="U28" s="181">
        <v>1406.6748707415068</v>
      </c>
      <c r="V28" s="181">
        <v>1317.0561143497589</v>
      </c>
      <c r="W28" s="181">
        <v>1214.3570408203711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81">
        <v>1294.5219707438562</v>
      </c>
      <c r="E29" s="181">
        <v>1249.1547282877834</v>
      </c>
      <c r="F29" s="181">
        <v>1226.9915167325119</v>
      </c>
      <c r="G29" s="181">
        <v>1226.3571554632463</v>
      </c>
      <c r="H29" s="181">
        <v>866.74584614880621</v>
      </c>
      <c r="I29" s="181">
        <v>866.43869984606829</v>
      </c>
      <c r="J29" s="181">
        <v>1231.1902490344362</v>
      </c>
      <c r="K29" s="181">
        <v>1173.4450800866246</v>
      </c>
      <c r="L29" s="181">
        <v>1110.5567642753774</v>
      </c>
      <c r="M29" s="181">
        <v>1078.5993712575153</v>
      </c>
      <c r="N29" s="181">
        <v>1018.1986133771793</v>
      </c>
      <c r="O29" s="181">
        <v>981.03412349086352</v>
      </c>
      <c r="P29" s="181">
        <v>915.6307813512044</v>
      </c>
      <c r="Q29" s="181">
        <v>808.2504220012969</v>
      </c>
      <c r="R29" s="181">
        <v>737.92857335067845</v>
      </c>
      <c r="S29" s="181">
        <v>732.97829904524428</v>
      </c>
      <c r="T29" s="181">
        <v>767.47839984757843</v>
      </c>
      <c r="U29" s="181">
        <v>730.91437309213245</v>
      </c>
      <c r="V29" s="181">
        <v>684.51144566824632</v>
      </c>
      <c r="W29" s="181">
        <v>631.13581546724004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81">
        <v>755.92235071002574</v>
      </c>
      <c r="E30" s="181">
        <v>729.48113955392114</v>
      </c>
      <c r="F30" s="181">
        <v>716.61345913425578</v>
      </c>
      <c r="G30" s="181">
        <v>716.33776498628959</v>
      </c>
      <c r="H30" s="181">
        <v>506.95870327032338</v>
      </c>
      <c r="I30" s="181">
        <v>506.79044634172936</v>
      </c>
      <c r="J30" s="181">
        <v>719.47474075529578</v>
      </c>
      <c r="K30" s="181">
        <v>685.7691510209678</v>
      </c>
      <c r="L30" s="181">
        <v>649.05576611467018</v>
      </c>
      <c r="M30" s="181">
        <v>630.42331960226056</v>
      </c>
      <c r="N30" s="181">
        <v>595.16708965551015</v>
      </c>
      <c r="O30" s="181">
        <v>573.48438783844085</v>
      </c>
      <c r="P30" s="181">
        <v>535.27368241406111</v>
      </c>
      <c r="Q30" s="181">
        <v>472.5252834719339</v>
      </c>
      <c r="R30" s="181">
        <v>431.42510759091192</v>
      </c>
      <c r="S30" s="181">
        <v>429.09712803080862</v>
      </c>
      <c r="T30" s="181">
        <v>464.82123360437436</v>
      </c>
      <c r="U30" s="181">
        <v>477.45637299707568</v>
      </c>
      <c r="V30" s="181">
        <v>445.31315923474546</v>
      </c>
      <c r="W30" s="181">
        <v>410.58937703422021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81">
        <v>340.99934471432721</v>
      </c>
      <c r="E31" s="181">
        <v>329.02159939922001</v>
      </c>
      <c r="F31" s="181">
        <v>323.14337091204129</v>
      </c>
      <c r="G31" s="181">
        <v>322.9251890759283</v>
      </c>
      <c r="H31" s="181">
        <v>227.86658787109391</v>
      </c>
      <c r="I31" s="181">
        <v>227.77980028456392</v>
      </c>
      <c r="J31" s="181">
        <v>324.02860207323681</v>
      </c>
      <c r="K31" s="181">
        <v>308.80993548479137</v>
      </c>
      <c r="L31" s="181">
        <v>292.23890691804337</v>
      </c>
      <c r="M31" s="181">
        <v>283.80528715874942</v>
      </c>
      <c r="N31" s="181">
        <v>267.88705896274502</v>
      </c>
      <c r="O31" s="181">
        <v>258.08699085950769</v>
      </c>
      <c r="P31" s="181">
        <v>240.86893468639641</v>
      </c>
      <c r="Q31" s="181">
        <v>212.60724631941059</v>
      </c>
      <c r="R31" s="181">
        <v>194.10293181708013</v>
      </c>
      <c r="S31" s="181">
        <v>192.93715973686184</v>
      </c>
      <c r="T31" s="181">
        <v>195.71322038698861</v>
      </c>
      <c r="U31" s="181">
        <v>198.30412465229881</v>
      </c>
      <c r="V31" s="181">
        <v>187.23150944676701</v>
      </c>
      <c r="W31" s="181">
        <v>172.6318483189113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81">
        <v>3080.6476461226998</v>
      </c>
      <c r="E32" s="181">
        <v>2971.7103702571058</v>
      </c>
      <c r="F32" s="181">
        <v>2917.5342819506509</v>
      </c>
      <c r="G32" s="181">
        <v>2914.1972952917922</v>
      </c>
      <c r="H32" s="181">
        <v>2046.6001612510815</v>
      </c>
      <c r="I32" s="181">
        <v>2045.6554159203815</v>
      </c>
      <c r="J32" s="181">
        <v>2919.627723796611</v>
      </c>
      <c r="K32" s="181">
        <v>2781.9365066202768</v>
      </c>
      <c r="L32" s="181">
        <v>2632.0928294843743</v>
      </c>
      <c r="M32" s="181">
        <v>2555.4877502463091</v>
      </c>
      <c r="N32" s="181">
        <v>2411.4756668647447</v>
      </c>
      <c r="O32" s="181">
        <v>2322.6646496013268</v>
      </c>
      <c r="P32" s="181">
        <v>2167.389378390109</v>
      </c>
      <c r="Q32" s="181">
        <v>1912.7139789767159</v>
      </c>
      <c r="R32" s="181">
        <v>1746.0687363923694</v>
      </c>
      <c r="S32" s="181">
        <v>1732.6540995729301</v>
      </c>
      <c r="T32" s="181">
        <v>2289.0206293795918</v>
      </c>
      <c r="U32" s="181">
        <v>1689.1362249665285</v>
      </c>
      <c r="V32" s="181">
        <v>1616.581424650177</v>
      </c>
      <c r="W32" s="181">
        <v>1490.5253553972736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81">
        <v>2573.1679441520123</v>
      </c>
      <c r="E33" s="181">
        <v>2482.2682857314749</v>
      </c>
      <c r="F33" s="181">
        <v>2437.1523458069582</v>
      </c>
      <c r="G33" s="181">
        <v>2434.5380304452137</v>
      </c>
      <c r="H33" s="181">
        <v>1710.9753678071952</v>
      </c>
      <c r="I33" s="181">
        <v>1710.2070423251257</v>
      </c>
      <c r="J33" s="181">
        <v>2439.6485474004648</v>
      </c>
      <c r="K33" s="181">
        <v>2324.6651326048682</v>
      </c>
      <c r="L33" s="181">
        <v>2199.522917949243</v>
      </c>
      <c r="M33" s="181">
        <v>2135.5895695154782</v>
      </c>
      <c r="N33" s="181">
        <v>2015.3266488046183</v>
      </c>
      <c r="O33" s="181">
        <v>1941.1804890539161</v>
      </c>
      <c r="P33" s="181">
        <v>1811.4490393116027</v>
      </c>
      <c r="Q33" s="181">
        <v>1598.6449432092513</v>
      </c>
      <c r="R33" s="181">
        <v>1459.384817375495</v>
      </c>
      <c r="S33" s="181">
        <v>1448.3909372041646</v>
      </c>
      <c r="T33" s="181">
        <v>1369.6400518340031</v>
      </c>
      <c r="U33" s="181">
        <v>1314.5695741273464</v>
      </c>
      <c r="V33" s="181">
        <v>1257.7017797872129</v>
      </c>
      <c r="W33" s="181">
        <v>1159.6300523401378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81">
        <v>2251.9518681207055</v>
      </c>
      <c r="E34" s="181">
        <v>2172.8294408730185</v>
      </c>
      <c r="F34" s="181">
        <v>2133.9778784832897</v>
      </c>
      <c r="G34" s="181">
        <v>2132.4963632770396</v>
      </c>
      <c r="H34" s="181">
        <v>1504.4800816135803</v>
      </c>
      <c r="I34" s="181">
        <v>1503.900596676669</v>
      </c>
      <c r="J34" s="181">
        <v>2139.6482321299882</v>
      </c>
      <c r="K34" s="181">
        <v>2039.1384615364939</v>
      </c>
      <c r="L34" s="181">
        <v>1929.69965813917</v>
      </c>
      <c r="M34" s="181">
        <v>1873.9918976406695</v>
      </c>
      <c r="N34" s="181">
        <v>1768.8622112864357</v>
      </c>
      <c r="O34" s="181">
        <v>1704.1345875701722</v>
      </c>
      <c r="P34" s="181">
        <v>1590.4351418563797</v>
      </c>
      <c r="Q34" s="181">
        <v>1403.8148118718445</v>
      </c>
      <c r="R34" s="181">
        <v>1281.6283945454963</v>
      </c>
      <c r="S34" s="181">
        <v>1271.8290223498741</v>
      </c>
      <c r="T34" s="181">
        <v>1210.3320194270486</v>
      </c>
      <c r="U34" s="181">
        <v>1190.6867219236703</v>
      </c>
      <c r="V34" s="181">
        <v>1116.9171313344457</v>
      </c>
      <c r="W34" s="181">
        <v>1029.824067994711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81">
        <v>5186.7840987595409</v>
      </c>
      <c r="E35" s="181">
        <v>5003.3648923163528</v>
      </c>
      <c r="F35" s="181">
        <v>4912.1428605641113</v>
      </c>
      <c r="G35" s="181">
        <v>4906.5148573137094</v>
      </c>
      <c r="H35" s="181">
        <v>3445.7215470954525</v>
      </c>
      <c r="I35" s="181">
        <v>3444.1278935072773</v>
      </c>
      <c r="J35" s="181">
        <v>4915.6258961014173</v>
      </c>
      <c r="K35" s="181">
        <v>4683.7983359704849</v>
      </c>
      <c r="L35" s="181">
        <v>4431.510541082871</v>
      </c>
      <c r="M35" s="181">
        <v>4302.5301933407891</v>
      </c>
      <c r="N35" s="181">
        <v>4060.0603943908923</v>
      </c>
      <c r="O35" s="181">
        <v>3910.5302928092565</v>
      </c>
      <c r="P35" s="181">
        <v>3649.1004205106165</v>
      </c>
      <c r="Q35" s="181">
        <v>3220.3164629064458</v>
      </c>
      <c r="R35" s="181">
        <v>2939.7451122467123</v>
      </c>
      <c r="S35" s="181">
        <v>2916.0670029765224</v>
      </c>
      <c r="T35" s="181">
        <v>2874.1450108055374</v>
      </c>
      <c r="U35" s="181">
        <v>2985.0326029335101</v>
      </c>
      <c r="V35" s="181">
        <v>2845.2997908631155</v>
      </c>
      <c r="W35" s="181">
        <v>2623.4323690343563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81">
        <v>9393.0480990699343</v>
      </c>
      <c r="E36" s="181">
        <v>9073.0026466710697</v>
      </c>
      <c r="F36" s="181">
        <v>8925.6290582099027</v>
      </c>
      <c r="G36" s="181">
        <v>8938.1677753308504</v>
      </c>
      <c r="H36" s="181">
        <v>6439.018433719476</v>
      </c>
      <c r="I36" s="181">
        <v>6438.8655709309742</v>
      </c>
      <c r="J36" s="181">
        <v>9030.1874696568848</v>
      </c>
      <c r="K36" s="181">
        <v>8613.7378396648128</v>
      </c>
      <c r="L36" s="181">
        <v>8159.1536342636082</v>
      </c>
      <c r="M36" s="181">
        <v>7932.4700519166463</v>
      </c>
      <c r="N36" s="181">
        <v>7496.7628259815874</v>
      </c>
      <c r="O36" s="181">
        <v>7230.5547180002541</v>
      </c>
      <c r="P36" s="181">
        <v>6752.5288193999731</v>
      </c>
      <c r="Q36" s="181">
        <v>5965.2747045954247</v>
      </c>
      <c r="R36" s="181">
        <v>5448.4187914899303</v>
      </c>
      <c r="S36" s="181">
        <v>5385.7873424664258</v>
      </c>
      <c r="T36" s="181">
        <v>4846.0497851524415</v>
      </c>
      <c r="U36" s="181">
        <v>5013.393857772372</v>
      </c>
      <c r="V36" s="181">
        <v>4756.3199242446954</v>
      </c>
      <c r="W36" s="181">
        <v>4385.4425156772813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81">
        <v>1827.9740279329869</v>
      </c>
      <c r="E37" s="181">
        <v>1763.167701448989</v>
      </c>
      <c r="F37" s="181">
        <v>1730.7771016976176</v>
      </c>
      <c r="G37" s="181">
        <v>1728.4859372287717</v>
      </c>
      <c r="H37" s="181">
        <v>1211.6681317531697</v>
      </c>
      <c r="I37" s="181">
        <v>1211.0709200177719</v>
      </c>
      <c r="J37" s="181">
        <v>1730.6746682972682</v>
      </c>
      <c r="K37" s="181">
        <v>1648.9261156293237</v>
      </c>
      <c r="L37" s="181">
        <v>1559.9814250057734</v>
      </c>
      <c r="M37" s="181">
        <v>1514.4316626656298</v>
      </c>
      <c r="N37" s="181">
        <v>1428.9322708351822</v>
      </c>
      <c r="O37" s="181">
        <v>1376.1714418037097</v>
      </c>
      <c r="P37" s="181">
        <v>1284.098024649282</v>
      </c>
      <c r="Q37" s="181">
        <v>1133.1274889665851</v>
      </c>
      <c r="R37" s="181">
        <v>1034.3644434612568</v>
      </c>
      <c r="S37" s="181">
        <v>1025.803287968002</v>
      </c>
      <c r="T37" s="181">
        <v>954.29455312156381</v>
      </c>
      <c r="U37" s="181">
        <v>988.6074019601183</v>
      </c>
      <c r="V37" s="181">
        <v>950.92081785470737</v>
      </c>
      <c r="W37" s="181">
        <v>876.77077925086564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81">
        <v>975.52550844672044</v>
      </c>
      <c r="E38" s="181">
        <v>941.13148071837713</v>
      </c>
      <c r="F38" s="181">
        <v>924.12644687004263</v>
      </c>
      <c r="G38" s="181">
        <v>923.26166216683112</v>
      </c>
      <c r="H38" s="181">
        <v>649.77004753246786</v>
      </c>
      <c r="I38" s="181">
        <v>649.49283376474693</v>
      </c>
      <c r="J38" s="181">
        <v>925.61888254057624</v>
      </c>
      <c r="K38" s="181">
        <v>882.04578079242049</v>
      </c>
      <c r="L38" s="181">
        <v>834.61531620458049</v>
      </c>
      <c r="M38" s="181">
        <v>810.41557099136196</v>
      </c>
      <c r="N38" s="181">
        <v>764.8410151840086</v>
      </c>
      <c r="O38" s="181">
        <v>736.75660615092386</v>
      </c>
      <c r="P38" s="181">
        <v>687.54802365160788</v>
      </c>
      <c r="Q38" s="181">
        <v>606.81116763081172</v>
      </c>
      <c r="R38" s="181">
        <v>553.96697211287983</v>
      </c>
      <c r="S38" s="181">
        <v>549.69842784628895</v>
      </c>
      <c r="T38" s="181">
        <v>505.50147768594326</v>
      </c>
      <c r="U38" s="181">
        <v>521.7581887022983</v>
      </c>
      <c r="V38" s="181">
        <v>492.9541345521414</v>
      </c>
      <c r="W38" s="181">
        <v>454.51527898752204</v>
      </c>
      <c r="X38" s="81">
        <v>34</v>
      </c>
      <c r="Y38" s="88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81">
        <v>1144.0964014803662</v>
      </c>
      <c r="E39" s="181">
        <v>1103.5743126680263</v>
      </c>
      <c r="F39" s="181">
        <v>1083.3590321322765</v>
      </c>
      <c r="G39" s="181">
        <v>1081.998252414947</v>
      </c>
      <c r="H39" s="181">
        <v>759.01024565055627</v>
      </c>
      <c r="I39" s="181">
        <v>758.64420079137471</v>
      </c>
      <c r="J39" s="181">
        <v>1083.61140154849</v>
      </c>
      <c r="K39" s="181">
        <v>1032.4573263605678</v>
      </c>
      <c r="L39" s="181">
        <v>976.79583141144462</v>
      </c>
      <c r="M39" s="181">
        <v>948.30925400058231</v>
      </c>
      <c r="N39" s="181">
        <v>894.80764383840403</v>
      </c>
      <c r="O39" s="181">
        <v>861.80034799398902</v>
      </c>
      <c r="P39" s="181">
        <v>804.15845868313829</v>
      </c>
      <c r="Q39" s="181">
        <v>709.63407877897839</v>
      </c>
      <c r="R39" s="181">
        <v>647.79185214232086</v>
      </c>
      <c r="S39" s="181">
        <v>641.78192346537708</v>
      </c>
      <c r="T39" s="181">
        <v>625.92947261658946</v>
      </c>
      <c r="U39" s="181">
        <v>614.67458039140126</v>
      </c>
      <c r="V39" s="181">
        <v>585.1066838543918</v>
      </c>
      <c r="W39" s="181">
        <v>539.4819516036581</v>
      </c>
      <c r="X39" s="81">
        <v>35</v>
      </c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81">
        <v>5803.4400258521227</v>
      </c>
      <c r="E40" s="181">
        <v>5514.1925683300005</v>
      </c>
      <c r="F40" s="181">
        <v>5288.539185959371</v>
      </c>
      <c r="G40" s="181">
        <v>5124.6487732399801</v>
      </c>
      <c r="H40" s="181">
        <v>2247.0114857209883</v>
      </c>
      <c r="I40" s="181">
        <v>2245.875705613068</v>
      </c>
      <c r="J40" s="181">
        <v>4611.2606399623774</v>
      </c>
      <c r="K40" s="181">
        <v>4328.4351234471233</v>
      </c>
      <c r="L40" s="181">
        <v>4030.2180495450862</v>
      </c>
      <c r="M40" s="181">
        <v>3838.1041011571619</v>
      </c>
      <c r="N40" s="181">
        <v>3543.266739503802</v>
      </c>
      <c r="O40" s="181">
        <v>3344.1736890069151</v>
      </c>
      <c r="P40" s="181">
        <v>3083.4669277454664</v>
      </c>
      <c r="Q40" s="181">
        <v>2678.1960405596778</v>
      </c>
      <c r="R40" s="181">
        <v>2424.9523158062912</v>
      </c>
      <c r="S40" s="181">
        <v>2537.2772987240432</v>
      </c>
      <c r="T40" s="181">
        <v>2117.8759677464282</v>
      </c>
      <c r="U40" s="181">
        <v>2173.9706682375286</v>
      </c>
      <c r="V40" s="181">
        <v>2194.9811068144736</v>
      </c>
      <c r="W40" s="181">
        <v>2194.6657941093385</v>
      </c>
      <c r="X40" s="81">
        <v>36</v>
      </c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81">
        <v>5302.4494117771374</v>
      </c>
      <c r="E41" s="181">
        <v>5038.0844545145173</v>
      </c>
      <c r="F41" s="181">
        <v>4831.7826495659756</v>
      </c>
      <c r="G41" s="181">
        <v>4681.8767328281465</v>
      </c>
      <c r="H41" s="181">
        <v>2051.5412054113772</v>
      </c>
      <c r="I41" s="181">
        <v>2050.5009512423176</v>
      </c>
      <c r="J41" s="181">
        <v>4212.2640957880894</v>
      </c>
      <c r="K41" s="181">
        <v>3953.8295861820056</v>
      </c>
      <c r="L41" s="181">
        <v>3681.3400048750095</v>
      </c>
      <c r="M41" s="181">
        <v>3505.7609620849139</v>
      </c>
      <c r="N41" s="181">
        <v>3236.3514394619165</v>
      </c>
      <c r="O41" s="181">
        <v>3054.4123989471918</v>
      </c>
      <c r="P41" s="181">
        <v>2816.2445519424941</v>
      </c>
      <c r="Q41" s="181">
        <v>2446.0366032490024</v>
      </c>
      <c r="R41" s="181">
        <v>2214.717513868874</v>
      </c>
      <c r="S41" s="181">
        <v>2312.7736896830147</v>
      </c>
      <c r="T41" s="181">
        <v>1878.569232769383</v>
      </c>
      <c r="U41" s="181">
        <v>1932.2247142337474</v>
      </c>
      <c r="V41" s="181">
        <v>1952.6570697312141</v>
      </c>
      <c r="W41" s="181">
        <v>1952.3771831822291</v>
      </c>
      <c r="X41" s="81">
        <v>37</v>
      </c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81">
        <v>500.99061407498579</v>
      </c>
      <c r="E42" s="181">
        <v>476.10811381548319</v>
      </c>
      <c r="F42" s="181">
        <v>456.75653639339635</v>
      </c>
      <c r="G42" s="181">
        <v>442.77204041183376</v>
      </c>
      <c r="H42" s="181">
        <v>195.47028030961107</v>
      </c>
      <c r="I42" s="181">
        <v>195.37475437075105</v>
      </c>
      <c r="J42" s="181">
        <v>398.99654417428803</v>
      </c>
      <c r="K42" s="181">
        <v>374.60553726511705</v>
      </c>
      <c r="L42" s="181">
        <v>348.87804467007629</v>
      </c>
      <c r="M42" s="181">
        <v>332.34313907224873</v>
      </c>
      <c r="N42" s="181">
        <v>306.91530004188598</v>
      </c>
      <c r="O42" s="181">
        <v>289.76129005972314</v>
      </c>
      <c r="P42" s="181">
        <v>267.22237580297173</v>
      </c>
      <c r="Q42" s="181">
        <v>232.15943731067514</v>
      </c>
      <c r="R42" s="181">
        <v>210.23480193741673</v>
      </c>
      <c r="S42" s="181">
        <v>224.50360904102934</v>
      </c>
      <c r="T42" s="181">
        <v>239.30673497704495</v>
      </c>
      <c r="U42" s="181">
        <v>241.74595400378095</v>
      </c>
      <c r="V42" s="181">
        <v>242.32403708325933</v>
      </c>
      <c r="W42" s="181">
        <v>242.28861092710906</v>
      </c>
      <c r="X42" s="81">
        <v>38</v>
      </c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81">
        <v>65064.735312095523</v>
      </c>
      <c r="E43" s="181">
        <v>63402.231753980588</v>
      </c>
      <c r="F43" s="181">
        <v>63196.877104900603</v>
      </c>
      <c r="G43" s="181">
        <v>64323.618432074931</v>
      </c>
      <c r="H43" s="181">
        <v>55991.592850235102</v>
      </c>
      <c r="I43" s="181">
        <v>56130.728645572228</v>
      </c>
      <c r="J43" s="181">
        <v>68415.913137217693</v>
      </c>
      <c r="K43" s="181">
        <v>65685.850503020469</v>
      </c>
      <c r="L43" s="181">
        <v>62642.136387626844</v>
      </c>
      <c r="M43" s="181">
        <v>61387.326091276424</v>
      </c>
      <c r="N43" s="181">
        <v>58524.556526669563</v>
      </c>
      <c r="O43" s="181">
        <v>56890.295789509211</v>
      </c>
      <c r="P43" s="181">
        <v>53369.193362641745</v>
      </c>
      <c r="Q43" s="181">
        <v>47424.427054187356</v>
      </c>
      <c r="R43" s="181">
        <v>43443.785226111009</v>
      </c>
      <c r="S43" s="181">
        <v>38488.672582672269</v>
      </c>
      <c r="T43" s="181">
        <v>35140.451725576277</v>
      </c>
      <c r="U43" s="181">
        <v>31435.14147351724</v>
      </c>
      <c r="V43" s="181">
        <v>29576.898855870713</v>
      </c>
      <c r="W43" s="181">
        <v>26302.670039190882</v>
      </c>
      <c r="X43" s="81">
        <v>39</v>
      </c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81">
        <v>1346.1110971232906</v>
      </c>
      <c r="E44" s="181">
        <v>1306.0211297272001</v>
      </c>
      <c r="F44" s="181">
        <v>1293.3962451407265</v>
      </c>
      <c r="G44" s="181">
        <v>1306.0258939303037</v>
      </c>
      <c r="H44" s="181">
        <v>1066.8918635042298</v>
      </c>
      <c r="I44" s="181">
        <v>1069.4515072867664</v>
      </c>
      <c r="J44" s="181">
        <v>1355.2034630097262</v>
      </c>
      <c r="K44" s="181">
        <v>1297.1333179000394</v>
      </c>
      <c r="L44" s="181">
        <v>1233.0825127004309</v>
      </c>
      <c r="M44" s="181">
        <v>1203.8822923378368</v>
      </c>
      <c r="N44" s="181">
        <v>1143.0595277605457</v>
      </c>
      <c r="O44" s="181">
        <v>1107.0943095887969</v>
      </c>
      <c r="P44" s="181">
        <v>1036.4025624846877</v>
      </c>
      <c r="Q44" s="181">
        <v>918.46131893480276</v>
      </c>
      <c r="R44" s="181">
        <v>840.21968399229183</v>
      </c>
      <c r="S44" s="181">
        <v>775.31839488464027</v>
      </c>
      <c r="T44" s="181">
        <v>677.39511786939806</v>
      </c>
      <c r="U44" s="181">
        <v>605.03428942124037</v>
      </c>
      <c r="V44" s="181">
        <v>596.96697549534042</v>
      </c>
      <c r="W44" s="181">
        <v>553.20290473146815</v>
      </c>
      <c r="X44" s="81">
        <v>40</v>
      </c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81">
        <v>63718.624214972238</v>
      </c>
      <c r="E45" s="181">
        <v>62096.210624253392</v>
      </c>
      <c r="F45" s="181">
        <v>61903.480859759875</v>
      </c>
      <c r="G45" s="181">
        <v>63017.592538144629</v>
      </c>
      <c r="H45" s="181">
        <v>54924.700986730873</v>
      </c>
      <c r="I45" s="181">
        <v>55061.277138285463</v>
      </c>
      <c r="J45" s="181">
        <v>67060.709674207959</v>
      </c>
      <c r="K45" s="181">
        <v>64388.71718512044</v>
      </c>
      <c r="L45" s="181">
        <v>61409.053874926409</v>
      </c>
      <c r="M45" s="181">
        <v>60183.443798938577</v>
      </c>
      <c r="N45" s="181">
        <v>57381.49699890901</v>
      </c>
      <c r="O45" s="181">
        <v>55783.201479920419</v>
      </c>
      <c r="P45" s="181">
        <v>52332.790800157054</v>
      </c>
      <c r="Q45" s="181">
        <v>46505.965735252554</v>
      </c>
      <c r="R45" s="181">
        <v>42603.565542118726</v>
      </c>
      <c r="S45" s="181">
        <v>37713.354187787627</v>
      </c>
      <c r="T45" s="181">
        <v>34463.056607706865</v>
      </c>
      <c r="U45" s="181">
        <v>30830.107184095988</v>
      </c>
      <c r="V45" s="181">
        <v>28979.931880375374</v>
      </c>
      <c r="W45" s="181">
        <v>25749.467134459414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81">
        <v>5688.4307004078109</v>
      </c>
      <c r="E46" s="181">
        <v>5488.9519802296354</v>
      </c>
      <c r="F46" s="181">
        <v>5391.3785438631858</v>
      </c>
      <c r="G46" s="181">
        <v>5388.3574924154746</v>
      </c>
      <c r="H46" s="181">
        <v>4090.0610337812536</v>
      </c>
      <c r="I46" s="181">
        <v>4091.8266882145376</v>
      </c>
      <c r="J46" s="181">
        <v>5408.8193898845211</v>
      </c>
      <c r="K46" s="181">
        <v>5155.0389562471873</v>
      </c>
      <c r="L46" s="181">
        <v>4878.6694539805439</v>
      </c>
      <c r="M46" s="181">
        <v>4738.1704060249476</v>
      </c>
      <c r="N46" s="181">
        <v>4472.7205421866674</v>
      </c>
      <c r="O46" s="181">
        <v>4309.3640283284522</v>
      </c>
      <c r="P46" s="181">
        <v>4022.0136549599188</v>
      </c>
      <c r="Q46" s="181">
        <v>3550.2697550681637</v>
      </c>
      <c r="R46" s="181">
        <v>3241.3491143415513</v>
      </c>
      <c r="S46" s="181">
        <v>2965.2923715098887</v>
      </c>
      <c r="T46" s="181">
        <v>2642.9170641556466</v>
      </c>
      <c r="U46" s="181">
        <v>2448.0011660665041</v>
      </c>
      <c r="V46" s="181">
        <v>2355.7993425966488</v>
      </c>
      <c r="W46" s="181">
        <v>2211.92399014384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81">
        <v>58030.193514564431</v>
      </c>
      <c r="E47" s="181">
        <v>56607.258644023757</v>
      </c>
      <c r="F47" s="181">
        <v>56512.1023158967</v>
      </c>
      <c r="G47" s="181">
        <v>57629.235045729154</v>
      </c>
      <c r="H47" s="181">
        <v>50834.639952949619</v>
      </c>
      <c r="I47" s="181">
        <v>50969.45045007093</v>
      </c>
      <c r="J47" s="181">
        <v>61651.890284323446</v>
      </c>
      <c r="K47" s="181">
        <v>59233.678228873265</v>
      </c>
      <c r="L47" s="181">
        <v>56530.384420945862</v>
      </c>
      <c r="M47" s="181">
        <v>55445.273392913638</v>
      </c>
      <c r="N47" s="181">
        <v>52908.776456722349</v>
      </c>
      <c r="O47" s="181">
        <v>51473.837451591957</v>
      </c>
      <c r="P47" s="181">
        <v>48310.777145197128</v>
      </c>
      <c r="Q47" s="181">
        <v>42955.695980184399</v>
      </c>
      <c r="R47" s="181">
        <v>39362.216427777174</v>
      </c>
      <c r="S47" s="181">
        <v>34748.061816277739</v>
      </c>
      <c r="T47" s="181">
        <v>31820.139543551217</v>
      </c>
      <c r="U47" s="181">
        <v>28382.106018029488</v>
      </c>
      <c r="V47" s="181">
        <v>26624.132537778729</v>
      </c>
      <c r="W47" s="181">
        <v>23537.543144315572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81">
        <v>46643.865387185055</v>
      </c>
      <c r="E48" s="181">
        <v>44719.965284489488</v>
      </c>
      <c r="F48" s="181">
        <v>43495.948127899544</v>
      </c>
      <c r="G48" s="181">
        <v>42930.584248661311</v>
      </c>
      <c r="H48" s="181">
        <v>29301.953457989886</v>
      </c>
      <c r="I48" s="181">
        <v>29343.293919758809</v>
      </c>
      <c r="J48" s="181">
        <v>41302.323793860051</v>
      </c>
      <c r="K48" s="181">
        <v>39140.988225182351</v>
      </c>
      <c r="L48" s="181">
        <v>36820.158642340539</v>
      </c>
      <c r="M48" s="181">
        <v>35504.132418355774</v>
      </c>
      <c r="N48" s="181">
        <v>33246.752160559983</v>
      </c>
      <c r="O48" s="181">
        <v>31798.231936257052</v>
      </c>
      <c r="P48" s="181">
        <v>29551.121633836454</v>
      </c>
      <c r="Q48" s="181">
        <v>25938.453415467397</v>
      </c>
      <c r="R48" s="181">
        <v>23613.539551902672</v>
      </c>
      <c r="S48" s="181">
        <v>22992.048776734671</v>
      </c>
      <c r="T48" s="181">
        <v>23554.356367222175</v>
      </c>
      <c r="U48" s="181">
        <v>22807.468118383702</v>
      </c>
      <c r="V48" s="181">
        <v>22473.431889744632</v>
      </c>
      <c r="W48" s="181">
        <v>21790.999592320732</v>
      </c>
      <c r="X48" s="81">
        <v>44</v>
      </c>
    </row>
    <row r="49" spans="1:25" s="55" customFormat="1" ht="14.1" customHeight="1">
      <c r="A49" s="75">
        <v>45</v>
      </c>
      <c r="B49" s="76" t="s">
        <v>377</v>
      </c>
      <c r="C49" s="80" t="s">
        <v>378</v>
      </c>
      <c r="D49" s="181">
        <v>14739.94099252036</v>
      </c>
      <c r="E49" s="181">
        <v>14106.106100483572</v>
      </c>
      <c r="F49" s="181">
        <v>13681.263094248739</v>
      </c>
      <c r="G49" s="181">
        <v>13454.093501831356</v>
      </c>
      <c r="H49" s="181">
        <v>8750.3188756534601</v>
      </c>
      <c r="I49" s="181">
        <v>8760.218525186483</v>
      </c>
      <c r="J49" s="181">
        <v>12778.382560557744</v>
      </c>
      <c r="K49" s="181">
        <v>12088.164460863271</v>
      </c>
      <c r="L49" s="181">
        <v>11349.853554779853</v>
      </c>
      <c r="M49" s="181">
        <v>10919.262682218054</v>
      </c>
      <c r="N49" s="181">
        <v>10198.661352689025</v>
      </c>
      <c r="O49" s="181">
        <v>9731.1302244941107</v>
      </c>
      <c r="P49" s="181">
        <v>9030.8100002637038</v>
      </c>
      <c r="Q49" s="181">
        <v>7912.0988168570611</v>
      </c>
      <c r="R49" s="181">
        <v>7196.0814950420126</v>
      </c>
      <c r="S49" s="181">
        <v>6943.0468254486004</v>
      </c>
      <c r="T49" s="181">
        <v>7143.4979444320652</v>
      </c>
      <c r="U49" s="181">
        <v>7322.0703789637964</v>
      </c>
      <c r="V49" s="181">
        <v>7245.8108363378196</v>
      </c>
      <c r="W49" s="181">
        <v>7025.784046318583</v>
      </c>
      <c r="X49" s="81">
        <v>45</v>
      </c>
    </row>
    <row r="50" spans="1:25" s="55" customFormat="1" ht="14.1" customHeight="1">
      <c r="A50" s="75">
        <v>46</v>
      </c>
      <c r="B50" s="76" t="s">
        <v>379</v>
      </c>
      <c r="C50" s="80" t="s">
        <v>380</v>
      </c>
      <c r="D50" s="181">
        <v>31903.924394664693</v>
      </c>
      <c r="E50" s="181">
        <v>30613.859184005916</v>
      </c>
      <c r="F50" s="181">
        <v>29814.685033650814</v>
      </c>
      <c r="G50" s="181">
        <v>29476.490746829957</v>
      </c>
      <c r="H50" s="181">
        <v>20551.634582336428</v>
      </c>
      <c r="I50" s="181">
        <v>20583.075394572326</v>
      </c>
      <c r="J50" s="181">
        <v>28523.941233302307</v>
      </c>
      <c r="K50" s="181">
        <v>27052.823764319081</v>
      </c>
      <c r="L50" s="181">
        <v>25470.30508756069</v>
      </c>
      <c r="M50" s="181">
        <v>24584.869736137727</v>
      </c>
      <c r="N50" s="181">
        <v>23048.090807870958</v>
      </c>
      <c r="O50" s="181">
        <v>22067.101711762942</v>
      </c>
      <c r="P50" s="181">
        <v>20520.311633572754</v>
      </c>
      <c r="Q50" s="181">
        <v>18026.354598610342</v>
      </c>
      <c r="R50" s="181">
        <v>16417.458056860654</v>
      </c>
      <c r="S50" s="181">
        <v>16049.001951286073</v>
      </c>
      <c r="T50" s="181">
        <v>16410.858422790112</v>
      </c>
      <c r="U50" s="181">
        <v>15485.39773941991</v>
      </c>
      <c r="V50" s="181">
        <v>15227.621053406812</v>
      </c>
      <c r="W50" s="181">
        <v>14765.215546002144</v>
      </c>
      <c r="X50" s="81">
        <v>46</v>
      </c>
    </row>
    <row r="51" spans="1:25" s="55" customFormat="1" ht="14.1" customHeight="1">
      <c r="A51" s="75">
        <v>47</v>
      </c>
      <c r="B51" s="76" t="s">
        <v>381</v>
      </c>
      <c r="C51" s="85" t="s">
        <v>382</v>
      </c>
      <c r="D51" s="181">
        <v>74883.963276778435</v>
      </c>
      <c r="E51" s="181">
        <v>72572.175219535886</v>
      </c>
      <c r="F51" s="181">
        <v>71749.846731511949</v>
      </c>
      <c r="G51" s="181">
        <v>72299.401474236016</v>
      </c>
      <c r="H51" s="181">
        <v>53373.103717784943</v>
      </c>
      <c r="I51" s="181">
        <v>53320.730604454722</v>
      </c>
      <c r="J51" s="181">
        <v>74526.718437223622</v>
      </c>
      <c r="K51" s="181">
        <v>71273.527253017557</v>
      </c>
      <c r="L51" s="181">
        <v>67694.916845866872</v>
      </c>
      <c r="M51" s="181">
        <v>66024.097559992122</v>
      </c>
      <c r="N51" s="181">
        <v>62617.67722662977</v>
      </c>
      <c r="O51" s="181">
        <v>60586.072291476645</v>
      </c>
      <c r="P51" s="181">
        <v>56684.384435311411</v>
      </c>
      <c r="Q51" s="181">
        <v>50195.664835234558</v>
      </c>
      <c r="R51" s="181">
        <v>45902.02194623596</v>
      </c>
      <c r="S51" s="181">
        <v>45522.863195668135</v>
      </c>
      <c r="T51" s="181">
        <v>41727.662577461997</v>
      </c>
      <c r="U51" s="181">
        <v>39801.258356117178</v>
      </c>
      <c r="V51" s="181">
        <v>37804.828270059028</v>
      </c>
      <c r="W51" s="181">
        <v>33789.524004615458</v>
      </c>
      <c r="X51" s="81">
        <v>47</v>
      </c>
    </row>
    <row r="52" spans="1:25" s="55" customFormat="1" ht="14.1" customHeight="1">
      <c r="A52" s="75">
        <v>48</v>
      </c>
      <c r="B52" s="76" t="s">
        <v>383</v>
      </c>
      <c r="C52" s="80" t="s">
        <v>384</v>
      </c>
      <c r="D52" s="181">
        <v>10779.092634239871</v>
      </c>
      <c r="E52" s="181">
        <v>10431.352122634764</v>
      </c>
      <c r="F52" s="181">
        <v>10290.959916242335</v>
      </c>
      <c r="G52" s="181">
        <v>10341.981886063793</v>
      </c>
      <c r="H52" s="181">
        <v>8042.2378401246024</v>
      </c>
      <c r="I52" s="181">
        <v>8036.6630358386737</v>
      </c>
      <c r="J52" s="181">
        <v>10569.288352357076</v>
      </c>
      <c r="K52" s="181">
        <v>10096.834904567</v>
      </c>
      <c r="L52" s="181">
        <v>9578.8760433370553</v>
      </c>
      <c r="M52" s="181">
        <v>9329.8539323819896</v>
      </c>
      <c r="N52" s="181">
        <v>8835.3254817501675</v>
      </c>
      <c r="O52" s="181">
        <v>8537.2241219044263</v>
      </c>
      <c r="P52" s="181">
        <v>7981.2673552247506</v>
      </c>
      <c r="Q52" s="181">
        <v>7060.5298063254077</v>
      </c>
      <c r="R52" s="181">
        <v>6453.2999436429573</v>
      </c>
      <c r="S52" s="181">
        <v>6261.165123129621</v>
      </c>
      <c r="T52" s="181">
        <v>3311.9683826460991</v>
      </c>
      <c r="U52" s="181">
        <v>3015.6175417549225</v>
      </c>
      <c r="V52" s="181">
        <v>2881.0094911273663</v>
      </c>
      <c r="W52" s="181">
        <v>2695.1845093280444</v>
      </c>
      <c r="X52" s="81">
        <v>48</v>
      </c>
      <c r="Y52" s="82"/>
    </row>
    <row r="53" spans="1:25" s="55" customFormat="1" ht="14.1" customHeight="1">
      <c r="A53" s="75">
        <v>49</v>
      </c>
      <c r="B53" s="76" t="s">
        <v>385</v>
      </c>
      <c r="C53" s="80" t="s">
        <v>386</v>
      </c>
      <c r="D53" s="181">
        <v>46409.052778587946</v>
      </c>
      <c r="E53" s="181">
        <v>45206.143058217691</v>
      </c>
      <c r="F53" s="181">
        <v>45034.535126667048</v>
      </c>
      <c r="G53" s="181">
        <v>45806.161986721992</v>
      </c>
      <c r="H53" s="181">
        <v>34766.090556397372</v>
      </c>
      <c r="I53" s="181">
        <v>34818.870210496854</v>
      </c>
      <c r="J53" s="181">
        <v>48618.613190397875</v>
      </c>
      <c r="K53" s="181">
        <v>46666.56144595056</v>
      </c>
      <c r="L53" s="181">
        <v>44492.315434779979</v>
      </c>
      <c r="M53" s="181">
        <v>43587.569674435465</v>
      </c>
      <c r="N53" s="181">
        <v>41540.840164619811</v>
      </c>
      <c r="O53" s="181">
        <v>40368.698585132304</v>
      </c>
      <c r="P53" s="181">
        <v>37863.652100626372</v>
      </c>
      <c r="Q53" s="181">
        <v>33638.547775401268</v>
      </c>
      <c r="R53" s="181">
        <v>30811.596650370684</v>
      </c>
      <c r="S53" s="181">
        <v>30887.629676014167</v>
      </c>
      <c r="T53" s="181">
        <v>30169.401336482737</v>
      </c>
      <c r="U53" s="181">
        <v>28703.728752585448</v>
      </c>
      <c r="V53" s="181">
        <v>27187.084773776623</v>
      </c>
      <c r="W53" s="181">
        <v>23738.096340603883</v>
      </c>
      <c r="X53" s="81">
        <v>49</v>
      </c>
    </row>
    <row r="54" spans="1:25" s="55" customFormat="1" ht="14.1" customHeight="1">
      <c r="A54" s="75">
        <v>50</v>
      </c>
      <c r="B54" s="76" t="s">
        <v>387</v>
      </c>
      <c r="C54" s="80" t="s">
        <v>388</v>
      </c>
      <c r="D54" s="181">
        <v>17695.817863950622</v>
      </c>
      <c r="E54" s="181">
        <v>16934.680038683415</v>
      </c>
      <c r="F54" s="181">
        <v>16424.351688602565</v>
      </c>
      <c r="G54" s="181">
        <v>16151.257601450219</v>
      </c>
      <c r="H54" s="181">
        <v>10564.775321262967</v>
      </c>
      <c r="I54" s="181">
        <v>10465.197358119196</v>
      </c>
      <c r="J54" s="181">
        <v>15338.816894468666</v>
      </c>
      <c r="K54" s="181">
        <v>14510.130902499999</v>
      </c>
      <c r="L54" s="181">
        <v>13623.725367749834</v>
      </c>
      <c r="M54" s="181">
        <v>13106.673953174666</v>
      </c>
      <c r="N54" s="181">
        <v>12241.511580259803</v>
      </c>
      <c r="O54" s="181">
        <v>11680.149584439912</v>
      </c>
      <c r="P54" s="181">
        <v>10839.464979460292</v>
      </c>
      <c r="Q54" s="181">
        <v>9496.5872535078943</v>
      </c>
      <c r="R54" s="181">
        <v>8637.1253522223215</v>
      </c>
      <c r="S54" s="181">
        <v>8374.0683965243479</v>
      </c>
      <c r="T54" s="181">
        <v>8246.2928583331613</v>
      </c>
      <c r="U54" s="181">
        <v>8081.9120617768058</v>
      </c>
      <c r="V54" s="181">
        <v>7736.7340051550427</v>
      </c>
      <c r="W54" s="181">
        <v>7356.2431546835405</v>
      </c>
      <c r="X54" s="81">
        <v>50</v>
      </c>
    </row>
    <row r="55" spans="1:25" s="55" customFormat="1" ht="14.1" customHeight="1">
      <c r="A55" s="75">
        <v>51</v>
      </c>
      <c r="B55" s="76" t="s">
        <v>389</v>
      </c>
      <c r="C55" s="85" t="s">
        <v>390</v>
      </c>
      <c r="D55" s="181">
        <v>133881.26217308105</v>
      </c>
      <c r="E55" s="181">
        <v>130645.23788500484</v>
      </c>
      <c r="F55" s="181">
        <v>130494.57558639445</v>
      </c>
      <c r="G55" s="181">
        <v>133159.73300179932</v>
      </c>
      <c r="H55" s="181">
        <v>95536.644483235214</v>
      </c>
      <c r="I55" s="181">
        <v>95822.666285999774</v>
      </c>
      <c r="J55" s="181">
        <v>142732.17154155884</v>
      </c>
      <c r="K55" s="181">
        <v>137166.18325611489</v>
      </c>
      <c r="L55" s="181">
        <v>130938.30353147633</v>
      </c>
      <c r="M55" s="181">
        <v>128461.48528908298</v>
      </c>
      <c r="N55" s="181">
        <v>122622.66051130215</v>
      </c>
      <c r="O55" s="181">
        <v>119329.83108585962</v>
      </c>
      <c r="P55" s="181">
        <v>112014.62127208183</v>
      </c>
      <c r="Q55" s="181">
        <v>99618.418976341505</v>
      </c>
      <c r="R55" s="181">
        <v>91294.095873802828</v>
      </c>
      <c r="S55" s="181">
        <v>90070.472926828355</v>
      </c>
      <c r="T55" s="181">
        <v>85643.778497368126</v>
      </c>
      <c r="U55" s="181">
        <v>80979.579903445716</v>
      </c>
      <c r="V55" s="181">
        <v>79611.340009131352</v>
      </c>
      <c r="W55" s="181">
        <v>69665.916298681099</v>
      </c>
      <c r="X55" s="81">
        <v>51</v>
      </c>
    </row>
    <row r="56" spans="1:25" s="55" customFormat="1" ht="14.1" customHeight="1">
      <c r="A56" s="75">
        <v>52</v>
      </c>
      <c r="B56" s="76" t="s">
        <v>391</v>
      </c>
      <c r="C56" s="80" t="s">
        <v>392</v>
      </c>
      <c r="D56" s="181">
        <v>667.16684916676456</v>
      </c>
      <c r="E56" s="181">
        <v>650.90884978157283</v>
      </c>
      <c r="F56" s="181">
        <v>649.96389052942936</v>
      </c>
      <c r="G56" s="181">
        <v>662.99749955674724</v>
      </c>
      <c r="H56" s="181">
        <v>474.30293638413701</v>
      </c>
      <c r="I56" s="181">
        <v>475.70918107128551</v>
      </c>
      <c r="J56" s="181">
        <v>709.87696322818726</v>
      </c>
      <c r="K56" s="181">
        <v>682.10330462620743</v>
      </c>
      <c r="L56" s="181">
        <v>651.04304567645113</v>
      </c>
      <c r="M56" s="181">
        <v>638.62528674377336</v>
      </c>
      <c r="N56" s="181">
        <v>609.4918455273862</v>
      </c>
      <c r="O56" s="181">
        <v>593.03283983308177</v>
      </c>
      <c r="P56" s="181">
        <v>556.62912241813024</v>
      </c>
      <c r="Q56" s="181">
        <v>494.97249918524346</v>
      </c>
      <c r="R56" s="181">
        <v>453.58546920299034</v>
      </c>
      <c r="S56" s="181">
        <v>435.72946445947139</v>
      </c>
      <c r="T56" s="181">
        <v>406.03010660959552</v>
      </c>
      <c r="U56" s="181">
        <v>254.72222343247179</v>
      </c>
      <c r="V56" s="181">
        <v>242.29073291717731</v>
      </c>
      <c r="W56" s="181">
        <v>212.06428879696671</v>
      </c>
      <c r="X56" s="81">
        <v>52</v>
      </c>
    </row>
    <row r="57" spans="1:25" s="55" customFormat="1" ht="14.1" customHeight="1">
      <c r="A57" s="75">
        <v>53</v>
      </c>
      <c r="B57" s="76" t="s">
        <v>393</v>
      </c>
      <c r="C57" s="80" t="s">
        <v>394</v>
      </c>
      <c r="D57" s="181">
        <v>78357.513287285488</v>
      </c>
      <c r="E57" s="181">
        <v>76459.921676066704</v>
      </c>
      <c r="F57" s="181">
        <v>76366.412598341529</v>
      </c>
      <c r="G57" s="181">
        <v>77919.469048029103</v>
      </c>
      <c r="H57" s="181">
        <v>55863.220678934733</v>
      </c>
      <c r="I57" s="181">
        <v>56030.215396480438</v>
      </c>
      <c r="J57" s="181">
        <v>83499.408187607303</v>
      </c>
      <c r="K57" s="181">
        <v>80240.757093177628</v>
      </c>
      <c r="L57" s="181">
        <v>76595.040219512433</v>
      </c>
      <c r="M57" s="181">
        <v>75143.35602309175</v>
      </c>
      <c r="N57" s="181">
        <v>71725.015728989529</v>
      </c>
      <c r="O57" s="181">
        <v>69796.430271536883</v>
      </c>
      <c r="P57" s="181">
        <v>65516.383903253867</v>
      </c>
      <c r="Q57" s="181">
        <v>58264.394672974275</v>
      </c>
      <c r="R57" s="181">
        <v>53394.983885798865</v>
      </c>
      <c r="S57" s="181">
        <v>52372.25367222049</v>
      </c>
      <c r="T57" s="181">
        <v>51115.974209190579</v>
      </c>
      <c r="U57" s="181">
        <v>48702.618505335537</v>
      </c>
      <c r="V57" s="181">
        <v>46248.915255094762</v>
      </c>
      <c r="W57" s="181">
        <v>40471.380948607402</v>
      </c>
      <c r="X57" s="81">
        <v>53</v>
      </c>
    </row>
    <row r="58" spans="1:25" s="55" customFormat="1" ht="14.1" customHeight="1">
      <c r="A58" s="75">
        <v>54</v>
      </c>
      <c r="B58" s="76" t="s">
        <v>395</v>
      </c>
      <c r="C58" s="80" t="s">
        <v>396</v>
      </c>
      <c r="D58" s="181">
        <v>451.51540839362258</v>
      </c>
      <c r="E58" s="181">
        <v>440.60602405399499</v>
      </c>
      <c r="F58" s="181">
        <v>440.10398653554364</v>
      </c>
      <c r="G58" s="181">
        <v>449.09998976801694</v>
      </c>
      <c r="H58" s="181">
        <v>322.25531585917207</v>
      </c>
      <c r="I58" s="181">
        <v>323.22045735690261</v>
      </c>
      <c r="J58" s="181">
        <v>481.40882435711126</v>
      </c>
      <c r="K58" s="181">
        <v>462.6386449164915</v>
      </c>
      <c r="L58" s="181">
        <v>441.63586383692569</v>
      </c>
      <c r="M58" s="181">
        <v>433.28512703148283</v>
      </c>
      <c r="N58" s="181">
        <v>413.59480991179663</v>
      </c>
      <c r="O58" s="181">
        <v>402.49128340779049</v>
      </c>
      <c r="P58" s="181">
        <v>377.81912915240099</v>
      </c>
      <c r="Q58" s="181">
        <v>336.00919814132368</v>
      </c>
      <c r="R58" s="181">
        <v>307.93238395214019</v>
      </c>
      <c r="S58" s="181">
        <v>296.07132404932781</v>
      </c>
      <c r="T58" s="181">
        <v>278.68555921004491</v>
      </c>
      <c r="U58" s="181">
        <v>262.6142044141169</v>
      </c>
      <c r="V58" s="181">
        <v>250.7860745049382</v>
      </c>
      <c r="W58" s="181">
        <v>219.45563877205822</v>
      </c>
      <c r="X58" s="81">
        <v>54</v>
      </c>
    </row>
    <row r="59" spans="1:25" s="55" customFormat="1" ht="14.1" customHeight="1">
      <c r="A59" s="75">
        <v>55</v>
      </c>
      <c r="B59" s="76" t="s">
        <v>397</v>
      </c>
      <c r="C59" s="80" t="s">
        <v>398</v>
      </c>
      <c r="D59" s="181">
        <v>464.75059320550139</v>
      </c>
      <c r="E59" s="181">
        <v>453.54661739684394</v>
      </c>
      <c r="F59" s="181">
        <v>453.06692006208061</v>
      </c>
      <c r="G59" s="181">
        <v>462.3738745656504</v>
      </c>
      <c r="H59" s="181">
        <v>332.06506521024426</v>
      </c>
      <c r="I59" s="181">
        <v>333.06124807764979</v>
      </c>
      <c r="J59" s="181">
        <v>495.78676403007523</v>
      </c>
      <c r="K59" s="181">
        <v>476.47340501986719</v>
      </c>
      <c r="L59" s="181">
        <v>454.8597513708059</v>
      </c>
      <c r="M59" s="181">
        <v>446.27856322463526</v>
      </c>
      <c r="N59" s="181">
        <v>426.01812600478405</v>
      </c>
      <c r="O59" s="181">
        <v>414.59865454363865</v>
      </c>
      <c r="P59" s="181">
        <v>389.1937538223724</v>
      </c>
      <c r="Q59" s="181">
        <v>346.1359207035365</v>
      </c>
      <c r="R59" s="181">
        <v>317.21790038252425</v>
      </c>
      <c r="S59" s="181">
        <v>304.68305571713711</v>
      </c>
      <c r="T59" s="181">
        <v>288.47845978432844</v>
      </c>
      <c r="U59" s="181">
        <v>273.69171121892441</v>
      </c>
      <c r="V59" s="181">
        <v>257.71448956415128</v>
      </c>
      <c r="W59" s="181">
        <v>225.51849526071194</v>
      </c>
      <c r="X59" s="81">
        <v>55</v>
      </c>
    </row>
    <row r="60" spans="1:25" s="55" customFormat="1" ht="14.1" customHeight="1">
      <c r="A60" s="75">
        <v>56</v>
      </c>
      <c r="B60" s="76" t="s">
        <v>399</v>
      </c>
      <c r="C60" s="80" t="s">
        <v>400</v>
      </c>
      <c r="D60" s="181">
        <v>37673.834402602697</v>
      </c>
      <c r="E60" s="181">
        <v>36772.462392578549</v>
      </c>
      <c r="F60" s="181">
        <v>36743.652529038227</v>
      </c>
      <c r="G60" s="181">
        <v>37510.945421599106</v>
      </c>
      <c r="H60" s="181">
        <v>27016.782429516847</v>
      </c>
      <c r="I60" s="181">
        <v>27098.294726404925</v>
      </c>
      <c r="J60" s="181">
        <v>40262.163101702026</v>
      </c>
      <c r="K60" s="181">
        <v>38698.485043116518</v>
      </c>
      <c r="L60" s="181">
        <v>36947.727853199271</v>
      </c>
      <c r="M60" s="181">
        <v>36256.012403929482</v>
      </c>
      <c r="N60" s="181">
        <v>34615.570347016124</v>
      </c>
      <c r="O60" s="181">
        <v>33692.471063656201</v>
      </c>
      <c r="P60" s="181">
        <v>31630.493954236656</v>
      </c>
      <c r="Q60" s="181">
        <v>28134.046299238111</v>
      </c>
      <c r="R60" s="181">
        <v>25784.93249334272</v>
      </c>
      <c r="S60" s="181">
        <v>25893.875839928263</v>
      </c>
      <c r="T60" s="181">
        <v>24651.118478998764</v>
      </c>
      <c r="U60" s="181">
        <v>23242.809815369736</v>
      </c>
      <c r="V60" s="181">
        <v>23467.863785386049</v>
      </c>
      <c r="W60" s="181">
        <v>20536.048648525732</v>
      </c>
      <c r="X60" s="81">
        <v>56</v>
      </c>
    </row>
    <row r="61" spans="1:25" s="55" customFormat="1" ht="14.1" customHeight="1">
      <c r="A61" s="75">
        <v>57</v>
      </c>
      <c r="B61" s="76" t="s">
        <v>401</v>
      </c>
      <c r="C61" s="80" t="s">
        <v>402</v>
      </c>
      <c r="D61" s="181">
        <v>16266.481632426998</v>
      </c>
      <c r="E61" s="181">
        <v>15867.792325127184</v>
      </c>
      <c r="F61" s="181">
        <v>15841.375661887607</v>
      </c>
      <c r="G61" s="181">
        <v>16154.847168280692</v>
      </c>
      <c r="H61" s="181">
        <v>11528.018057330088</v>
      </c>
      <c r="I61" s="181">
        <v>11562.165276608554</v>
      </c>
      <c r="J61" s="181">
        <v>17283.527700634131</v>
      </c>
      <c r="K61" s="181">
        <v>16605.725765258172</v>
      </c>
      <c r="L61" s="181">
        <v>15847.996797880434</v>
      </c>
      <c r="M61" s="181">
        <v>15543.927885061858</v>
      </c>
      <c r="N61" s="181">
        <v>14832.969653852579</v>
      </c>
      <c r="O61" s="181">
        <v>14430.806972882025</v>
      </c>
      <c r="P61" s="181">
        <v>13544.101409198387</v>
      </c>
      <c r="Q61" s="181">
        <v>12042.860386098999</v>
      </c>
      <c r="R61" s="181">
        <v>11035.443741123581</v>
      </c>
      <c r="S61" s="181">
        <v>10767.859570453667</v>
      </c>
      <c r="T61" s="181">
        <v>8903.4916835748209</v>
      </c>
      <c r="U61" s="181">
        <v>8243.1234436749182</v>
      </c>
      <c r="V61" s="181">
        <v>9143.7696716642531</v>
      </c>
      <c r="W61" s="181">
        <v>8001.4482787182305</v>
      </c>
      <c r="X61" s="81">
        <v>57</v>
      </c>
    </row>
    <row r="62" spans="1:25" s="55" customFormat="1" ht="14.1" customHeight="1">
      <c r="A62" s="75">
        <v>58</v>
      </c>
      <c r="B62" s="76" t="s">
        <v>403</v>
      </c>
      <c r="C62" s="85" t="s">
        <v>404</v>
      </c>
      <c r="D62" s="181">
        <v>1700.2533201667222</v>
      </c>
      <c r="E62" s="181">
        <v>1622.9451005434523</v>
      </c>
      <c r="F62" s="181">
        <v>1567.7686038989802</v>
      </c>
      <c r="G62" s="181">
        <v>1533.6957169049097</v>
      </c>
      <c r="H62" s="181">
        <v>1062.3788407682937</v>
      </c>
      <c r="I62" s="181">
        <v>1048.7338296445744</v>
      </c>
      <c r="J62" s="181">
        <v>1429.6091962282342</v>
      </c>
      <c r="K62" s="181">
        <v>1348.8222921534521</v>
      </c>
      <c r="L62" s="181">
        <v>1262.8624243252314</v>
      </c>
      <c r="M62" s="181">
        <v>1210.8070549230679</v>
      </c>
      <c r="N62" s="181">
        <v>1126.510232508014</v>
      </c>
      <c r="O62" s="181">
        <v>1070.9933940049061</v>
      </c>
      <c r="P62" s="181">
        <v>991.79944479197343</v>
      </c>
      <c r="Q62" s="181">
        <v>866.47547200002919</v>
      </c>
      <c r="R62" s="181">
        <v>786.91289288869586</v>
      </c>
      <c r="S62" s="181">
        <v>789.19994294089838</v>
      </c>
      <c r="T62" s="181">
        <v>802.206655318103</v>
      </c>
      <c r="U62" s="181">
        <v>822.51393357719496</v>
      </c>
      <c r="V62" s="181">
        <v>801.04639875766713</v>
      </c>
      <c r="W62" s="181">
        <v>800.69651264950176</v>
      </c>
      <c r="X62" s="81">
        <v>58</v>
      </c>
    </row>
    <row r="63" spans="1:25" s="55" customFormat="1" ht="14.1" customHeight="1">
      <c r="A63" s="75">
        <v>59</v>
      </c>
      <c r="B63" s="76" t="s">
        <v>405</v>
      </c>
      <c r="C63" s="85" t="s">
        <v>406</v>
      </c>
      <c r="D63" s="181">
        <v>19792.040889863623</v>
      </c>
      <c r="E63" s="181">
        <v>19168.079274598018</v>
      </c>
      <c r="F63" s="181">
        <v>18931.688245367488</v>
      </c>
      <c r="G63" s="181">
        <v>19052.64851625976</v>
      </c>
      <c r="H63" s="181">
        <v>15139.354352352544</v>
      </c>
      <c r="I63" s="181">
        <v>15152.537389436675</v>
      </c>
      <c r="J63" s="181">
        <v>19560.639086495932</v>
      </c>
      <c r="K63" s="181">
        <v>18697.199555655658</v>
      </c>
      <c r="L63" s="181">
        <v>17748.906912382896</v>
      </c>
      <c r="M63" s="181">
        <v>17299.937805776059</v>
      </c>
      <c r="N63" s="181">
        <v>16395.983299371444</v>
      </c>
      <c r="O63" s="181">
        <v>15854.125616026606</v>
      </c>
      <c r="P63" s="181">
        <v>14827.800371472149</v>
      </c>
      <c r="Q63" s="181">
        <v>13124.294353662546</v>
      </c>
      <c r="R63" s="181">
        <v>11998.82537679983</v>
      </c>
      <c r="S63" s="181">
        <v>10647.544323648157</v>
      </c>
      <c r="T63" s="181">
        <v>12157.472152242468</v>
      </c>
      <c r="U63" s="181">
        <v>11131.890561646567</v>
      </c>
      <c r="V63" s="181">
        <v>10521.508417677789</v>
      </c>
      <c r="W63" s="181">
        <v>9534.8644308082221</v>
      </c>
      <c r="X63" s="81">
        <v>59</v>
      </c>
    </row>
    <row r="64" spans="1:25" s="55" customFormat="1" ht="14.1" customHeight="1">
      <c r="A64" s="75">
        <v>60</v>
      </c>
      <c r="B64" s="76" t="s">
        <v>407</v>
      </c>
      <c r="C64" s="85" t="s">
        <v>408</v>
      </c>
      <c r="D64" s="181">
        <v>1519.1007667281854</v>
      </c>
      <c r="E64" s="181">
        <v>1473.3170173741858</v>
      </c>
      <c r="F64" s="181">
        <v>1458.2727862830618</v>
      </c>
      <c r="G64" s="181">
        <v>1471.5092782979118</v>
      </c>
      <c r="H64" s="181">
        <v>1187.0361545347264</v>
      </c>
      <c r="I64" s="181">
        <v>1181.4116618210389</v>
      </c>
      <c r="J64" s="181">
        <v>1523.630498387048</v>
      </c>
      <c r="K64" s="181">
        <v>1457.9465973114716</v>
      </c>
      <c r="L64" s="181">
        <v>1385.561826965999</v>
      </c>
      <c r="M64" s="181">
        <v>1352.3008449851691</v>
      </c>
      <c r="N64" s="181">
        <v>1283.5099105174202</v>
      </c>
      <c r="O64" s="181">
        <v>1242.7178172865861</v>
      </c>
      <c r="P64" s="181">
        <v>1163.1465080854639</v>
      </c>
      <c r="Q64" s="181">
        <v>1030.5288913644147</v>
      </c>
      <c r="R64" s="181">
        <v>942.62368016055791</v>
      </c>
      <c r="S64" s="181">
        <v>976.26591366345087</v>
      </c>
      <c r="T64" s="181">
        <v>1027.3222893279608</v>
      </c>
      <c r="U64" s="181">
        <v>1059.1108610792348</v>
      </c>
      <c r="V64" s="181">
        <v>1001.4137870712523</v>
      </c>
      <c r="W64" s="181">
        <v>963.53892390396595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81">
        <v>6119.3910850949815</v>
      </c>
      <c r="E65" s="181">
        <v>5855.2957724287062</v>
      </c>
      <c r="F65" s="181">
        <v>5677.5155782512793</v>
      </c>
      <c r="G65" s="181">
        <v>5581.4146722493533</v>
      </c>
      <c r="H65" s="181">
        <v>3686.0845180663214</v>
      </c>
      <c r="I65" s="181">
        <v>3671.4485373790881</v>
      </c>
      <c r="J65" s="181">
        <v>5294.9419867117022</v>
      </c>
      <c r="K65" s="181">
        <v>5008.126875042055</v>
      </c>
      <c r="L65" s="181">
        <v>4701.4308870246896</v>
      </c>
      <c r="M65" s="181">
        <v>4522.1251608347902</v>
      </c>
      <c r="N65" s="181">
        <v>4222.6950505635878</v>
      </c>
      <c r="O65" s="181">
        <v>4028.2351891414096</v>
      </c>
      <c r="P65" s="181">
        <v>3737.8534927620021</v>
      </c>
      <c r="Q65" s="181">
        <v>3274.2586272979574</v>
      </c>
      <c r="R65" s="181">
        <v>2977.6881717088163</v>
      </c>
      <c r="S65" s="181">
        <v>2816.6138437868603</v>
      </c>
      <c r="T65" s="181">
        <v>2676.7225170804168</v>
      </c>
      <c r="U65" s="181">
        <v>2635.2832295708281</v>
      </c>
      <c r="V65" s="181">
        <v>2555.5152498795123</v>
      </c>
      <c r="W65" s="181">
        <v>2576.3398126462198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81">
        <v>55107.241155128911</v>
      </c>
      <c r="E66" s="181">
        <v>52729.779903653733</v>
      </c>
      <c r="F66" s="181">
        <v>51129.997074604085</v>
      </c>
      <c r="G66" s="181">
        <v>50266.091918592218</v>
      </c>
      <c r="H66" s="181">
        <v>33399.046270391271</v>
      </c>
      <c r="I66" s="181">
        <v>33260.560787498674</v>
      </c>
      <c r="J66" s="181">
        <v>47691.345511850704</v>
      </c>
      <c r="K66" s="181">
        <v>45108.70143539492</v>
      </c>
      <c r="L66" s="181">
        <v>42346.950965110387</v>
      </c>
      <c r="M66" s="181">
        <v>40732.70072808343</v>
      </c>
      <c r="N66" s="181">
        <v>38036.455214154332</v>
      </c>
      <c r="O66" s="181">
        <v>36285.582592445033</v>
      </c>
      <c r="P66" s="181">
        <v>33670.288482388802</v>
      </c>
      <c r="Q66" s="181">
        <v>29494.738784119803</v>
      </c>
      <c r="R66" s="181">
        <v>26823.434771062835</v>
      </c>
      <c r="S66" s="181">
        <v>24483.384492575828</v>
      </c>
      <c r="T66" s="181">
        <v>22517.108090023292</v>
      </c>
      <c r="U66" s="181">
        <v>21423.723332846646</v>
      </c>
      <c r="V66" s="181">
        <v>20201.874509983358</v>
      </c>
      <c r="W66" s="181">
        <v>19543.253384661537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81">
        <v>3283.7038508492192</v>
      </c>
      <c r="E67" s="181">
        <v>3140.5572782101426</v>
      </c>
      <c r="F67" s="181">
        <v>3043.0539370770739</v>
      </c>
      <c r="G67" s="181">
        <v>2988.8008802767895</v>
      </c>
      <c r="H67" s="181">
        <v>1675.8661692571993</v>
      </c>
      <c r="I67" s="181">
        <v>1667.2156049079754</v>
      </c>
      <c r="J67" s="181">
        <v>2826.1582632955124</v>
      </c>
      <c r="K67" s="181">
        <v>2671.8522176575161</v>
      </c>
      <c r="L67" s="181">
        <v>2507.0057560687046</v>
      </c>
      <c r="M67" s="181">
        <v>2409.974882886062</v>
      </c>
      <c r="N67" s="181">
        <v>2248.8977717277912</v>
      </c>
      <c r="O67" s="181">
        <v>2144.007899671989</v>
      </c>
      <c r="P67" s="181">
        <v>1988.7290597945253</v>
      </c>
      <c r="Q67" s="181">
        <v>1741.2301360137124</v>
      </c>
      <c r="R67" s="181">
        <v>1583.1223626619437</v>
      </c>
      <c r="S67" s="181">
        <v>1761.9301564314148</v>
      </c>
      <c r="T67" s="181">
        <v>1861.5144833643658</v>
      </c>
      <c r="U67" s="181">
        <v>1958.1899653366515</v>
      </c>
      <c r="V67" s="181">
        <v>1925.5573947001321</v>
      </c>
      <c r="W67" s="181">
        <v>1864.9893271422004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81">
        <v>20236.477145712663</v>
      </c>
      <c r="E68" s="181">
        <v>19530.917081735777</v>
      </c>
      <c r="F68" s="181">
        <v>19189.804891628221</v>
      </c>
      <c r="G68" s="181">
        <v>19186.712844172234</v>
      </c>
      <c r="H68" s="181">
        <v>22825.875889038554</v>
      </c>
      <c r="I68" s="181">
        <v>22807.749994834419</v>
      </c>
      <c r="J68" s="181">
        <v>19284.939267815695</v>
      </c>
      <c r="K68" s="181">
        <v>18383.258941185391</v>
      </c>
      <c r="L68" s="181">
        <v>17400.854080560621</v>
      </c>
      <c r="M68" s="181">
        <v>16903.353460099588</v>
      </c>
      <c r="N68" s="181">
        <v>15960.164440624869</v>
      </c>
      <c r="O68" s="181">
        <v>15380.570957784237</v>
      </c>
      <c r="P68" s="181">
        <v>14356.782877511838</v>
      </c>
      <c r="Q68" s="181">
        <v>12674.945001426448</v>
      </c>
      <c r="R68" s="181">
        <v>11573.018239238711</v>
      </c>
      <c r="S68" s="181">
        <v>11099.672329228804</v>
      </c>
      <c r="T68" s="181">
        <v>10309.248539945242</v>
      </c>
      <c r="U68" s="181">
        <v>10072.392595830581</v>
      </c>
      <c r="V68" s="181">
        <v>9681.8896811982013</v>
      </c>
      <c r="W68" s="181">
        <v>9454.8626435092228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81">
        <v>1115.1944067083202</v>
      </c>
      <c r="E69" s="181">
        <v>1078.1005954829432</v>
      </c>
      <c r="F69" s="181">
        <v>1061.9328992599249</v>
      </c>
      <c r="G69" s="181">
        <v>1065.1166601863256</v>
      </c>
      <c r="H69" s="181">
        <v>878.07405756615765</v>
      </c>
      <c r="I69" s="181">
        <v>877.1455768671492</v>
      </c>
      <c r="J69" s="181">
        <v>1081.6734698769969</v>
      </c>
      <c r="K69" s="181">
        <v>1032.482357052296</v>
      </c>
      <c r="L69" s="181">
        <v>978.68301353663412</v>
      </c>
      <c r="M69" s="181">
        <v>952.2840243456294</v>
      </c>
      <c r="N69" s="181">
        <v>900.80766608817339</v>
      </c>
      <c r="O69" s="181">
        <v>869.54386076732976</v>
      </c>
      <c r="P69" s="181">
        <v>812.4478998913288</v>
      </c>
      <c r="Q69" s="181">
        <v>718.17951834221628</v>
      </c>
      <c r="R69" s="181">
        <v>656.16280437925548</v>
      </c>
      <c r="S69" s="181">
        <v>636.68650970437386</v>
      </c>
      <c r="T69" s="181">
        <v>613.73972767064106</v>
      </c>
      <c r="U69" s="181">
        <v>607.31205297665497</v>
      </c>
      <c r="V69" s="181">
        <v>571.7423233591561</v>
      </c>
      <c r="W69" s="181">
        <v>548.58780923494442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81">
        <v>3874.1319398051919</v>
      </c>
      <c r="E70" s="181">
        <v>3734.231747897401</v>
      </c>
      <c r="F70" s="181">
        <v>3661.8302277881339</v>
      </c>
      <c r="G70" s="181">
        <v>3652.1871384032793</v>
      </c>
      <c r="H70" s="181">
        <v>3436.4432708799213</v>
      </c>
      <c r="I70" s="181">
        <v>3395.1477956451231</v>
      </c>
      <c r="J70" s="181">
        <v>3640.9207181203487</v>
      </c>
      <c r="K70" s="181">
        <v>3466.9543163654562</v>
      </c>
      <c r="L70" s="181">
        <v>3277.9645873288778</v>
      </c>
      <c r="M70" s="181">
        <v>3179.9763013809657</v>
      </c>
      <c r="N70" s="181">
        <v>2998.0573575303315</v>
      </c>
      <c r="O70" s="181">
        <v>2885.2726970217782</v>
      </c>
      <c r="P70" s="181">
        <v>2691.1022758789304</v>
      </c>
      <c r="Q70" s="181">
        <v>2373.4044715200821</v>
      </c>
      <c r="R70" s="181">
        <v>2165.9336406233651</v>
      </c>
      <c r="S70" s="181">
        <v>2258.3274108457531</v>
      </c>
      <c r="T70" s="181">
        <v>2303.1441673647196</v>
      </c>
      <c r="U70" s="181">
        <v>2381.9412093466585</v>
      </c>
      <c r="V70" s="181">
        <v>2293.3355080958313</v>
      </c>
      <c r="W70" s="181">
        <v>2305.6385353453425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81">
        <v>37307.343352403863</v>
      </c>
      <c r="E71" s="181">
        <v>35845.101391152879</v>
      </c>
      <c r="F71" s="181">
        <v>34978.699683026382</v>
      </c>
      <c r="G71" s="181">
        <v>34670.097853376516</v>
      </c>
      <c r="H71" s="181">
        <v>24606.228383630492</v>
      </c>
      <c r="I71" s="181">
        <v>24618.002483517153</v>
      </c>
      <c r="J71" s="181">
        <v>33844.836090869809</v>
      </c>
      <c r="K71" s="181">
        <v>32137.481051407482</v>
      </c>
      <c r="L71" s="181">
        <v>30295.722386135789</v>
      </c>
      <c r="M71" s="181">
        <v>29286.673511355257</v>
      </c>
      <c r="N71" s="181">
        <v>27502.593759879601</v>
      </c>
      <c r="O71" s="181">
        <v>26372.980285830763</v>
      </c>
      <c r="P71" s="181">
        <v>24546.685866194573</v>
      </c>
      <c r="Q71" s="181">
        <v>21589.276882076501</v>
      </c>
      <c r="R71" s="181">
        <v>19674.437533601442</v>
      </c>
      <c r="S71" s="181">
        <v>17765.477558061986</v>
      </c>
      <c r="T71" s="181">
        <v>16182.365968611422</v>
      </c>
      <c r="U71" s="181">
        <v>15027.714797889701</v>
      </c>
      <c r="V71" s="181">
        <v>14129.171213540179</v>
      </c>
      <c r="W71" s="181">
        <v>13286.340335943951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4.1" customHeight="1">
      <c r="A73" s="75">
        <v>68</v>
      </c>
      <c r="B73" s="93"/>
      <c r="C73" s="98" t="s">
        <v>423</v>
      </c>
      <c r="D73" s="119">
        <v>530464.49501093652</v>
      </c>
      <c r="E73" s="119">
        <v>513262.1058777736</v>
      </c>
      <c r="F73" s="119">
        <v>506221.78290776419</v>
      </c>
      <c r="G73" s="119">
        <v>508565.27375287522</v>
      </c>
      <c r="H73" s="119">
        <v>381967.96063452878</v>
      </c>
      <c r="I73" s="119">
        <v>382159.44397505285</v>
      </c>
      <c r="J73" s="119">
        <v>519195.32830569096</v>
      </c>
      <c r="K73" s="119">
        <v>495919.88578684261</v>
      </c>
      <c r="L73" s="119">
        <v>470412.9838085043</v>
      </c>
      <c r="M73" s="119">
        <v>458107.24042979249</v>
      </c>
      <c r="N73" s="119">
        <v>433745.32425357145</v>
      </c>
      <c r="O73" s="119">
        <v>419041.28800353379</v>
      </c>
      <c r="P73" s="119">
        <v>391715.13589366799</v>
      </c>
      <c r="Q73" s="119">
        <v>346482.61217844085</v>
      </c>
      <c r="R73" s="119">
        <v>316663.87156154768</v>
      </c>
      <c r="S73" s="119">
        <v>303195.76262545987</v>
      </c>
      <c r="T73" s="119">
        <v>287975.15265561576</v>
      </c>
      <c r="U73" s="119">
        <v>273492.87326798419</v>
      </c>
      <c r="V73" s="119">
        <v>263264.28839783813</v>
      </c>
      <c r="W73" s="119">
        <v>240496.07821755443</v>
      </c>
      <c r="X73" s="81">
        <v>68</v>
      </c>
      <c r="Y73" s="82"/>
      <c r="Z73" s="82"/>
    </row>
    <row r="74" spans="1:26" s="55" customFormat="1" ht="14.1" customHeight="1">
      <c r="A74" s="75">
        <v>69</v>
      </c>
      <c r="B74" s="93"/>
      <c r="C74" s="262" t="s">
        <v>424</v>
      </c>
      <c r="D74" s="119">
        <v>601160.1557521025</v>
      </c>
      <c r="E74" s="119">
        <v>571159.51898942294</v>
      </c>
      <c r="F74" s="119">
        <v>547728.31133633689</v>
      </c>
      <c r="G74" s="119">
        <v>530679.39401744516</v>
      </c>
      <c r="H74" s="119">
        <v>675262.6010460176</v>
      </c>
      <c r="I74" s="119">
        <v>631186.97329915548</v>
      </c>
      <c r="J74" s="119">
        <v>477259.83921744139</v>
      </c>
      <c r="K74" s="119">
        <v>447952.12001810758</v>
      </c>
      <c r="L74" s="119">
        <v>417053.46584577364</v>
      </c>
      <c r="M74" s="119">
        <v>397131.13911837153</v>
      </c>
      <c r="N74" s="119">
        <v>366579.10285288765</v>
      </c>
      <c r="O74" s="119">
        <v>345941.15145676734</v>
      </c>
      <c r="P74" s="119">
        <v>318949.89078401926</v>
      </c>
      <c r="Q74" s="119">
        <v>277003.19425447716</v>
      </c>
      <c r="R74" s="119">
        <v>250798.20499098231</v>
      </c>
      <c r="S74" s="119">
        <v>242559.87247701749</v>
      </c>
      <c r="T74" s="119">
        <v>232496.72397066688</v>
      </c>
      <c r="U74" s="119">
        <v>227892.36315552739</v>
      </c>
      <c r="V74" s="119">
        <v>224605.47146406642</v>
      </c>
      <c r="W74" s="119">
        <v>224199.91808106707</v>
      </c>
      <c r="X74" s="81">
        <v>69</v>
      </c>
      <c r="Y74" s="82"/>
    </row>
    <row r="75" spans="1:26" s="55" customFormat="1" ht="14.1" customHeight="1">
      <c r="A75" s="75">
        <v>70</v>
      </c>
      <c r="B75" s="93"/>
      <c r="C75" s="98" t="s">
        <v>615</v>
      </c>
      <c r="D75" s="119">
        <v>1131624.650763039</v>
      </c>
      <c r="E75" s="119">
        <v>1084421.6248671969</v>
      </c>
      <c r="F75" s="119">
        <v>1053950.0942441013</v>
      </c>
      <c r="G75" s="119">
        <v>1039244.6677703205</v>
      </c>
      <c r="H75" s="119">
        <v>1057230.5616805465</v>
      </c>
      <c r="I75" s="119">
        <v>1013346.4172742085</v>
      </c>
      <c r="J75" s="119">
        <v>996455.1675231324</v>
      </c>
      <c r="K75" s="119">
        <v>943872.00580495025</v>
      </c>
      <c r="L75" s="119">
        <v>887466.44965427811</v>
      </c>
      <c r="M75" s="119">
        <v>855238.37954816408</v>
      </c>
      <c r="N75" s="119">
        <v>800324.42710645916</v>
      </c>
      <c r="O75" s="119">
        <v>764982.43946030107</v>
      </c>
      <c r="P75" s="119">
        <v>710665.0266776873</v>
      </c>
      <c r="Q75" s="119">
        <v>623485.80643291795</v>
      </c>
      <c r="R75" s="119">
        <v>567462.07655253005</v>
      </c>
      <c r="S75" s="119">
        <v>545755.63510247727</v>
      </c>
      <c r="T75" s="119">
        <v>520471.87662628264</v>
      </c>
      <c r="U75" s="119">
        <v>501385.23642351164</v>
      </c>
      <c r="V75" s="119">
        <v>487869.7598619046</v>
      </c>
      <c r="W75" s="119">
        <v>464695.99629862141</v>
      </c>
      <c r="X75" s="99">
        <v>70</v>
      </c>
      <c r="Y75" s="82"/>
    </row>
    <row r="76" spans="1:26" s="55" customFormat="1" ht="14.1" customHeight="1">
      <c r="A76" s="75">
        <v>71</v>
      </c>
      <c r="B76" s="93"/>
      <c r="C76" s="262" t="s">
        <v>432</v>
      </c>
      <c r="D76" s="119">
        <v>4602.6332356510684</v>
      </c>
      <c r="E76" s="119">
        <v>1815.8391199134494</v>
      </c>
      <c r="F76" s="119">
        <v>7131.8614059288575</v>
      </c>
      <c r="G76" s="119">
        <v>21465.14201050988</v>
      </c>
      <c r="H76" s="119">
        <v>15848.895034332192</v>
      </c>
      <c r="I76" s="119">
        <v>20882.554891741813</v>
      </c>
      <c r="J76" s="119">
        <v>-28301.260159191057</v>
      </c>
      <c r="K76" s="119">
        <v>-29500.399411555743</v>
      </c>
      <c r="L76" s="119">
        <v>-46449.147300658304</v>
      </c>
      <c r="M76" s="119">
        <v>-54684.53265106125</v>
      </c>
      <c r="N76" s="119">
        <v>-62239.30405840843</v>
      </c>
      <c r="O76" s="119">
        <v>-51220.914898154435</v>
      </c>
      <c r="P76" s="119">
        <v>-59941.300623261697</v>
      </c>
      <c r="Q76" s="119">
        <v>-52862.035358896508</v>
      </c>
      <c r="R76" s="119">
        <v>-47593.987789364932</v>
      </c>
      <c r="S76" s="119">
        <v>-43640.612463068312</v>
      </c>
      <c r="T76" s="119">
        <v>-42066.47263071184</v>
      </c>
      <c r="U76" s="119">
        <v>-38296.728122921486</v>
      </c>
      <c r="V76" s="119">
        <v>-32773.082549539162</v>
      </c>
      <c r="W76" s="119">
        <v>-29545.649698988531</v>
      </c>
      <c r="X76" s="99">
        <v>71</v>
      </c>
      <c r="Y76" s="82"/>
    </row>
    <row r="77" spans="1:26" s="55" customFormat="1" ht="14.1" customHeight="1">
      <c r="A77" s="75">
        <v>72</v>
      </c>
      <c r="B77" s="93"/>
      <c r="C77" s="113" t="s">
        <v>447</v>
      </c>
      <c r="D77" s="119">
        <v>1136227.2839986901</v>
      </c>
      <c r="E77" s="119">
        <v>1086237.4639871104</v>
      </c>
      <c r="F77" s="119">
        <v>1061081.9556500302</v>
      </c>
      <c r="G77" s="119">
        <v>1060709.8097808305</v>
      </c>
      <c r="H77" s="119">
        <v>1073079.4567148788</v>
      </c>
      <c r="I77" s="119">
        <v>1034228.9721659503</v>
      </c>
      <c r="J77" s="119">
        <v>968153.90736394131</v>
      </c>
      <c r="K77" s="119">
        <v>914371.60639339453</v>
      </c>
      <c r="L77" s="119">
        <v>841017.30235361983</v>
      </c>
      <c r="M77" s="119">
        <v>800553.84689710289</v>
      </c>
      <c r="N77" s="119">
        <v>738085.12304805068</v>
      </c>
      <c r="O77" s="119">
        <v>713761.52456214663</v>
      </c>
      <c r="P77" s="119">
        <v>650723.72605442558</v>
      </c>
      <c r="Q77" s="119">
        <v>570623.77107402147</v>
      </c>
      <c r="R77" s="119">
        <v>519868.08876316511</v>
      </c>
      <c r="S77" s="119">
        <v>502115.02263940894</v>
      </c>
      <c r="T77" s="119">
        <v>478405.40399557078</v>
      </c>
      <c r="U77" s="119">
        <v>463088.50830059015</v>
      </c>
      <c r="V77" s="119">
        <v>455096.67731236544</v>
      </c>
      <c r="W77" s="119">
        <v>435150.34659963287</v>
      </c>
      <c r="X77" s="99">
        <v>72</v>
      </c>
      <c r="Y77" s="82"/>
    </row>
    <row r="78" spans="1:26" ht="15" customHeight="1">
      <c r="A78" s="185" t="s">
        <v>619</v>
      </c>
      <c r="B78" s="104"/>
    </row>
    <row r="79" spans="1:26" ht="12.95" customHeight="1">
      <c r="A79" s="105" t="s">
        <v>445</v>
      </c>
      <c r="C79" s="105"/>
    </row>
    <row r="80" spans="1:26" ht="12.95" customHeight="1">
      <c r="A80" s="105" t="s">
        <v>435</v>
      </c>
      <c r="C80" s="109"/>
    </row>
    <row r="81" spans="2:23" s="107" customFormat="1" ht="12" customHeight="1">
      <c r="B81" s="130"/>
      <c r="C81" s="131"/>
      <c r="D81" s="106"/>
      <c r="E81" s="106"/>
      <c r="F81" s="106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</row>
    <row r="82" spans="2:23" ht="12" customHeight="1">
      <c r="B82" s="108"/>
      <c r="C82" s="109"/>
    </row>
    <row r="83" spans="2:23" ht="12" customHeight="1">
      <c r="B83" s="108"/>
      <c r="C83" s="109"/>
    </row>
    <row r="84" spans="2:23" ht="12" customHeight="1">
      <c r="B84" s="108"/>
      <c r="C84" s="109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</row>
    <row r="85" spans="2:23" ht="12" customHeight="1">
      <c r="B85" s="108"/>
      <c r="C85" s="109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</row>
    <row r="86" spans="2:23" ht="12" customHeight="1">
      <c r="B86" s="108"/>
      <c r="C86" s="109"/>
    </row>
    <row r="87" spans="2:23" ht="12" customHeight="1">
      <c r="B87" s="108"/>
    </row>
    <row r="88" spans="2:23" ht="12" customHeight="1">
      <c r="B88" s="108"/>
    </row>
    <row r="89" spans="2:23" ht="12" customHeight="1">
      <c r="B89" s="108"/>
    </row>
    <row r="90" spans="2:23" ht="15" customHeight="1">
      <c r="B90" s="108"/>
    </row>
    <row r="91" spans="2:23" ht="15" customHeight="1">
      <c r="B91" s="108"/>
    </row>
    <row r="92" spans="2:23" ht="15" customHeight="1">
      <c r="B92" s="108"/>
    </row>
    <row r="93" spans="2:23" ht="15" customHeight="1">
      <c r="B93" s="108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663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4" s="68" customFormat="1" ht="20.100000000000001" customHeight="1">
      <c r="A1" s="120" t="s">
        <v>676</v>
      </c>
      <c r="B1" s="67"/>
      <c r="C1" s="67"/>
      <c r="E1" s="69"/>
      <c r="F1" s="69"/>
      <c r="G1" s="69"/>
      <c r="J1" s="66"/>
      <c r="K1" s="67"/>
    </row>
    <row r="2" spans="1:24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4" ht="12.75" customHeight="1">
      <c r="C3" s="73"/>
      <c r="D3" s="110"/>
      <c r="G3" s="111"/>
    </row>
    <row r="4" spans="1:24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4" s="55" customFormat="1" ht="15" customHeight="1">
      <c r="A5" s="75">
        <v>1</v>
      </c>
      <c r="B5" s="76" t="s">
        <v>290</v>
      </c>
      <c r="C5" s="77" t="s">
        <v>291</v>
      </c>
      <c r="D5" s="181">
        <v>264358.09766968607</v>
      </c>
      <c r="E5" s="181">
        <v>262658.25384985452</v>
      </c>
      <c r="F5" s="181">
        <v>257001.45934846631</v>
      </c>
      <c r="G5" s="181">
        <v>253273.79464053019</v>
      </c>
      <c r="H5" s="181">
        <v>250558.31629651503</v>
      </c>
      <c r="I5" s="181">
        <v>247637.1636767431</v>
      </c>
      <c r="J5" s="181">
        <v>245539.65962624564</v>
      </c>
      <c r="K5" s="181">
        <v>238398.33611879149</v>
      </c>
      <c r="L5" s="181">
        <v>234165.53615242074</v>
      </c>
      <c r="M5" s="181">
        <v>230992.81501700738</v>
      </c>
      <c r="N5" s="181">
        <v>228543.17956445523</v>
      </c>
      <c r="O5" s="181">
        <v>224814.08071651336</v>
      </c>
      <c r="P5" s="181">
        <v>227705.5145557489</v>
      </c>
      <c r="Q5" s="181">
        <v>227785.22855199559</v>
      </c>
      <c r="R5" s="181">
        <v>221514.86122214378</v>
      </c>
      <c r="S5" s="181">
        <v>218232.21414628086</v>
      </c>
      <c r="T5" s="181">
        <v>215380.11990848434</v>
      </c>
      <c r="U5" s="181">
        <v>213607.56593673979</v>
      </c>
      <c r="V5" s="181">
        <v>217687.29258239383</v>
      </c>
      <c r="W5" s="181">
        <v>219745.92283529253</v>
      </c>
      <c r="X5" s="81">
        <v>1</v>
      </c>
    </row>
    <row r="6" spans="1:24" s="55" customFormat="1" ht="14.1" customHeight="1">
      <c r="A6" s="75">
        <v>2</v>
      </c>
      <c r="B6" s="76" t="s">
        <v>292</v>
      </c>
      <c r="C6" s="80" t="s">
        <v>293</v>
      </c>
      <c r="D6" s="181">
        <v>249456.60460216305</v>
      </c>
      <c r="E6" s="181">
        <v>248206.49353192555</v>
      </c>
      <c r="F6" s="181">
        <v>242452.21099579215</v>
      </c>
      <c r="G6" s="181">
        <v>238584.95713077908</v>
      </c>
      <c r="H6" s="181">
        <v>237060.10495352262</v>
      </c>
      <c r="I6" s="181">
        <v>231153.32861683078</v>
      </c>
      <c r="J6" s="181">
        <v>232193.55770139711</v>
      </c>
      <c r="K6" s="181">
        <v>224788.53307660547</v>
      </c>
      <c r="L6" s="181">
        <v>219548.1555229821</v>
      </c>
      <c r="M6" s="181">
        <v>215891.46272019955</v>
      </c>
      <c r="N6" s="181">
        <v>212927.86082439014</v>
      </c>
      <c r="O6" s="181">
        <v>208764.16697325729</v>
      </c>
      <c r="P6" s="181">
        <v>209467.26340033283</v>
      </c>
      <c r="Q6" s="181">
        <v>213289.62788003462</v>
      </c>
      <c r="R6" s="181">
        <v>213454.88088738249</v>
      </c>
      <c r="S6" s="181">
        <v>209807.30354132975</v>
      </c>
      <c r="T6" s="181">
        <v>208863.03442339192</v>
      </c>
      <c r="U6" s="181">
        <v>212097.80661014386</v>
      </c>
      <c r="V6" s="181">
        <v>216463.69608517407</v>
      </c>
      <c r="W6" s="181">
        <v>218526.83383651654</v>
      </c>
      <c r="X6" s="81">
        <v>2</v>
      </c>
    </row>
    <row r="7" spans="1:24" s="55" customFormat="1" ht="14.1" customHeight="1">
      <c r="A7" s="75">
        <v>3</v>
      </c>
      <c r="B7" s="76" t="s">
        <v>294</v>
      </c>
      <c r="C7" s="80" t="s">
        <v>295</v>
      </c>
      <c r="D7" s="181">
        <v>14864.752898836055</v>
      </c>
      <c r="E7" s="181">
        <v>14415.727372984384</v>
      </c>
      <c r="F7" s="181">
        <v>14514.886640557272</v>
      </c>
      <c r="G7" s="181">
        <v>14654.922194221173</v>
      </c>
      <c r="H7" s="181">
        <v>13464.223278722715</v>
      </c>
      <c r="I7" s="181">
        <v>16449.739625025948</v>
      </c>
      <c r="J7" s="181">
        <v>13312.400017096907</v>
      </c>
      <c r="K7" s="181">
        <v>13577.720490610209</v>
      </c>
      <c r="L7" s="181">
        <v>14586.226424119166</v>
      </c>
      <c r="M7" s="181">
        <v>15069.957568470863</v>
      </c>
      <c r="N7" s="181">
        <v>15584.846227488564</v>
      </c>
      <c r="O7" s="181">
        <v>16020.448737057122</v>
      </c>
      <c r="P7" s="181">
        <v>18208.392369958434</v>
      </c>
      <c r="Q7" s="181">
        <v>14466.308344013798</v>
      </c>
      <c r="R7" s="181">
        <v>8031.100235489741</v>
      </c>
      <c r="S7" s="181">
        <v>8396.7685914991562</v>
      </c>
      <c r="T7" s="181">
        <v>6491.003478845304</v>
      </c>
      <c r="U7" s="181">
        <v>1484.5968074031498</v>
      </c>
      <c r="V7" s="181">
        <v>1199.5821518792618</v>
      </c>
      <c r="W7" s="181">
        <v>1192.4429073810536</v>
      </c>
      <c r="X7" s="81">
        <v>3</v>
      </c>
    </row>
    <row r="8" spans="1:24" s="55" customFormat="1" ht="14.1" customHeight="1">
      <c r="A8" s="75">
        <v>4</v>
      </c>
      <c r="B8" s="76" t="s">
        <v>296</v>
      </c>
      <c r="C8" s="80" t="s">
        <v>297</v>
      </c>
      <c r="D8" s="181">
        <v>36.740168686993535</v>
      </c>
      <c r="E8" s="181">
        <v>36.03294494457613</v>
      </c>
      <c r="F8" s="181">
        <v>34.361712116881918</v>
      </c>
      <c r="G8" s="181">
        <v>33.915315529930233</v>
      </c>
      <c r="H8" s="181">
        <v>33.988064269693886</v>
      </c>
      <c r="I8" s="181">
        <v>34.095434886390798</v>
      </c>
      <c r="J8" s="181">
        <v>33.701907751631133</v>
      </c>
      <c r="K8" s="181">
        <v>32.082551575800295</v>
      </c>
      <c r="L8" s="181">
        <v>31.154205319500818</v>
      </c>
      <c r="M8" s="181">
        <v>31.394728336978353</v>
      </c>
      <c r="N8" s="181">
        <v>30.47251257653436</v>
      </c>
      <c r="O8" s="181">
        <v>29.465006198956033</v>
      </c>
      <c r="P8" s="181">
        <v>29.85878545762483</v>
      </c>
      <c r="Q8" s="181">
        <v>29.292327947196256</v>
      </c>
      <c r="R8" s="181">
        <v>28.880099271550392</v>
      </c>
      <c r="S8" s="181">
        <v>28.142013451965816</v>
      </c>
      <c r="T8" s="181">
        <v>26.082006247124149</v>
      </c>
      <c r="U8" s="181">
        <v>25.162519192766169</v>
      </c>
      <c r="V8" s="181">
        <v>24.014345340476904</v>
      </c>
      <c r="W8" s="181">
        <v>26.64609139495856</v>
      </c>
      <c r="X8" s="81">
        <v>4</v>
      </c>
    </row>
    <row r="9" spans="1:24" s="55" customFormat="1" ht="14.1" customHeight="1">
      <c r="A9" s="75">
        <v>5</v>
      </c>
      <c r="B9" s="76" t="s">
        <v>298</v>
      </c>
      <c r="C9" s="83" t="s">
        <v>299</v>
      </c>
      <c r="D9" s="181">
        <v>3392.9646685845178</v>
      </c>
      <c r="E9" s="181">
        <v>3229.8120203500521</v>
      </c>
      <c r="F9" s="181">
        <v>3105.9088166133042</v>
      </c>
      <c r="G9" s="181">
        <v>2781.7523946695746</v>
      </c>
      <c r="H9" s="181">
        <v>2702.2147445544692</v>
      </c>
      <c r="I9" s="181">
        <v>2659.1495840407788</v>
      </c>
      <c r="J9" s="181">
        <v>2384.5414676715882</v>
      </c>
      <c r="K9" s="181">
        <v>2355.1999052901633</v>
      </c>
      <c r="L9" s="181">
        <v>2110.0461273417859</v>
      </c>
      <c r="M9" s="181">
        <v>1911.6062599162001</v>
      </c>
      <c r="N9" s="181">
        <v>1649.5046131975855</v>
      </c>
      <c r="O9" s="181">
        <v>1439.1764964479717</v>
      </c>
      <c r="P9" s="181">
        <v>1402.3040211270754</v>
      </c>
      <c r="Q9" s="181">
        <v>1432.5533663332492</v>
      </c>
      <c r="R9" s="181">
        <v>1258.8172953361295</v>
      </c>
      <c r="S9" s="181">
        <v>1215.4597191672383</v>
      </c>
      <c r="T9" s="181">
        <v>1224.4455957445896</v>
      </c>
      <c r="U9" s="181">
        <v>1201.1191700139088</v>
      </c>
      <c r="V9" s="181">
        <v>1237.1025933309259</v>
      </c>
      <c r="W9" s="181">
        <v>1268.100444719752</v>
      </c>
      <c r="X9" s="81">
        <v>5</v>
      </c>
    </row>
    <row r="10" spans="1:24" s="55" customFormat="1" ht="14.1" customHeight="1">
      <c r="A10" s="75">
        <v>6</v>
      </c>
      <c r="B10" s="76" t="s">
        <v>300</v>
      </c>
      <c r="C10" s="84" t="s">
        <v>301</v>
      </c>
      <c r="D10" s="181">
        <v>2287.9148948990196</v>
      </c>
      <c r="E10" s="181">
        <v>2075.0987022855857</v>
      </c>
      <c r="F10" s="181">
        <v>1975.620508521484</v>
      </c>
      <c r="G10" s="181">
        <v>1791.0495667826785</v>
      </c>
      <c r="H10" s="181">
        <v>1432.0141767030291</v>
      </c>
      <c r="I10" s="181">
        <v>1438.750542472603</v>
      </c>
      <c r="J10" s="181">
        <v>1181.1570370741667</v>
      </c>
      <c r="K10" s="181">
        <v>1118.5626759255979</v>
      </c>
      <c r="L10" s="181">
        <v>1106.8869443840251</v>
      </c>
      <c r="M10" s="181">
        <v>1098.1602481300786</v>
      </c>
      <c r="N10" s="181">
        <v>1003.3092173158036</v>
      </c>
      <c r="O10" s="181">
        <v>927.48235350706102</v>
      </c>
      <c r="P10" s="181">
        <v>952.24941358387809</v>
      </c>
      <c r="Q10" s="181">
        <v>920.65344596043121</v>
      </c>
      <c r="R10" s="181">
        <v>774.97185116848129</v>
      </c>
      <c r="S10" s="181">
        <v>885.35990778879602</v>
      </c>
      <c r="T10" s="181">
        <v>860.45055124586884</v>
      </c>
      <c r="U10" s="181">
        <v>870.64128926112778</v>
      </c>
      <c r="V10" s="181">
        <v>894.5249191696862</v>
      </c>
      <c r="W10" s="181">
        <v>935.45656734456327</v>
      </c>
      <c r="X10" s="81">
        <v>6</v>
      </c>
    </row>
    <row r="11" spans="1:24" s="55" customFormat="1" ht="14.1" customHeight="1">
      <c r="A11" s="75">
        <v>7</v>
      </c>
      <c r="B11" s="76" t="s">
        <v>302</v>
      </c>
      <c r="C11" s="80" t="s">
        <v>303</v>
      </c>
      <c r="D11" s="181">
        <v>947.46274332452106</v>
      </c>
      <c r="E11" s="181">
        <v>1020.3106127779176</v>
      </c>
      <c r="F11" s="181">
        <v>997.42659667472526</v>
      </c>
      <c r="G11" s="181">
        <v>864.32942473731987</v>
      </c>
      <c r="H11" s="181">
        <v>1141.8190378040345</v>
      </c>
      <c r="I11" s="181">
        <v>1110.9224747935452</v>
      </c>
      <c r="J11" s="181">
        <v>1062.687314886919</v>
      </c>
      <c r="K11" s="181">
        <v>1101.6023246800125</v>
      </c>
      <c r="L11" s="181">
        <v>879.16725079598905</v>
      </c>
      <c r="M11" s="181">
        <v>669.00539138200133</v>
      </c>
      <c r="N11" s="181">
        <v>543.36094474517324</v>
      </c>
      <c r="O11" s="181">
        <v>419.14169661755085</v>
      </c>
      <c r="P11" s="181">
        <v>362.34290398536507</v>
      </c>
      <c r="Q11" s="181">
        <v>417.06376617923098</v>
      </c>
      <c r="R11" s="181">
        <v>389.33043485816592</v>
      </c>
      <c r="S11" s="181">
        <v>241.35684586861274</v>
      </c>
      <c r="T11" s="181">
        <v>290.04925014843224</v>
      </c>
      <c r="U11" s="181">
        <v>269.47825939149419</v>
      </c>
      <c r="V11" s="181">
        <v>278.935594937698</v>
      </c>
      <c r="W11" s="181">
        <v>272.87184685022027</v>
      </c>
      <c r="X11" s="81">
        <v>7</v>
      </c>
    </row>
    <row r="12" spans="1:24" s="55" customFormat="1" ht="14.1" customHeight="1">
      <c r="A12" s="75">
        <v>8</v>
      </c>
      <c r="B12" s="76" t="s">
        <v>304</v>
      </c>
      <c r="C12" s="80" t="s">
        <v>305</v>
      </c>
      <c r="D12" s="181">
        <v>157.58703036097697</v>
      </c>
      <c r="E12" s="181">
        <v>134.40270528654912</v>
      </c>
      <c r="F12" s="181">
        <v>132.86171141709454</v>
      </c>
      <c r="G12" s="181">
        <v>126.37340314957643</v>
      </c>
      <c r="H12" s="181">
        <v>128.38153004740579</v>
      </c>
      <c r="I12" s="181">
        <v>109.47656677463064</v>
      </c>
      <c r="J12" s="181">
        <v>140.69711571050235</v>
      </c>
      <c r="K12" s="181">
        <v>135.034904684553</v>
      </c>
      <c r="L12" s="181">
        <v>123.99193216177146</v>
      </c>
      <c r="M12" s="181">
        <v>144.44062040411998</v>
      </c>
      <c r="N12" s="181">
        <v>102.83445113660871</v>
      </c>
      <c r="O12" s="181">
        <v>92.55244632335976</v>
      </c>
      <c r="P12" s="181">
        <v>87.71170355783218</v>
      </c>
      <c r="Q12" s="181">
        <v>94.836154193586964</v>
      </c>
      <c r="R12" s="181">
        <v>94.515009309482153</v>
      </c>
      <c r="S12" s="181">
        <v>88.742965509829375</v>
      </c>
      <c r="T12" s="181">
        <v>73.94579435028831</v>
      </c>
      <c r="U12" s="181">
        <v>60.999621361286827</v>
      </c>
      <c r="V12" s="181">
        <v>63.6420792235416</v>
      </c>
      <c r="W12" s="181">
        <v>59.772030524968471</v>
      </c>
      <c r="X12" s="81">
        <v>8</v>
      </c>
    </row>
    <row r="13" spans="1:24" s="55" customFormat="1" ht="14.1" customHeight="1">
      <c r="A13" s="75">
        <v>9</v>
      </c>
      <c r="B13" s="76" t="s">
        <v>306</v>
      </c>
      <c r="C13" s="85" t="s">
        <v>307</v>
      </c>
      <c r="D13" s="181">
        <v>623926.24719765957</v>
      </c>
      <c r="E13" s="181">
        <v>612577.4332545267</v>
      </c>
      <c r="F13" s="181">
        <v>635322.9226496591</v>
      </c>
      <c r="G13" s="181">
        <v>651942.48110934487</v>
      </c>
      <c r="H13" s="181">
        <v>579899.15214409854</v>
      </c>
      <c r="I13" s="181">
        <v>508893.91977905395</v>
      </c>
      <c r="J13" s="181">
        <v>473052.62786452821</v>
      </c>
      <c r="K13" s="181">
        <v>493678.94260520115</v>
      </c>
      <c r="L13" s="181">
        <v>481380.67092688923</v>
      </c>
      <c r="M13" s="181">
        <v>527103.78909420338</v>
      </c>
      <c r="N13" s="181">
        <v>529812.30470467859</v>
      </c>
      <c r="O13" s="181">
        <v>684314.89010258624</v>
      </c>
      <c r="P13" s="181">
        <v>646293.73854511452</v>
      </c>
      <c r="Q13" s="181">
        <v>619881.81853991887</v>
      </c>
      <c r="R13" s="181">
        <v>544827.9299475447</v>
      </c>
      <c r="S13" s="181">
        <v>615823.33311891614</v>
      </c>
      <c r="T13" s="181">
        <v>588696.31337891729</v>
      </c>
      <c r="U13" s="181">
        <v>583595.91577400931</v>
      </c>
      <c r="V13" s="181">
        <v>550003.47677441756</v>
      </c>
      <c r="W13" s="181">
        <v>500936.3681855661</v>
      </c>
      <c r="X13" s="81">
        <v>9</v>
      </c>
    </row>
    <row r="14" spans="1:24" s="55" customFormat="1" ht="14.1" customHeight="1">
      <c r="A14" s="75">
        <v>10</v>
      </c>
      <c r="B14" s="76" t="s">
        <v>308</v>
      </c>
      <c r="C14" s="80" t="s">
        <v>309</v>
      </c>
      <c r="D14" s="181">
        <v>16945.267634960637</v>
      </c>
      <c r="E14" s="181">
        <v>17033.852456895431</v>
      </c>
      <c r="F14" s="181">
        <v>15632.432915280249</v>
      </c>
      <c r="G14" s="181">
        <v>14702.544693328431</v>
      </c>
      <c r="H14" s="181">
        <v>15061.496753614301</v>
      </c>
      <c r="I14" s="181">
        <v>14432.681401204962</v>
      </c>
      <c r="J14" s="181">
        <v>13595.122433912633</v>
      </c>
      <c r="K14" s="181">
        <v>14082.145243200997</v>
      </c>
      <c r="L14" s="181">
        <v>14265.47372482669</v>
      </c>
      <c r="M14" s="181">
        <v>15255.551081463966</v>
      </c>
      <c r="N14" s="181">
        <v>14733.071797528808</v>
      </c>
      <c r="O14" s="181">
        <v>14411.819120840235</v>
      </c>
      <c r="P14" s="181">
        <v>14318.660348551528</v>
      </c>
      <c r="Q14" s="181">
        <v>14422.202862238055</v>
      </c>
      <c r="R14" s="181">
        <v>14892.559338637804</v>
      </c>
      <c r="S14" s="181">
        <v>14341.9347178356</v>
      </c>
      <c r="T14" s="181">
        <v>15293.303836178484</v>
      </c>
      <c r="U14" s="181">
        <v>15710.087235059484</v>
      </c>
      <c r="V14" s="181">
        <v>14736.929617804362</v>
      </c>
      <c r="W14" s="181">
        <v>15290.916362908094</v>
      </c>
      <c r="X14" s="81">
        <v>10</v>
      </c>
    </row>
    <row r="15" spans="1:24" s="55" customFormat="1" ht="14.1" customHeight="1">
      <c r="A15" s="75">
        <v>11</v>
      </c>
      <c r="B15" s="76" t="s">
        <v>310</v>
      </c>
      <c r="C15" s="80" t="s">
        <v>311</v>
      </c>
      <c r="D15" s="181">
        <v>165.60569497941657</v>
      </c>
      <c r="E15" s="181">
        <v>159.47274524222664</v>
      </c>
      <c r="F15" s="181">
        <v>147.6789501586868</v>
      </c>
      <c r="G15" s="181">
        <v>133.92791126988288</v>
      </c>
      <c r="H15" s="181">
        <v>121.98286379130315</v>
      </c>
      <c r="I15" s="181">
        <v>108.74343608551756</v>
      </c>
      <c r="J15" s="181">
        <v>107.7783619072392</v>
      </c>
      <c r="K15" s="181">
        <v>91.844047712689559</v>
      </c>
      <c r="L15" s="181">
        <v>98.399449291953033</v>
      </c>
      <c r="M15" s="181">
        <v>87.175205927989751</v>
      </c>
      <c r="N15" s="181">
        <v>93.182199333054371</v>
      </c>
      <c r="O15" s="181">
        <v>74.26218401805599</v>
      </c>
      <c r="P15" s="181">
        <v>74.695682328942794</v>
      </c>
      <c r="Q15" s="181">
        <v>59.223437913520385</v>
      </c>
      <c r="R15" s="181">
        <v>50.357158970825651</v>
      </c>
      <c r="S15" s="181">
        <v>44.437040739509442</v>
      </c>
      <c r="T15" s="181">
        <v>41.053892152620186</v>
      </c>
      <c r="U15" s="181">
        <v>39.524404592767098</v>
      </c>
      <c r="V15" s="181">
        <v>41.054167247689641</v>
      </c>
      <c r="W15" s="181">
        <v>36.289339560409715</v>
      </c>
      <c r="X15" s="81">
        <v>11</v>
      </c>
    </row>
    <row r="16" spans="1:24" s="55" customFormat="1" ht="14.1" customHeight="1">
      <c r="A16" s="75">
        <v>12</v>
      </c>
      <c r="B16" s="76" t="s">
        <v>312</v>
      </c>
      <c r="C16" s="80" t="s">
        <v>313</v>
      </c>
      <c r="D16" s="181">
        <v>6568.8349126497087</v>
      </c>
      <c r="E16" s="181">
        <v>6222.8383386257747</v>
      </c>
      <c r="F16" s="181">
        <v>6458.6404659457239</v>
      </c>
      <c r="G16" s="181">
        <v>6527.8199435827537</v>
      </c>
      <c r="H16" s="181">
        <v>6426.1351374953256</v>
      </c>
      <c r="I16" s="181">
        <v>6600.9948785119868</v>
      </c>
      <c r="J16" s="181">
        <v>6242.4749241533227</v>
      </c>
      <c r="K16" s="181">
        <v>5945.1232050844001</v>
      </c>
      <c r="L16" s="181">
        <v>6725.7456267879215</v>
      </c>
      <c r="M16" s="181">
        <v>7396.6923102136161</v>
      </c>
      <c r="N16" s="181">
        <v>7375.3857465776027</v>
      </c>
      <c r="O16" s="181">
        <v>7110.03286340253</v>
      </c>
      <c r="P16" s="181">
        <v>7338.4583925722181</v>
      </c>
      <c r="Q16" s="181">
        <v>6408.6722030229921</v>
      </c>
      <c r="R16" s="181">
        <v>5937.9155982098882</v>
      </c>
      <c r="S16" s="181">
        <v>6096.5115596412907</v>
      </c>
      <c r="T16" s="181">
        <v>6441.2856182490304</v>
      </c>
      <c r="U16" s="181">
        <v>5484.6701968628167</v>
      </c>
      <c r="V16" s="181">
        <v>5730.6161933011217</v>
      </c>
      <c r="W16" s="181">
        <v>6287.8416347272214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81">
        <v>1626.9184040120606</v>
      </c>
      <c r="E17" s="181">
        <v>1529.5699096934359</v>
      </c>
      <c r="F17" s="181">
        <v>1454.612686215376</v>
      </c>
      <c r="G17" s="181">
        <v>1321.2301433640102</v>
      </c>
      <c r="H17" s="181">
        <v>1279.518737512019</v>
      </c>
      <c r="I17" s="181">
        <v>2080.8473189296742</v>
      </c>
      <c r="J17" s="181">
        <v>2152.8410587545686</v>
      </c>
      <c r="K17" s="181">
        <v>2111.3769712015983</v>
      </c>
      <c r="L17" s="181">
        <v>2083.4406699256169</v>
      </c>
      <c r="M17" s="181">
        <v>2626.2203996160451</v>
      </c>
      <c r="N17" s="181">
        <v>3419.1544413478891</v>
      </c>
      <c r="O17" s="181">
        <v>3976.0392817885768</v>
      </c>
      <c r="P17" s="181">
        <v>4241.7740888170356</v>
      </c>
      <c r="Q17" s="181">
        <v>4314.7255656124235</v>
      </c>
      <c r="R17" s="181">
        <v>4225.0512294439377</v>
      </c>
      <c r="S17" s="181">
        <v>4236.9339014854804</v>
      </c>
      <c r="T17" s="181">
        <v>4338.9441842549122</v>
      </c>
      <c r="U17" s="181">
        <v>4369.2422306723493</v>
      </c>
      <c r="V17" s="181">
        <v>4436.5253342054139</v>
      </c>
      <c r="W17" s="181">
        <v>4548.9699004771219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81">
        <v>140.41513969083562</v>
      </c>
      <c r="E18" s="181">
        <v>117.23635781739182</v>
      </c>
      <c r="F18" s="181">
        <v>117.29343392196833</v>
      </c>
      <c r="G18" s="181">
        <v>75.943463745739706</v>
      </c>
      <c r="H18" s="181">
        <v>72.037452021088953</v>
      </c>
      <c r="I18" s="181">
        <v>69.140586720725565</v>
      </c>
      <c r="J18" s="181">
        <v>65.941105679977966</v>
      </c>
      <c r="K18" s="181">
        <v>60.713177690063297</v>
      </c>
      <c r="L18" s="181">
        <v>53.08026027141824</v>
      </c>
      <c r="M18" s="181">
        <v>54.670736820648372</v>
      </c>
      <c r="N18" s="181">
        <v>52.079475133488415</v>
      </c>
      <c r="O18" s="181">
        <v>98058.373148228478</v>
      </c>
      <c r="P18" s="181">
        <v>96189.116298597073</v>
      </c>
      <c r="Q18" s="181">
        <v>92941.682031064454</v>
      </c>
      <c r="R18" s="181">
        <v>88097.516928663914</v>
      </c>
      <c r="S18" s="181">
        <v>105383.81794537406</v>
      </c>
      <c r="T18" s="181">
        <v>102820.72976542756</v>
      </c>
      <c r="U18" s="181">
        <v>93529.863117673653</v>
      </c>
      <c r="V18" s="181">
        <v>90439.581073913097</v>
      </c>
      <c r="W18" s="181">
        <v>85826.034390393019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81">
        <v>70436.301485642776</v>
      </c>
      <c r="E19" s="181">
        <v>69911.536185161109</v>
      </c>
      <c r="F19" s="181">
        <v>71240.184351313059</v>
      </c>
      <c r="G19" s="181">
        <v>69092.97240341935</v>
      </c>
      <c r="H19" s="181">
        <v>65048.66877549023</v>
      </c>
      <c r="I19" s="181">
        <v>62225.825396126129</v>
      </c>
      <c r="J19" s="181">
        <v>58782.860997868964</v>
      </c>
      <c r="K19" s="181">
        <v>55741.423520999473</v>
      </c>
      <c r="L19" s="181">
        <v>52915.796934172991</v>
      </c>
      <c r="M19" s="181">
        <v>51118.192514339011</v>
      </c>
      <c r="N19" s="181">
        <v>49456.909111305838</v>
      </c>
      <c r="O19" s="181">
        <v>50010.021156125265</v>
      </c>
      <c r="P19" s="181">
        <v>48530.503069308565</v>
      </c>
      <c r="Q19" s="181">
        <v>48116.305348324597</v>
      </c>
      <c r="R19" s="181">
        <v>47549.386035676347</v>
      </c>
      <c r="S19" s="181">
        <v>47868.188244401572</v>
      </c>
      <c r="T19" s="181">
        <v>45005.956517750397</v>
      </c>
      <c r="U19" s="181">
        <v>46274.933058348332</v>
      </c>
      <c r="V19" s="181">
        <v>44184.981839116997</v>
      </c>
      <c r="W19" s="181">
        <v>44195.085642239777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81">
        <v>197.75029907942135</v>
      </c>
      <c r="E20" s="181">
        <v>169.01673451687429</v>
      </c>
      <c r="F20" s="181">
        <v>144.22272835042389</v>
      </c>
      <c r="G20" s="181">
        <v>135.53694814434127</v>
      </c>
      <c r="H20" s="181">
        <v>111.21436732429213</v>
      </c>
      <c r="I20" s="181">
        <v>7.1781103465249592</v>
      </c>
      <c r="J20" s="181">
        <v>6.6147561379040472</v>
      </c>
      <c r="K20" s="181">
        <v>6.7339228277701801</v>
      </c>
      <c r="L20" s="181">
        <v>0.42776365710758618</v>
      </c>
      <c r="M20" s="181">
        <v>0.42608494628100785</v>
      </c>
      <c r="N20" s="181">
        <v>0.37632829203717272</v>
      </c>
      <c r="O20" s="181">
        <v>0.40642431231519138</v>
      </c>
      <c r="P20" s="181">
        <v>0.31543971801091497</v>
      </c>
      <c r="Q20" s="181">
        <v>0.26639214254976495</v>
      </c>
      <c r="R20" s="181">
        <v>0.23699292224327345</v>
      </c>
      <c r="S20" s="181">
        <v>0.22565748525435503</v>
      </c>
      <c r="T20" s="181">
        <v>0.26729787943867134</v>
      </c>
      <c r="U20" s="181">
        <v>0.21961906247671351</v>
      </c>
      <c r="V20" s="181">
        <v>0.20452988794476895</v>
      </c>
      <c r="W20" s="181">
        <v>0.1911830609162837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81">
        <v>70238.55118656336</v>
      </c>
      <c r="E21" s="181">
        <v>69742.519450644235</v>
      </c>
      <c r="F21" s="181">
        <v>71095.961622962641</v>
      </c>
      <c r="G21" s="181">
        <v>68957.435455275001</v>
      </c>
      <c r="H21" s="181">
        <v>64937.454408165941</v>
      </c>
      <c r="I21" s="181">
        <v>62218.647285779603</v>
      </c>
      <c r="J21" s="181">
        <v>58776.24624173106</v>
      </c>
      <c r="K21" s="181">
        <v>55734.689598171703</v>
      </c>
      <c r="L21" s="181">
        <v>52915.369170515878</v>
      </c>
      <c r="M21" s="181">
        <v>51117.76642939273</v>
      </c>
      <c r="N21" s="181">
        <v>49456.532783013805</v>
      </c>
      <c r="O21" s="181">
        <v>50009.614731812952</v>
      </c>
      <c r="P21" s="181">
        <v>48530.18762959056</v>
      </c>
      <c r="Q21" s="181">
        <v>48116.038956182048</v>
      </c>
      <c r="R21" s="181">
        <v>47549.149042754107</v>
      </c>
      <c r="S21" s="181">
        <v>47867.962586916321</v>
      </c>
      <c r="T21" s="181">
        <v>45005.689219870961</v>
      </c>
      <c r="U21" s="181">
        <v>46274.71343928585</v>
      </c>
      <c r="V21" s="181">
        <v>44184.777309229059</v>
      </c>
      <c r="W21" s="181">
        <v>44194.89445917886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81">
        <v>101306.05684752399</v>
      </c>
      <c r="E22" s="181">
        <v>92374.788030285723</v>
      </c>
      <c r="F22" s="181">
        <v>99872.312726256539</v>
      </c>
      <c r="G22" s="181">
        <v>104875.52468947637</v>
      </c>
      <c r="H22" s="181">
        <v>79814.780819866763</v>
      </c>
      <c r="I22" s="181">
        <v>54116.359836772463</v>
      </c>
      <c r="J22" s="181">
        <v>46662.597161059581</v>
      </c>
      <c r="K22" s="181">
        <v>51506.321342440424</v>
      </c>
      <c r="L22" s="181">
        <v>54076.641604246885</v>
      </c>
      <c r="M22" s="181">
        <v>54288.482045988516</v>
      </c>
      <c r="N22" s="181">
        <v>55135.268103544753</v>
      </c>
      <c r="O22" s="181">
        <v>52386.58145862518</v>
      </c>
      <c r="P22" s="181">
        <v>51623.370787875945</v>
      </c>
      <c r="Q22" s="181">
        <v>62064.770380227441</v>
      </c>
      <c r="R22" s="181">
        <v>56781.425297642534</v>
      </c>
      <c r="S22" s="181">
        <v>64037.743861237919</v>
      </c>
      <c r="T22" s="181">
        <v>62071.90286280094</v>
      </c>
      <c r="U22" s="181">
        <v>56500.32146698139</v>
      </c>
      <c r="V22" s="181">
        <v>57583.289877473282</v>
      </c>
      <c r="W22" s="181">
        <v>52587.501528014778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81">
        <v>163.71043908546812</v>
      </c>
      <c r="E23" s="181">
        <v>158.61566505997558</v>
      </c>
      <c r="F23" s="181">
        <v>148.33330885562583</v>
      </c>
      <c r="G23" s="181">
        <v>156.6111897254722</v>
      </c>
      <c r="H23" s="181">
        <v>153.27856362812503</v>
      </c>
      <c r="I23" s="181">
        <v>146.25935580551354</v>
      </c>
      <c r="J23" s="181">
        <v>149.98760301332851</v>
      </c>
      <c r="K23" s="181">
        <v>112.99379335848735</v>
      </c>
      <c r="L23" s="181">
        <v>86.72909151503157</v>
      </c>
      <c r="M23" s="181">
        <v>73.827961205908807</v>
      </c>
      <c r="N23" s="181">
        <v>71.749355663612562</v>
      </c>
      <c r="O23" s="181">
        <v>152.73489025609902</v>
      </c>
      <c r="P23" s="181">
        <v>146.63736074809154</v>
      </c>
      <c r="Q23" s="181">
        <v>165.72148090494247</v>
      </c>
      <c r="R23" s="181">
        <v>91.313291905554451</v>
      </c>
      <c r="S23" s="181">
        <v>72.171614884802565</v>
      </c>
      <c r="T23" s="181">
        <v>90.335012502794996</v>
      </c>
      <c r="U23" s="181">
        <v>87.570893406907345</v>
      </c>
      <c r="V23" s="181">
        <v>85.204600877851448</v>
      </c>
      <c r="W23" s="181">
        <v>73.102349293814456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81">
        <v>246.54396372876698</v>
      </c>
      <c r="E24" s="181">
        <v>238.91840217913736</v>
      </c>
      <c r="F24" s="181">
        <v>218.23320876268997</v>
      </c>
      <c r="G24" s="181">
        <v>208.51138103590901</v>
      </c>
      <c r="H24" s="181">
        <v>201.8693533653377</v>
      </c>
      <c r="I24" s="181">
        <v>180.3032954939963</v>
      </c>
      <c r="J24" s="181">
        <v>221.43830307256417</v>
      </c>
      <c r="K24" s="181">
        <v>210.19930795503464</v>
      </c>
      <c r="L24" s="181">
        <v>224.16802332451567</v>
      </c>
      <c r="M24" s="181">
        <v>191.61903025521468</v>
      </c>
      <c r="N24" s="181">
        <v>222.42829135710696</v>
      </c>
      <c r="O24" s="181">
        <v>172.57254299922488</v>
      </c>
      <c r="P24" s="181">
        <v>161.84475278727618</v>
      </c>
      <c r="Q24" s="181">
        <v>169.911759457735</v>
      </c>
      <c r="R24" s="181">
        <v>167.43640604559835</v>
      </c>
      <c r="S24" s="181">
        <v>171.37630071389606</v>
      </c>
      <c r="T24" s="181">
        <v>142.81926041500515</v>
      </c>
      <c r="U24" s="181">
        <v>151.93494467743193</v>
      </c>
      <c r="V24" s="181">
        <v>136.30643441850663</v>
      </c>
      <c r="W24" s="181">
        <v>133.31458282960023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81">
        <v>3735.5569687568218</v>
      </c>
      <c r="E25" s="181">
        <v>3606.5401642125744</v>
      </c>
      <c r="F25" s="181">
        <v>3474.2187519719946</v>
      </c>
      <c r="G25" s="181">
        <v>3479.4420503852907</v>
      </c>
      <c r="H25" s="181">
        <v>3405.190367442799</v>
      </c>
      <c r="I25" s="181">
        <v>3507.9548500719716</v>
      </c>
      <c r="J25" s="181">
        <v>3009.8427232321533</v>
      </c>
      <c r="K25" s="181">
        <v>2814.8688591172736</v>
      </c>
      <c r="L25" s="181">
        <v>2818.9013017839775</v>
      </c>
      <c r="M25" s="181">
        <v>2813.0618313621917</v>
      </c>
      <c r="N25" s="181">
        <v>2754.6168049855969</v>
      </c>
      <c r="O25" s="181">
        <v>2837.2351603466223</v>
      </c>
      <c r="P25" s="181">
        <v>3021.5903625073088</v>
      </c>
      <c r="Q25" s="181">
        <v>2749.9571705871372</v>
      </c>
      <c r="R25" s="181">
        <v>2386.5690400572385</v>
      </c>
      <c r="S25" s="181">
        <v>2520.9735222900104</v>
      </c>
      <c r="T25" s="181">
        <v>2773.9593157260952</v>
      </c>
      <c r="U25" s="181">
        <v>2740.3175207850754</v>
      </c>
      <c r="V25" s="181">
        <v>2654.5783429411322</v>
      </c>
      <c r="W25" s="181">
        <v>2736.3370557213761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81">
        <v>999.79204204177938</v>
      </c>
      <c r="E26" s="181">
        <v>1029.103156653174</v>
      </c>
      <c r="F26" s="181">
        <v>846.40149639972265</v>
      </c>
      <c r="G26" s="181">
        <v>846.13021493302972</v>
      </c>
      <c r="H26" s="181">
        <v>774.46195501513728</v>
      </c>
      <c r="I26" s="181">
        <v>963.32894343531393</v>
      </c>
      <c r="J26" s="181">
        <v>852.3041050639232</v>
      </c>
      <c r="K26" s="181">
        <v>859.39750889773006</v>
      </c>
      <c r="L26" s="181">
        <v>892.53680539215895</v>
      </c>
      <c r="M26" s="181">
        <v>853.30530027463521</v>
      </c>
      <c r="N26" s="181">
        <v>885.44492634802361</v>
      </c>
      <c r="O26" s="181">
        <v>927.48585535427515</v>
      </c>
      <c r="P26" s="181">
        <v>958.45546208653843</v>
      </c>
      <c r="Q26" s="181">
        <v>933.10694515311047</v>
      </c>
      <c r="R26" s="181">
        <v>745.31369130920598</v>
      </c>
      <c r="S26" s="181">
        <v>856.89364797674773</v>
      </c>
      <c r="T26" s="181">
        <v>1020.8452589547156</v>
      </c>
      <c r="U26" s="181">
        <v>976.28182713039951</v>
      </c>
      <c r="V26" s="181">
        <v>990.07996220452162</v>
      </c>
      <c r="W26" s="181">
        <v>1046.0349796378882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81">
        <v>2735.7649267150427</v>
      </c>
      <c r="E27" s="181">
        <v>2577.4370075594006</v>
      </c>
      <c r="F27" s="181">
        <v>2627.8172555722717</v>
      </c>
      <c r="G27" s="181">
        <v>2633.3118354522612</v>
      </c>
      <c r="H27" s="181">
        <v>2630.7284124276621</v>
      </c>
      <c r="I27" s="181">
        <v>2544.6259066366579</v>
      </c>
      <c r="J27" s="181">
        <v>2157.5386181682302</v>
      </c>
      <c r="K27" s="181">
        <v>1955.4713502195436</v>
      </c>
      <c r="L27" s="181">
        <v>1926.3644963918186</v>
      </c>
      <c r="M27" s="181">
        <v>1959.7565310875564</v>
      </c>
      <c r="N27" s="181">
        <v>1869.1718786375734</v>
      </c>
      <c r="O27" s="181">
        <v>1909.7493049923469</v>
      </c>
      <c r="P27" s="181">
        <v>2063.13490042077</v>
      </c>
      <c r="Q27" s="181">
        <v>1816.8502254340269</v>
      </c>
      <c r="R27" s="181">
        <v>1641.2553487480327</v>
      </c>
      <c r="S27" s="181">
        <v>1664.0798743132625</v>
      </c>
      <c r="T27" s="181">
        <v>1753.1140567713796</v>
      </c>
      <c r="U27" s="181">
        <v>1764.0356936546764</v>
      </c>
      <c r="V27" s="181">
        <v>1664.4983807366107</v>
      </c>
      <c r="W27" s="181">
        <v>1690.3020760834877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81">
        <v>6329.3984704546856</v>
      </c>
      <c r="E28" s="181">
        <v>5982.4496529825792</v>
      </c>
      <c r="F28" s="181">
        <v>6296.1135237464887</v>
      </c>
      <c r="G28" s="181">
        <v>6314.6417634360751</v>
      </c>
      <c r="H28" s="181">
        <v>5932.213406357474</v>
      </c>
      <c r="I28" s="181">
        <v>5767.9343017569872</v>
      </c>
      <c r="J28" s="181">
        <v>5657.5019194653878</v>
      </c>
      <c r="K28" s="181">
        <v>5490.6971713945131</v>
      </c>
      <c r="L28" s="181">
        <v>5608.3413622361495</v>
      </c>
      <c r="M28" s="181">
        <v>5775.7422021426037</v>
      </c>
      <c r="N28" s="181">
        <v>5688.509819313299</v>
      </c>
      <c r="O28" s="181">
        <v>5788.8500978035572</v>
      </c>
      <c r="P28" s="181">
        <v>5870.1628748652201</v>
      </c>
      <c r="Q28" s="181">
        <v>5636.5559787036655</v>
      </c>
      <c r="R28" s="181">
        <v>3981.4690477403974</v>
      </c>
      <c r="S28" s="181">
        <v>4837.620066969298</v>
      </c>
      <c r="T28" s="181">
        <v>4929.7953619879636</v>
      </c>
      <c r="U28" s="181">
        <v>4717.7461462223337</v>
      </c>
      <c r="V28" s="181">
        <v>4682.6404573119971</v>
      </c>
      <c r="W28" s="181">
        <v>4766.0412760787303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81">
        <v>4865.3545391481375</v>
      </c>
      <c r="E29" s="181">
        <v>4626.2694286834603</v>
      </c>
      <c r="F29" s="181">
        <v>4898.2324867137977</v>
      </c>
      <c r="G29" s="181">
        <v>4851.0436385636731</v>
      </c>
      <c r="H29" s="181">
        <v>4516.5291076409712</v>
      </c>
      <c r="I29" s="181">
        <v>4448.3118240010508</v>
      </c>
      <c r="J29" s="181">
        <v>4260.5121673325857</v>
      </c>
      <c r="K29" s="181">
        <v>4125.111558814775</v>
      </c>
      <c r="L29" s="181">
        <v>4225.5076628783136</v>
      </c>
      <c r="M29" s="181">
        <v>4364.3879592188159</v>
      </c>
      <c r="N29" s="181">
        <v>4343.4280131181868</v>
      </c>
      <c r="O29" s="181">
        <v>4504.4080926048837</v>
      </c>
      <c r="P29" s="181">
        <v>4633.1123778536485</v>
      </c>
      <c r="Q29" s="181">
        <v>4511.5987834946</v>
      </c>
      <c r="R29" s="181">
        <v>3258.3193001091304</v>
      </c>
      <c r="S29" s="181">
        <v>4077.5970486507649</v>
      </c>
      <c r="T29" s="181">
        <v>4079.152960895929</v>
      </c>
      <c r="U29" s="181">
        <v>3899.8855134573009</v>
      </c>
      <c r="V29" s="181">
        <v>3908.0916735591463</v>
      </c>
      <c r="W29" s="181">
        <v>3946.4479366121673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81">
        <v>220.36343133780952</v>
      </c>
      <c r="E30" s="181">
        <v>211.29366040995333</v>
      </c>
      <c r="F30" s="181">
        <v>220.79198792743102</v>
      </c>
      <c r="G30" s="181">
        <v>218.12490518952558</v>
      </c>
      <c r="H30" s="181">
        <v>211.77109264582279</v>
      </c>
      <c r="I30" s="181">
        <v>190.46221587120297</v>
      </c>
      <c r="J30" s="181">
        <v>262.49224107280668</v>
      </c>
      <c r="K30" s="181">
        <v>254.78735210212528</v>
      </c>
      <c r="L30" s="181">
        <v>239.88851960643842</v>
      </c>
      <c r="M30" s="181">
        <v>218.81205491005306</v>
      </c>
      <c r="N30" s="181">
        <v>198.30569225656953</v>
      </c>
      <c r="O30" s="181">
        <v>173.01660225441725</v>
      </c>
      <c r="P30" s="181">
        <v>172.84239752815563</v>
      </c>
      <c r="Q30" s="181">
        <v>166.20955919623094</v>
      </c>
      <c r="R30" s="181">
        <v>147.05080572189678</v>
      </c>
      <c r="S30" s="181">
        <v>155.82350000479533</v>
      </c>
      <c r="T30" s="181">
        <v>150.6611257522398</v>
      </c>
      <c r="U30" s="181">
        <v>149.05099900994668</v>
      </c>
      <c r="V30" s="181">
        <v>146.38162994213334</v>
      </c>
      <c r="W30" s="181">
        <v>150.78384282426197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81">
        <v>1243.6804999687388</v>
      </c>
      <c r="E31" s="181">
        <v>1144.8865638891662</v>
      </c>
      <c r="F31" s="181">
        <v>1177.0890491052601</v>
      </c>
      <c r="G31" s="181">
        <v>1245.4732196828759</v>
      </c>
      <c r="H31" s="181">
        <v>1203.9132060706791</v>
      </c>
      <c r="I31" s="181">
        <v>1129.1602618847342</v>
      </c>
      <c r="J31" s="181">
        <v>1134.4975110599951</v>
      </c>
      <c r="K31" s="181">
        <v>1110.7982604776125</v>
      </c>
      <c r="L31" s="181">
        <v>1142.9451797513977</v>
      </c>
      <c r="M31" s="181">
        <v>1192.5421880137355</v>
      </c>
      <c r="N31" s="181">
        <v>1146.7761139385423</v>
      </c>
      <c r="O31" s="181">
        <v>1111.4254029442561</v>
      </c>
      <c r="P31" s="181">
        <v>1064.2080994834155</v>
      </c>
      <c r="Q31" s="181">
        <v>958.74763601283462</v>
      </c>
      <c r="R31" s="181">
        <v>576.09894190937052</v>
      </c>
      <c r="S31" s="181">
        <v>604.19951831373794</v>
      </c>
      <c r="T31" s="181">
        <v>699.98127533979414</v>
      </c>
      <c r="U31" s="181">
        <v>668.80963375508577</v>
      </c>
      <c r="V31" s="181">
        <v>628.16715381071765</v>
      </c>
      <c r="W31" s="181">
        <v>668.80949664230025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81">
        <v>40760.986023080353</v>
      </c>
      <c r="E32" s="181">
        <v>38940.305734985886</v>
      </c>
      <c r="F32" s="181">
        <v>41289.878690846963</v>
      </c>
      <c r="G32" s="181">
        <v>43570.500493376916</v>
      </c>
      <c r="H32" s="181">
        <v>43547.986410975755</v>
      </c>
      <c r="I32" s="181">
        <v>43519.043185911782</v>
      </c>
      <c r="J32" s="181">
        <v>43031.498278353967</v>
      </c>
      <c r="K32" s="181">
        <v>42775.773425275031</v>
      </c>
      <c r="L32" s="181">
        <v>42585.207856343826</v>
      </c>
      <c r="M32" s="181">
        <v>42678.944110106866</v>
      </c>
      <c r="N32" s="181">
        <v>43387.215289113956</v>
      </c>
      <c r="O32" s="181">
        <v>130232.11591538305</v>
      </c>
      <c r="P32" s="181">
        <v>126278.67010336189</v>
      </c>
      <c r="Q32" s="181">
        <v>113667.31108916932</v>
      </c>
      <c r="R32" s="181">
        <v>95541.835946259744</v>
      </c>
      <c r="S32" s="181">
        <v>119023.18139935275</v>
      </c>
      <c r="T32" s="181">
        <v>106668.34677210955</v>
      </c>
      <c r="U32" s="181">
        <v>102921.19789675552</v>
      </c>
      <c r="V32" s="181">
        <v>101851.64432629707</v>
      </c>
      <c r="W32" s="181">
        <v>93378.537397416803</v>
      </c>
      <c r="X32" s="81">
        <v>28</v>
      </c>
    </row>
    <row r="33" spans="1:25" s="55" customFormat="1" ht="14.1" customHeight="1">
      <c r="A33" s="75">
        <v>29</v>
      </c>
      <c r="B33" s="76" t="s">
        <v>346</v>
      </c>
      <c r="C33" s="84" t="s">
        <v>347</v>
      </c>
      <c r="D33" s="181">
        <v>280.1244011688762</v>
      </c>
      <c r="E33" s="181">
        <v>259.65118945810559</v>
      </c>
      <c r="F33" s="181">
        <v>237.8126405061594</v>
      </c>
      <c r="G33" s="181">
        <v>215.26321377098228</v>
      </c>
      <c r="H33" s="181">
        <v>200.94472181273429</v>
      </c>
      <c r="I33" s="181">
        <v>178.15188799694056</v>
      </c>
      <c r="J33" s="181">
        <v>178.72255633885669</v>
      </c>
      <c r="K33" s="181">
        <v>169.23203405044495</v>
      </c>
      <c r="L33" s="181">
        <v>149.20589097089578</v>
      </c>
      <c r="M33" s="181">
        <v>137.60680144562517</v>
      </c>
      <c r="N33" s="181">
        <v>128.26703407517934</v>
      </c>
      <c r="O33" s="181">
        <v>121.60504688050288</v>
      </c>
      <c r="P33" s="181">
        <v>115.41950829638887</v>
      </c>
      <c r="Q33" s="181">
        <v>93.222307985604601</v>
      </c>
      <c r="R33" s="181">
        <v>83.320264697008753</v>
      </c>
      <c r="S33" s="181">
        <v>78.929713181710142</v>
      </c>
      <c r="T33" s="181">
        <v>76.762510295224814</v>
      </c>
      <c r="U33" s="181">
        <v>74.964727090058531</v>
      </c>
      <c r="V33" s="181">
        <v>72.407759363442011</v>
      </c>
      <c r="W33" s="181">
        <v>64.509026933898951</v>
      </c>
      <c r="X33" s="81">
        <v>29</v>
      </c>
    </row>
    <row r="34" spans="1:25" s="55" customFormat="1" ht="14.1" customHeight="1">
      <c r="A34" s="75">
        <v>30</v>
      </c>
      <c r="B34" s="76" t="s">
        <v>348</v>
      </c>
      <c r="C34" s="84" t="s">
        <v>349</v>
      </c>
      <c r="D34" s="181">
        <v>320.18683004091048</v>
      </c>
      <c r="E34" s="181">
        <v>267.29808122686188</v>
      </c>
      <c r="F34" s="181">
        <v>249.46691353779141</v>
      </c>
      <c r="G34" s="181">
        <v>206.77037116119379</v>
      </c>
      <c r="H34" s="181">
        <v>188.59237301705286</v>
      </c>
      <c r="I34" s="181">
        <v>169.94635517104086</v>
      </c>
      <c r="J34" s="181">
        <v>160.9673793558776</v>
      </c>
      <c r="K34" s="181">
        <v>160.26891992541397</v>
      </c>
      <c r="L34" s="181">
        <v>142.48987820364846</v>
      </c>
      <c r="M34" s="181">
        <v>127.92255860486966</v>
      </c>
      <c r="N34" s="181">
        <v>119.49219763436268</v>
      </c>
      <c r="O34" s="181">
        <v>128.95223440864027</v>
      </c>
      <c r="P34" s="181">
        <v>114.26772870984641</v>
      </c>
      <c r="Q34" s="181">
        <v>92.157096564483709</v>
      </c>
      <c r="R34" s="181">
        <v>81.973185548410214</v>
      </c>
      <c r="S34" s="181">
        <v>83.5710893283632</v>
      </c>
      <c r="T34" s="181">
        <v>74.519512858099176</v>
      </c>
      <c r="U34" s="181">
        <v>70.615996859473285</v>
      </c>
      <c r="V34" s="181">
        <v>63.354753750551019</v>
      </c>
      <c r="W34" s="181">
        <v>59.857894484659873</v>
      </c>
      <c r="X34" s="81">
        <v>30</v>
      </c>
    </row>
    <row r="35" spans="1:25" s="55" customFormat="1" ht="14.1" customHeight="1">
      <c r="A35" s="75">
        <v>31</v>
      </c>
      <c r="B35" s="76" t="s">
        <v>350</v>
      </c>
      <c r="C35" s="80" t="s">
        <v>351</v>
      </c>
      <c r="D35" s="181">
        <v>716.56444734012484</v>
      </c>
      <c r="E35" s="181">
        <v>665.61587253957532</v>
      </c>
      <c r="F35" s="181">
        <v>617.80658815261256</v>
      </c>
      <c r="G35" s="181">
        <v>511.21830837175071</v>
      </c>
      <c r="H35" s="181">
        <v>479.23078631682381</v>
      </c>
      <c r="I35" s="181">
        <v>436.73732409707134</v>
      </c>
      <c r="J35" s="181">
        <v>421.37631825805545</v>
      </c>
      <c r="K35" s="181">
        <v>383.699541285328</v>
      </c>
      <c r="L35" s="181">
        <v>369.44593293143953</v>
      </c>
      <c r="M35" s="181">
        <v>344.81398535637686</v>
      </c>
      <c r="N35" s="181">
        <v>333.28015928437122</v>
      </c>
      <c r="O35" s="181">
        <v>318.33211992174944</v>
      </c>
      <c r="P35" s="181">
        <v>309.26269570785655</v>
      </c>
      <c r="Q35" s="181">
        <v>276.13443563071974</v>
      </c>
      <c r="R35" s="181">
        <v>247.55190666956105</v>
      </c>
      <c r="S35" s="181">
        <v>255.65271210831565</v>
      </c>
      <c r="T35" s="181">
        <v>239.99689925445239</v>
      </c>
      <c r="U35" s="181">
        <v>236.41071511593663</v>
      </c>
      <c r="V35" s="181">
        <v>221.86627459244892</v>
      </c>
      <c r="W35" s="181">
        <v>200.92372042081374</v>
      </c>
      <c r="X35" s="81">
        <v>31</v>
      </c>
    </row>
    <row r="36" spans="1:25" s="55" customFormat="1" ht="14.1" customHeight="1">
      <c r="A36" s="75">
        <v>32</v>
      </c>
      <c r="B36" s="76" t="s">
        <v>352</v>
      </c>
      <c r="C36" s="80" t="s">
        <v>353</v>
      </c>
      <c r="D36" s="181">
        <v>373005.64400269731</v>
      </c>
      <c r="E36" s="181">
        <v>374021.08750072063</v>
      </c>
      <c r="F36" s="181">
        <v>386821.76184806856</v>
      </c>
      <c r="G36" s="181">
        <v>399640.33975684509</v>
      </c>
      <c r="H36" s="181">
        <v>357118.45569758554</v>
      </c>
      <c r="I36" s="181">
        <v>314575.36241936358</v>
      </c>
      <c r="J36" s="181">
        <v>291885.23772483243</v>
      </c>
      <c r="K36" s="181">
        <v>311362.09740514419</v>
      </c>
      <c r="L36" s="181">
        <v>298579.13292267639</v>
      </c>
      <c r="M36" s="181">
        <v>343595.69051475765</v>
      </c>
      <c r="N36" s="181">
        <v>346359.99835839774</v>
      </c>
      <c r="O36" s="181">
        <v>318057.87629322807</v>
      </c>
      <c r="P36" s="181">
        <v>287502.09598698135</v>
      </c>
      <c r="Q36" s="181">
        <v>268251.25158214226</v>
      </c>
      <c r="R36" s="181">
        <v>224293.07492480759</v>
      </c>
      <c r="S36" s="181">
        <v>246338.71932486864</v>
      </c>
      <c r="T36" s="181">
        <v>237151.88657352296</v>
      </c>
      <c r="U36" s="181">
        <v>250147.18976722765</v>
      </c>
      <c r="V36" s="181">
        <v>222547.37679561423</v>
      </c>
      <c r="W36" s="181">
        <v>190249.14201704686</v>
      </c>
      <c r="X36" s="81">
        <v>32</v>
      </c>
    </row>
    <row r="37" spans="1:25" s="55" customFormat="1" ht="14.1" customHeight="1">
      <c r="A37" s="75">
        <v>33</v>
      </c>
      <c r="B37" s="76" t="s">
        <v>354</v>
      </c>
      <c r="C37" s="80" t="s">
        <v>355</v>
      </c>
      <c r="D37" s="181">
        <v>184.66836465458496</v>
      </c>
      <c r="E37" s="181">
        <v>176.83248745978261</v>
      </c>
      <c r="F37" s="181">
        <v>160.01269829697389</v>
      </c>
      <c r="G37" s="181">
        <v>141.94951377998163</v>
      </c>
      <c r="H37" s="181">
        <v>134.06117762102087</v>
      </c>
      <c r="I37" s="181">
        <v>122.74893880584725</v>
      </c>
      <c r="J37" s="181">
        <v>118.65186084637631</v>
      </c>
      <c r="K37" s="181">
        <v>112.0225961080139</v>
      </c>
      <c r="L37" s="181">
        <v>103.08210463340697</v>
      </c>
      <c r="M37" s="181">
        <v>98.653177368935417</v>
      </c>
      <c r="N37" s="181">
        <v>91.196227730260773</v>
      </c>
      <c r="O37" s="181">
        <v>98.615727791845742</v>
      </c>
      <c r="P37" s="181">
        <v>76.775312858116067</v>
      </c>
      <c r="Q37" s="181">
        <v>63.999496525265265</v>
      </c>
      <c r="R37" s="181">
        <v>58.108215449597161</v>
      </c>
      <c r="S37" s="181">
        <v>66.527518020262647</v>
      </c>
      <c r="T37" s="181">
        <v>53.086530979722625</v>
      </c>
      <c r="U37" s="181">
        <v>53.220094037416658</v>
      </c>
      <c r="V37" s="181">
        <v>52.781423419538008</v>
      </c>
      <c r="W37" s="181">
        <v>47.519377535681059</v>
      </c>
      <c r="X37" s="81">
        <v>33</v>
      </c>
    </row>
    <row r="38" spans="1:25" s="89" customFormat="1" ht="14.1" customHeight="1">
      <c r="A38" s="75">
        <v>34</v>
      </c>
      <c r="B38" s="76" t="s">
        <v>356</v>
      </c>
      <c r="C38" s="80" t="s">
        <v>357</v>
      </c>
      <c r="D38" s="181">
        <v>900.47113574205684</v>
      </c>
      <c r="E38" s="181">
        <v>823.94717275747132</v>
      </c>
      <c r="F38" s="181">
        <v>805.60349154462222</v>
      </c>
      <c r="G38" s="181">
        <v>692.21943046881881</v>
      </c>
      <c r="H38" s="181">
        <v>641.40508172229033</v>
      </c>
      <c r="I38" s="181">
        <v>589.983971567607</v>
      </c>
      <c r="J38" s="181">
        <v>545.4198296982072</v>
      </c>
      <c r="K38" s="181">
        <v>490.36517839262524</v>
      </c>
      <c r="L38" s="181">
        <v>441.73773120825092</v>
      </c>
      <c r="M38" s="181">
        <v>387.769384429686</v>
      </c>
      <c r="N38" s="181">
        <v>343.20208907716801</v>
      </c>
      <c r="O38" s="181">
        <v>334.23503014708751</v>
      </c>
      <c r="P38" s="181">
        <v>340.50455424787145</v>
      </c>
      <c r="Q38" s="181">
        <v>345.31459139294907</v>
      </c>
      <c r="R38" s="181">
        <v>321.7744064206891</v>
      </c>
      <c r="S38" s="181">
        <v>326.43556152230047</v>
      </c>
      <c r="T38" s="181">
        <v>443.41057290985549</v>
      </c>
      <c r="U38" s="181">
        <v>450.83178328596125</v>
      </c>
      <c r="V38" s="181">
        <v>448.60458167200267</v>
      </c>
      <c r="W38" s="181">
        <v>421.90041631211875</v>
      </c>
      <c r="X38" s="81">
        <v>34</v>
      </c>
      <c r="Y38" s="55"/>
    </row>
    <row r="39" spans="1:25" s="89" customFormat="1" ht="14.1" customHeight="1">
      <c r="A39" s="75">
        <v>35</v>
      </c>
      <c r="B39" s="76" t="s">
        <v>358</v>
      </c>
      <c r="C39" s="80" t="s">
        <v>359</v>
      </c>
      <c r="D39" s="181">
        <v>92.99203145016169</v>
      </c>
      <c r="E39" s="181">
        <v>86.877307223063852</v>
      </c>
      <c r="F39" s="181">
        <v>80.525456277066283</v>
      </c>
      <c r="G39" s="181">
        <v>75.05038880088442</v>
      </c>
      <c r="H39" s="181">
        <v>71.303664462576592</v>
      </c>
      <c r="I39" s="181">
        <v>64.901038660202332</v>
      </c>
      <c r="J39" s="181">
        <v>62.367324724685716</v>
      </c>
      <c r="K39" s="181">
        <v>57.77686486510283</v>
      </c>
      <c r="L39" s="181">
        <v>53.650561538243998</v>
      </c>
      <c r="M39" s="181">
        <v>51.153242797582109</v>
      </c>
      <c r="N39" s="181">
        <v>47.298203274479299</v>
      </c>
      <c r="O39" s="181">
        <v>44.635830391581919</v>
      </c>
      <c r="P39" s="181">
        <v>39.928635992024866</v>
      </c>
      <c r="Q39" s="181">
        <v>42.699722451244867</v>
      </c>
      <c r="R39" s="181">
        <v>39.29172469812562</v>
      </c>
      <c r="S39" s="181">
        <v>38.60702496038035</v>
      </c>
      <c r="T39" s="181">
        <v>38.218379541566918</v>
      </c>
      <c r="U39" s="181">
        <v>35.273578354686151</v>
      </c>
      <c r="V39" s="181">
        <v>33.732921096810969</v>
      </c>
      <c r="W39" s="181">
        <v>32.544273171411497</v>
      </c>
      <c r="X39" s="81">
        <v>35</v>
      </c>
      <c r="Y39" s="55"/>
    </row>
    <row r="40" spans="1:25" s="89" customFormat="1" ht="14.1" customHeight="1">
      <c r="A40" s="75">
        <v>36</v>
      </c>
      <c r="B40" s="76" t="s">
        <v>360</v>
      </c>
      <c r="C40" s="85" t="s">
        <v>361</v>
      </c>
      <c r="D40" s="181">
        <v>10862.916087270036</v>
      </c>
      <c r="E40" s="181">
        <v>10805.117518123987</v>
      </c>
      <c r="F40" s="181">
        <v>10168.115597280028</v>
      </c>
      <c r="G40" s="181">
        <v>10242.811280620195</v>
      </c>
      <c r="H40" s="181">
        <v>9728.4402011909951</v>
      </c>
      <c r="I40" s="181">
        <v>9632.1599297925168</v>
      </c>
      <c r="J40" s="181">
        <v>9522.2404285641023</v>
      </c>
      <c r="K40" s="181">
        <v>9276.3251424644059</v>
      </c>
      <c r="L40" s="181">
        <v>11334.733113018419</v>
      </c>
      <c r="M40" s="181">
        <v>11775.132171118816</v>
      </c>
      <c r="N40" s="181">
        <v>11878.182606059667</v>
      </c>
      <c r="O40" s="181">
        <v>12978.32407122999</v>
      </c>
      <c r="P40" s="181">
        <v>14138.840052424948</v>
      </c>
      <c r="Q40" s="181">
        <v>14192.029435703693</v>
      </c>
      <c r="R40" s="181">
        <v>13601.95071994614</v>
      </c>
      <c r="S40" s="181">
        <v>14052.769395020434</v>
      </c>
      <c r="T40" s="181">
        <v>14408.351555009565</v>
      </c>
      <c r="U40" s="181">
        <v>12727.060699010328</v>
      </c>
      <c r="V40" s="181">
        <v>12860.016520062774</v>
      </c>
      <c r="W40" s="181">
        <v>12419.405341463354</v>
      </c>
      <c r="X40" s="81">
        <v>36</v>
      </c>
      <c r="Y40" s="55"/>
    </row>
    <row r="41" spans="1:25" s="89" customFormat="1" ht="14.1" customHeight="1">
      <c r="A41" s="75">
        <v>37</v>
      </c>
      <c r="B41" s="76" t="s">
        <v>362</v>
      </c>
      <c r="C41" s="80" t="s">
        <v>363</v>
      </c>
      <c r="D41" s="181">
        <v>10836.946402247979</v>
      </c>
      <c r="E41" s="181">
        <v>10780.896122654225</v>
      </c>
      <c r="F41" s="181">
        <v>10145.743793085407</v>
      </c>
      <c r="G41" s="181">
        <v>10221.976341638621</v>
      </c>
      <c r="H41" s="181">
        <v>9708.7653414320339</v>
      </c>
      <c r="I41" s="181">
        <v>9614.3669028244349</v>
      </c>
      <c r="J41" s="181">
        <v>9505.2385705973775</v>
      </c>
      <c r="K41" s="181">
        <v>9260.5537491986524</v>
      </c>
      <c r="L41" s="181">
        <v>11320.197952002865</v>
      </c>
      <c r="M41" s="181">
        <v>11761.311394547105</v>
      </c>
      <c r="N41" s="181">
        <v>11865.335116961123</v>
      </c>
      <c r="O41" s="181">
        <v>12966.318936594762</v>
      </c>
      <c r="P41" s="181">
        <v>14128.031960748676</v>
      </c>
      <c r="Q41" s="181">
        <v>14182.877146019337</v>
      </c>
      <c r="R41" s="181">
        <v>13593.653981758407</v>
      </c>
      <c r="S41" s="181">
        <v>14038.212942206608</v>
      </c>
      <c r="T41" s="181">
        <v>14392.480580106489</v>
      </c>
      <c r="U41" s="181">
        <v>12700.42370412777</v>
      </c>
      <c r="V41" s="181">
        <v>12680.193016123165</v>
      </c>
      <c r="W41" s="181">
        <v>12227.73355683091</v>
      </c>
      <c r="X41" s="81">
        <v>37</v>
      </c>
      <c r="Y41" s="55"/>
    </row>
    <row r="42" spans="1:25" s="89" customFormat="1" ht="14.1" customHeight="1">
      <c r="A42" s="75">
        <v>38</v>
      </c>
      <c r="B42" s="76" t="s">
        <v>364</v>
      </c>
      <c r="C42" s="80" t="s">
        <v>365</v>
      </c>
      <c r="D42" s="181">
        <v>25.969685022058215</v>
      </c>
      <c r="E42" s="181">
        <v>24.221395469762729</v>
      </c>
      <c r="F42" s="181">
        <v>22.37180419462107</v>
      </c>
      <c r="G42" s="181">
        <v>20.834938981574616</v>
      </c>
      <c r="H42" s="181">
        <v>19.674859758962441</v>
      </c>
      <c r="I42" s="181">
        <v>17.793026968081417</v>
      </c>
      <c r="J42" s="181">
        <v>17.001857966723957</v>
      </c>
      <c r="K42" s="181">
        <v>15.771393265752948</v>
      </c>
      <c r="L42" s="181">
        <v>14.535161015554067</v>
      </c>
      <c r="M42" s="181">
        <v>13.820776571710228</v>
      </c>
      <c r="N42" s="181">
        <v>12.847489098543869</v>
      </c>
      <c r="O42" s="181">
        <v>12.005134635228979</v>
      </c>
      <c r="P42" s="181">
        <v>10.808091676268333</v>
      </c>
      <c r="Q42" s="181">
        <v>9.1522896843550452</v>
      </c>
      <c r="R42" s="181">
        <v>8.2967381877350981</v>
      </c>
      <c r="S42" s="181">
        <v>14.556452813824876</v>
      </c>
      <c r="T42" s="181">
        <v>15.870974903078734</v>
      </c>
      <c r="U42" s="181">
        <v>26.636994882558888</v>
      </c>
      <c r="V42" s="181">
        <v>179.82350393960985</v>
      </c>
      <c r="W42" s="181">
        <v>191.67178463244556</v>
      </c>
      <c r="X42" s="81">
        <v>38</v>
      </c>
      <c r="Y42" s="55"/>
    </row>
    <row r="43" spans="1:25" s="90" customFormat="1" ht="14.1" customHeight="1">
      <c r="A43" s="75">
        <v>39</v>
      </c>
      <c r="B43" s="76" t="s">
        <v>366</v>
      </c>
      <c r="C43" s="85" t="s">
        <v>367</v>
      </c>
      <c r="D43" s="181">
        <v>4729.1724680672733</v>
      </c>
      <c r="E43" s="181">
        <v>4548.4282063553237</v>
      </c>
      <c r="F43" s="181">
        <v>4335.2434770181162</v>
      </c>
      <c r="G43" s="181">
        <v>4156.8641885054412</v>
      </c>
      <c r="H43" s="181">
        <v>4104.4232735274636</v>
      </c>
      <c r="I43" s="181">
        <v>3875.4508583764464</v>
      </c>
      <c r="J43" s="181">
        <v>3778.180250657093</v>
      </c>
      <c r="K43" s="181">
        <v>3580.6360856765064</v>
      </c>
      <c r="L43" s="181">
        <v>3137.4288673435358</v>
      </c>
      <c r="M43" s="181">
        <v>3019.5385028465375</v>
      </c>
      <c r="N43" s="181">
        <v>2822.523887333507</v>
      </c>
      <c r="O43" s="181">
        <v>2677.7473315685502</v>
      </c>
      <c r="P43" s="181">
        <v>2394.5165552049607</v>
      </c>
      <c r="Q43" s="181">
        <v>1951.5129184339871</v>
      </c>
      <c r="R43" s="181">
        <v>1700.6474992124695</v>
      </c>
      <c r="S43" s="181">
        <v>1432.2643219771767</v>
      </c>
      <c r="T43" s="181">
        <v>1234.0611309487861</v>
      </c>
      <c r="U43" s="181">
        <v>1054.8346286595738</v>
      </c>
      <c r="V43" s="181">
        <v>939.28361140973379</v>
      </c>
      <c r="W43" s="181">
        <v>818.86518839874452</v>
      </c>
      <c r="X43" s="81">
        <v>39</v>
      </c>
      <c r="Y43" s="55"/>
    </row>
    <row r="44" spans="1:25" s="89" customFormat="1" ht="14.1" customHeight="1">
      <c r="A44" s="75">
        <v>40</v>
      </c>
      <c r="B44" s="76" t="s">
        <v>368</v>
      </c>
      <c r="C44" s="80" t="s">
        <v>369</v>
      </c>
      <c r="D44" s="181">
        <v>89.001795222682205</v>
      </c>
      <c r="E44" s="181">
        <v>84.80812730953302</v>
      </c>
      <c r="F44" s="181">
        <v>80.233590466487499</v>
      </c>
      <c r="G44" s="181">
        <v>76.522247824334499</v>
      </c>
      <c r="H44" s="181">
        <v>75.335441778659558</v>
      </c>
      <c r="I44" s="181">
        <v>70.362691533133656</v>
      </c>
      <c r="J44" s="181">
        <v>68.374090364445678</v>
      </c>
      <c r="K44" s="181">
        <v>64.097399132107086</v>
      </c>
      <c r="L44" s="181">
        <v>59.663450938056108</v>
      </c>
      <c r="M44" s="181">
        <v>57.214687979236871</v>
      </c>
      <c r="N44" s="181">
        <v>53.295444358068409</v>
      </c>
      <c r="O44" s="181">
        <v>49.994729660906316</v>
      </c>
      <c r="P44" s="181">
        <v>44.858170596918804</v>
      </c>
      <c r="Q44" s="181">
        <v>37.201648361263345</v>
      </c>
      <c r="R44" s="181">
        <v>32.504980041186535</v>
      </c>
      <c r="S44" s="181">
        <v>28.157891689508187</v>
      </c>
      <c r="T44" s="181">
        <v>23.054804999426498</v>
      </c>
      <c r="U44" s="181">
        <v>19.194438392423084</v>
      </c>
      <c r="V44" s="181">
        <v>17.979286715708852</v>
      </c>
      <c r="W44" s="181">
        <v>15.734164540586253</v>
      </c>
      <c r="X44" s="81">
        <v>40</v>
      </c>
      <c r="Y44" s="55"/>
    </row>
    <row r="45" spans="1:25" s="55" customFormat="1" ht="14.1" customHeight="1">
      <c r="A45" s="75">
        <v>41</v>
      </c>
      <c r="B45" s="76" t="s">
        <v>370</v>
      </c>
      <c r="C45" s="80" t="s">
        <v>371</v>
      </c>
      <c r="D45" s="181">
        <v>4640.1706728445915</v>
      </c>
      <c r="E45" s="181">
        <v>4463.6200790457906</v>
      </c>
      <c r="F45" s="181">
        <v>4255.0098865516284</v>
      </c>
      <c r="G45" s="181">
        <v>4080.3419406811067</v>
      </c>
      <c r="H45" s="181">
        <v>4029.0878317488045</v>
      </c>
      <c r="I45" s="181">
        <v>3805.088166843313</v>
      </c>
      <c r="J45" s="181">
        <v>3709.8061602926468</v>
      </c>
      <c r="K45" s="181">
        <v>3516.5386865443993</v>
      </c>
      <c r="L45" s="181">
        <v>3077.7654164054793</v>
      </c>
      <c r="M45" s="181">
        <v>2962.3238148673008</v>
      </c>
      <c r="N45" s="181">
        <v>2769.2284429754386</v>
      </c>
      <c r="O45" s="181">
        <v>2627.7526019076436</v>
      </c>
      <c r="P45" s="181">
        <v>2349.6583846080421</v>
      </c>
      <c r="Q45" s="181">
        <v>1914.311270072724</v>
      </c>
      <c r="R45" s="181">
        <v>1668.1425191712831</v>
      </c>
      <c r="S45" s="181">
        <v>1404.1064302876684</v>
      </c>
      <c r="T45" s="181">
        <v>1211.0063259493593</v>
      </c>
      <c r="U45" s="181">
        <v>1035.6401902671507</v>
      </c>
      <c r="V45" s="181">
        <v>921.3043246940249</v>
      </c>
      <c r="W45" s="181">
        <v>803.13102385815853</v>
      </c>
      <c r="X45" s="81">
        <v>41</v>
      </c>
    </row>
    <row r="46" spans="1:25" s="55" customFormat="1" ht="14.1" customHeight="1">
      <c r="A46" s="75">
        <v>42</v>
      </c>
      <c r="B46" s="76">
        <v>37</v>
      </c>
      <c r="C46" s="87" t="s">
        <v>372</v>
      </c>
      <c r="D46" s="181">
        <v>448.43541981271528</v>
      </c>
      <c r="E46" s="181">
        <v>421.4292835579646</v>
      </c>
      <c r="F46" s="181">
        <v>392.6142612398254</v>
      </c>
      <c r="G46" s="181">
        <v>368.83009148048416</v>
      </c>
      <c r="H46" s="181">
        <v>353.73517387413881</v>
      </c>
      <c r="I46" s="181">
        <v>323.85410724642622</v>
      </c>
      <c r="J46" s="181">
        <v>311.47204283241871</v>
      </c>
      <c r="K46" s="181">
        <v>290.11910527686905</v>
      </c>
      <c r="L46" s="181">
        <v>268.42020068569275</v>
      </c>
      <c r="M46" s="181">
        <v>256.08371600017176</v>
      </c>
      <c r="N46" s="181">
        <v>237.15758925920537</v>
      </c>
      <c r="O46" s="181">
        <v>221.74751430509951</v>
      </c>
      <c r="P46" s="181">
        <v>199.01951147899243</v>
      </c>
      <c r="Q46" s="181">
        <v>167.21750224871681</v>
      </c>
      <c r="R46" s="181">
        <v>148.02043953542022</v>
      </c>
      <c r="S46" s="181">
        <v>128.56769743151372</v>
      </c>
      <c r="T46" s="181">
        <v>109.68070552994756</v>
      </c>
      <c r="U46" s="181">
        <v>96.464284842623002</v>
      </c>
      <c r="V46" s="181">
        <v>89.485566908601299</v>
      </c>
      <c r="W46" s="181">
        <v>81.010407576272058</v>
      </c>
      <c r="X46" s="81">
        <v>42</v>
      </c>
    </row>
    <row r="47" spans="1:25" s="55" customFormat="1" ht="14.1" customHeight="1">
      <c r="A47" s="75">
        <v>43</v>
      </c>
      <c r="B47" s="76" t="s">
        <v>373</v>
      </c>
      <c r="C47" s="87" t="s">
        <v>374</v>
      </c>
      <c r="D47" s="181">
        <v>4191.7352530318767</v>
      </c>
      <c r="E47" s="181">
        <v>4042.190795487827</v>
      </c>
      <c r="F47" s="181">
        <v>3862.3956253118031</v>
      </c>
      <c r="G47" s="181">
        <v>3711.5118492006227</v>
      </c>
      <c r="H47" s="181">
        <v>3675.3526578746655</v>
      </c>
      <c r="I47" s="181">
        <v>3481.2340595968863</v>
      </c>
      <c r="J47" s="181">
        <v>3398.3341174602283</v>
      </c>
      <c r="K47" s="181">
        <v>3226.4195812675302</v>
      </c>
      <c r="L47" s="181">
        <v>2809.3452157197862</v>
      </c>
      <c r="M47" s="181">
        <v>2706.2400988671288</v>
      </c>
      <c r="N47" s="181">
        <v>2532.0708537162336</v>
      </c>
      <c r="O47" s="181">
        <v>2406.0050876025434</v>
      </c>
      <c r="P47" s="181">
        <v>2150.6388731290494</v>
      </c>
      <c r="Q47" s="181">
        <v>1747.0937678240068</v>
      </c>
      <c r="R47" s="181">
        <v>1520.122079635863</v>
      </c>
      <c r="S47" s="181">
        <v>1275.5387328561546</v>
      </c>
      <c r="T47" s="181">
        <v>1101.325620419412</v>
      </c>
      <c r="U47" s="181">
        <v>939.17590542452785</v>
      </c>
      <c r="V47" s="181">
        <v>831.8187577854236</v>
      </c>
      <c r="W47" s="181">
        <v>722.12061628188644</v>
      </c>
      <c r="X47" s="81">
        <v>43</v>
      </c>
    </row>
    <row r="48" spans="1:25" s="55" customFormat="1" ht="14.1" customHeight="1">
      <c r="A48" s="75">
        <v>44</v>
      </c>
      <c r="B48" s="76" t="s">
        <v>375</v>
      </c>
      <c r="C48" s="85" t="s">
        <v>376</v>
      </c>
      <c r="D48" s="181">
        <v>13862.830240734958</v>
      </c>
      <c r="E48" s="181">
        <v>12954.467353016307</v>
      </c>
      <c r="F48" s="181">
        <v>12676.534385855723</v>
      </c>
      <c r="G48" s="181">
        <v>11925.980720533094</v>
      </c>
      <c r="H48" s="181">
        <v>12083.674285541638</v>
      </c>
      <c r="I48" s="181">
        <v>10865.918187400886</v>
      </c>
      <c r="J48" s="181">
        <v>10487.952269608459</v>
      </c>
      <c r="K48" s="181">
        <v>9796.983281000088</v>
      </c>
      <c r="L48" s="181">
        <v>9029.0102325245334</v>
      </c>
      <c r="M48" s="181">
        <v>8463.7893922937346</v>
      </c>
      <c r="N48" s="181">
        <v>7789.8628364843953</v>
      </c>
      <c r="O48" s="181">
        <v>7612.1283135356316</v>
      </c>
      <c r="P48" s="181">
        <v>6880.5971284224306</v>
      </c>
      <c r="Q48" s="181">
        <v>6974.4672987872018</v>
      </c>
      <c r="R48" s="181">
        <v>5769.6655064921379</v>
      </c>
      <c r="S48" s="181">
        <v>5353.2508915593335</v>
      </c>
      <c r="T48" s="181">
        <v>5176.8951369039578</v>
      </c>
      <c r="U48" s="181">
        <v>3711.540529458624</v>
      </c>
      <c r="V48" s="181">
        <v>3441.5382286959857</v>
      </c>
      <c r="W48" s="181">
        <v>3319.9911409173983</v>
      </c>
      <c r="X48" s="81">
        <v>44</v>
      </c>
    </row>
    <row r="49" spans="1:24" s="55" customFormat="1" ht="14.1" customHeight="1">
      <c r="A49" s="75">
        <v>45</v>
      </c>
      <c r="B49" s="76" t="s">
        <v>377</v>
      </c>
      <c r="C49" s="80" t="s">
        <v>378</v>
      </c>
      <c r="D49" s="181">
        <v>6384.4362460088723</v>
      </c>
      <c r="E49" s="181">
        <v>5959.3133201554456</v>
      </c>
      <c r="F49" s="181">
        <v>5856.3002214260569</v>
      </c>
      <c r="G49" s="181">
        <v>5488.6364799324137</v>
      </c>
      <c r="H49" s="181">
        <v>5578.6581429563585</v>
      </c>
      <c r="I49" s="181">
        <v>5008.6006252110928</v>
      </c>
      <c r="J49" s="181">
        <v>4832.101144702433</v>
      </c>
      <c r="K49" s="181">
        <v>4504.3875223380874</v>
      </c>
      <c r="L49" s="181">
        <v>4157.1316682481638</v>
      </c>
      <c r="M49" s="181">
        <v>3912.5940565314336</v>
      </c>
      <c r="N49" s="181">
        <v>3598.588825779816</v>
      </c>
      <c r="O49" s="181">
        <v>3532.301241809178</v>
      </c>
      <c r="P49" s="181">
        <v>3196.0142975996332</v>
      </c>
      <c r="Q49" s="181">
        <v>3283.4737740269534</v>
      </c>
      <c r="R49" s="181">
        <v>2696.749692278278</v>
      </c>
      <c r="S49" s="181">
        <v>2507.1630252568375</v>
      </c>
      <c r="T49" s="181">
        <v>2424.4743922972866</v>
      </c>
      <c r="U49" s="181">
        <v>1718.2154796567318</v>
      </c>
      <c r="V49" s="181">
        <v>1589.999297421849</v>
      </c>
      <c r="W49" s="181">
        <v>1543.1667214578404</v>
      </c>
      <c r="X49" s="81">
        <v>45</v>
      </c>
    </row>
    <row r="50" spans="1:24" s="55" customFormat="1" ht="14.1" customHeight="1">
      <c r="A50" s="75">
        <v>46</v>
      </c>
      <c r="B50" s="76" t="s">
        <v>379</v>
      </c>
      <c r="C50" s="80" t="s">
        <v>380</v>
      </c>
      <c r="D50" s="181">
        <v>7478.393994726086</v>
      </c>
      <c r="E50" s="181">
        <v>6995.1540328608626</v>
      </c>
      <c r="F50" s="181">
        <v>6820.2341644296685</v>
      </c>
      <c r="G50" s="181">
        <v>6437.3442406006834</v>
      </c>
      <c r="H50" s="181">
        <v>6505.0161425852821</v>
      </c>
      <c r="I50" s="181">
        <v>5857.3175621897954</v>
      </c>
      <c r="J50" s="181">
        <v>5655.8511249060266</v>
      </c>
      <c r="K50" s="181">
        <v>5292.5957586620007</v>
      </c>
      <c r="L50" s="181">
        <v>4871.8785642763687</v>
      </c>
      <c r="M50" s="181">
        <v>4551.1953357623024</v>
      </c>
      <c r="N50" s="181">
        <v>4191.2740107045802</v>
      </c>
      <c r="O50" s="181">
        <v>4079.8270717264531</v>
      </c>
      <c r="P50" s="181">
        <v>3684.5828308227965</v>
      </c>
      <c r="Q50" s="181">
        <v>3690.9935247602475</v>
      </c>
      <c r="R50" s="181">
        <v>3072.9158142138599</v>
      </c>
      <c r="S50" s="181">
        <v>2846.0878663024955</v>
      </c>
      <c r="T50" s="181">
        <v>2752.4207446066712</v>
      </c>
      <c r="U50" s="181">
        <v>1993.3250498018929</v>
      </c>
      <c r="V50" s="181">
        <v>1851.5389312741368</v>
      </c>
      <c r="W50" s="181">
        <v>1776.8244194595572</v>
      </c>
      <c r="X50" s="81">
        <v>46</v>
      </c>
    </row>
    <row r="51" spans="1:24" s="55" customFormat="1" ht="14.1" customHeight="1">
      <c r="A51" s="75">
        <v>47</v>
      </c>
      <c r="B51" s="76" t="s">
        <v>381</v>
      </c>
      <c r="C51" s="85" t="s">
        <v>382</v>
      </c>
      <c r="D51" s="181">
        <v>69508.373155183319</v>
      </c>
      <c r="E51" s="181">
        <v>62007.840337067377</v>
      </c>
      <c r="F51" s="181">
        <v>57614.788281222209</v>
      </c>
      <c r="G51" s="181">
        <v>50345.813361216227</v>
      </c>
      <c r="H51" s="181">
        <v>45146.664293110618</v>
      </c>
      <c r="I51" s="181">
        <v>40401.360837407978</v>
      </c>
      <c r="J51" s="181">
        <v>38241.345264784912</v>
      </c>
      <c r="K51" s="181">
        <v>35326.783424822614</v>
      </c>
      <c r="L51" s="181">
        <v>31555.596927970353</v>
      </c>
      <c r="M51" s="181">
        <v>28893.41798250833</v>
      </c>
      <c r="N51" s="181">
        <v>25238.547602298757</v>
      </c>
      <c r="O51" s="181">
        <v>23966.6746654741</v>
      </c>
      <c r="P51" s="181">
        <v>21502.089450007021</v>
      </c>
      <c r="Q51" s="181">
        <v>20584.7195399189</v>
      </c>
      <c r="R51" s="181">
        <v>19413.853186265049</v>
      </c>
      <c r="S51" s="181">
        <v>18416.197887573922</v>
      </c>
      <c r="T51" s="181">
        <v>18023.663054243982</v>
      </c>
      <c r="U51" s="181">
        <v>15046.968582203679</v>
      </c>
      <c r="V51" s="181">
        <v>15108.319958945882</v>
      </c>
      <c r="W51" s="181">
        <v>14885.490647518482</v>
      </c>
      <c r="X51" s="81">
        <v>47</v>
      </c>
    </row>
    <row r="52" spans="1:24" s="55" customFormat="1" ht="14.1" customHeight="1">
      <c r="A52" s="75">
        <v>48</v>
      </c>
      <c r="B52" s="76" t="s">
        <v>383</v>
      </c>
      <c r="C52" s="80" t="s">
        <v>384</v>
      </c>
      <c r="D52" s="181">
        <v>1542.469921487273</v>
      </c>
      <c r="E52" s="181">
        <v>1347.6641503024734</v>
      </c>
      <c r="F52" s="181">
        <v>1330.6146977056437</v>
      </c>
      <c r="G52" s="181">
        <v>1004.1330740391501</v>
      </c>
      <c r="H52" s="181">
        <v>938.92205308958535</v>
      </c>
      <c r="I52" s="181">
        <v>843.03992958126287</v>
      </c>
      <c r="J52" s="181">
        <v>797.59820274054357</v>
      </c>
      <c r="K52" s="181">
        <v>716.61369666320934</v>
      </c>
      <c r="L52" s="181">
        <v>611.04306540269215</v>
      </c>
      <c r="M52" s="181">
        <v>573.76819894190476</v>
      </c>
      <c r="N52" s="181">
        <v>533.98194469721682</v>
      </c>
      <c r="O52" s="181">
        <v>511.06923002048325</v>
      </c>
      <c r="P52" s="181">
        <v>458.33037041110305</v>
      </c>
      <c r="Q52" s="181">
        <v>389.76942174460521</v>
      </c>
      <c r="R52" s="181">
        <v>342.97271926522404</v>
      </c>
      <c r="S52" s="181">
        <v>333.5345400656168</v>
      </c>
      <c r="T52" s="181">
        <v>219.7459674339382</v>
      </c>
      <c r="U52" s="181">
        <v>196.22524208578182</v>
      </c>
      <c r="V52" s="181">
        <v>185.09721431254479</v>
      </c>
      <c r="W52" s="181">
        <v>174.2816123512319</v>
      </c>
      <c r="X52" s="81">
        <v>48</v>
      </c>
    </row>
    <row r="53" spans="1:24" s="55" customFormat="1" ht="14.1" customHeight="1">
      <c r="A53" s="75">
        <v>49</v>
      </c>
      <c r="B53" s="76" t="s">
        <v>385</v>
      </c>
      <c r="C53" s="80" t="s">
        <v>386</v>
      </c>
      <c r="D53" s="181">
        <v>61536.667412219438</v>
      </c>
      <c r="E53" s="181">
        <v>55579.804318955117</v>
      </c>
      <c r="F53" s="181">
        <v>51126.59358092396</v>
      </c>
      <c r="G53" s="181">
        <v>46366.516769923328</v>
      </c>
      <c r="H53" s="181">
        <v>41522.999777263009</v>
      </c>
      <c r="I53" s="181">
        <v>37206.017042553307</v>
      </c>
      <c r="J53" s="181">
        <v>35360.252592385594</v>
      </c>
      <c r="K53" s="181">
        <v>32570.341428398126</v>
      </c>
      <c r="L53" s="181">
        <v>29369.45794403748</v>
      </c>
      <c r="M53" s="181">
        <v>26913.252170046009</v>
      </c>
      <c r="N53" s="181">
        <v>23376.627173093664</v>
      </c>
      <c r="O53" s="181">
        <v>22184.301316963822</v>
      </c>
      <c r="P53" s="181">
        <v>19927.183657837555</v>
      </c>
      <c r="Q53" s="181">
        <v>19196.480074511241</v>
      </c>
      <c r="R53" s="181">
        <v>18198.046835321747</v>
      </c>
      <c r="S53" s="181">
        <v>17164.530657826625</v>
      </c>
      <c r="T53" s="181">
        <v>16913.860785796162</v>
      </c>
      <c r="U53" s="181">
        <v>14048.106523378519</v>
      </c>
      <c r="V53" s="181">
        <v>14153.004728285847</v>
      </c>
      <c r="W53" s="181">
        <v>13982.351191841284</v>
      </c>
      <c r="X53" s="81">
        <v>49</v>
      </c>
    </row>
    <row r="54" spans="1:24" s="55" customFormat="1" ht="14.1" customHeight="1">
      <c r="A54" s="75">
        <v>50</v>
      </c>
      <c r="B54" s="76" t="s">
        <v>387</v>
      </c>
      <c r="C54" s="80" t="s">
        <v>388</v>
      </c>
      <c r="D54" s="181">
        <v>6429.2358214766118</v>
      </c>
      <c r="E54" s="181">
        <v>5080.3718678097885</v>
      </c>
      <c r="F54" s="181">
        <v>5157.5800025926001</v>
      </c>
      <c r="G54" s="181">
        <v>2975.163517253749</v>
      </c>
      <c r="H54" s="181">
        <v>2684.7424627580185</v>
      </c>
      <c r="I54" s="181">
        <v>2352.3038652734085</v>
      </c>
      <c r="J54" s="181">
        <v>2083.4944696587722</v>
      </c>
      <c r="K54" s="181">
        <v>2039.8282997612773</v>
      </c>
      <c r="L54" s="181">
        <v>1575.0959185301808</v>
      </c>
      <c r="M54" s="181">
        <v>1406.397613520418</v>
      </c>
      <c r="N54" s="181">
        <v>1327.9384845078737</v>
      </c>
      <c r="O54" s="181">
        <v>1271.3041184897941</v>
      </c>
      <c r="P54" s="181">
        <v>1116.5754217583585</v>
      </c>
      <c r="Q54" s="181">
        <v>998.4700436630568</v>
      </c>
      <c r="R54" s="181">
        <v>872.83363167807784</v>
      </c>
      <c r="S54" s="181">
        <v>918.13268968168052</v>
      </c>
      <c r="T54" s="181">
        <v>890.05630101388306</v>
      </c>
      <c r="U54" s="181">
        <v>802.63681673937776</v>
      </c>
      <c r="V54" s="181">
        <v>770.21801634749022</v>
      </c>
      <c r="W54" s="181">
        <v>728.85784332596677</v>
      </c>
      <c r="X54" s="81">
        <v>50</v>
      </c>
    </row>
    <row r="55" spans="1:24" s="55" customFormat="1" ht="14.1" customHeight="1">
      <c r="A55" s="75">
        <v>51</v>
      </c>
      <c r="B55" s="76" t="s">
        <v>389</v>
      </c>
      <c r="C55" s="85" t="s">
        <v>390</v>
      </c>
      <c r="D55" s="181">
        <v>44297.248233082675</v>
      </c>
      <c r="E55" s="181">
        <v>41192.902195516392</v>
      </c>
      <c r="F55" s="181">
        <v>43228.911490275706</v>
      </c>
      <c r="G55" s="181">
        <v>42554.1490820287</v>
      </c>
      <c r="H55" s="181">
        <v>43289.660597458693</v>
      </c>
      <c r="I55" s="181">
        <v>26443.606818340995</v>
      </c>
      <c r="J55" s="181">
        <v>40296.857303567114</v>
      </c>
      <c r="K55" s="181">
        <v>43952.65172977437</v>
      </c>
      <c r="L55" s="181">
        <v>41759.462973998947</v>
      </c>
      <c r="M55" s="181">
        <v>62297.913099747922</v>
      </c>
      <c r="N55" s="181">
        <v>51890.188632448924</v>
      </c>
      <c r="O55" s="181">
        <v>49824.81333361999</v>
      </c>
      <c r="P55" s="181">
        <v>65050.391613434011</v>
      </c>
      <c r="Q55" s="181">
        <v>71055.357506797474</v>
      </c>
      <c r="R55" s="181">
        <v>59334.948471317024</v>
      </c>
      <c r="S55" s="181">
        <v>60966.336650032063</v>
      </c>
      <c r="T55" s="181">
        <v>52720.068899697377</v>
      </c>
      <c r="U55" s="181">
        <v>60170.485019216096</v>
      </c>
      <c r="V55" s="181">
        <v>63054.019470114465</v>
      </c>
      <c r="W55" s="181">
        <v>59582.924855376601</v>
      </c>
      <c r="X55" s="81">
        <v>51</v>
      </c>
    </row>
    <row r="56" spans="1:24" s="55" customFormat="1" ht="14.1" customHeight="1">
      <c r="A56" s="75">
        <v>52</v>
      </c>
      <c r="B56" s="76" t="s">
        <v>391</v>
      </c>
      <c r="C56" s="80" t="s">
        <v>392</v>
      </c>
      <c r="D56" s="181">
        <v>3147.9181548096158</v>
      </c>
      <c r="E56" s="181">
        <v>2916.6929395749171</v>
      </c>
      <c r="F56" s="181">
        <v>2664.9704061342704</v>
      </c>
      <c r="G56" s="181">
        <v>2575.9255720503165</v>
      </c>
      <c r="H56" s="181">
        <v>2286.7100766871463</v>
      </c>
      <c r="I56" s="181">
        <v>2333.8679199155604</v>
      </c>
      <c r="J56" s="181">
        <v>1955.263824508595</v>
      </c>
      <c r="K56" s="181">
        <v>1635.9317701326304</v>
      </c>
      <c r="L56" s="181">
        <v>1592.7282606847236</v>
      </c>
      <c r="M56" s="181">
        <v>1496.3286793910115</v>
      </c>
      <c r="N56" s="181">
        <v>1229.0379595575312</v>
      </c>
      <c r="O56" s="181">
        <v>1118.9374451767028</v>
      </c>
      <c r="P56" s="181">
        <v>1033.0032963995106</v>
      </c>
      <c r="Q56" s="181">
        <v>995.61410311759448</v>
      </c>
      <c r="R56" s="181">
        <v>842.63588358802656</v>
      </c>
      <c r="S56" s="181">
        <v>885.62855354044552</v>
      </c>
      <c r="T56" s="181">
        <v>944.15613136874254</v>
      </c>
      <c r="U56" s="181">
        <v>867.01488513651884</v>
      </c>
      <c r="V56" s="181">
        <v>872.33860499632328</v>
      </c>
      <c r="W56" s="181">
        <v>635.46639528749813</v>
      </c>
      <c r="X56" s="81">
        <v>52</v>
      </c>
    </row>
    <row r="57" spans="1:24" s="55" customFormat="1" ht="14.1" customHeight="1">
      <c r="A57" s="75">
        <v>53</v>
      </c>
      <c r="B57" s="76" t="s">
        <v>393</v>
      </c>
      <c r="C57" s="80" t="s">
        <v>394</v>
      </c>
      <c r="D57" s="181">
        <v>9215.3674852250042</v>
      </c>
      <c r="E57" s="181">
        <v>9053.3079804072931</v>
      </c>
      <c r="F57" s="181">
        <v>9087.433244670352</v>
      </c>
      <c r="G57" s="181">
        <v>8967.2751716735584</v>
      </c>
      <c r="H57" s="181">
        <v>8954.913195288038</v>
      </c>
      <c r="I57" s="181">
        <v>8709.9842305864695</v>
      </c>
      <c r="J57" s="181">
        <v>8638.2760887761106</v>
      </c>
      <c r="K57" s="181">
        <v>8453.1310672173677</v>
      </c>
      <c r="L57" s="181">
        <v>8238.0021225755627</v>
      </c>
      <c r="M57" s="181">
        <v>8119.6224115576551</v>
      </c>
      <c r="N57" s="181">
        <v>8440.3603123819939</v>
      </c>
      <c r="O57" s="181">
        <v>8495.5747016149471</v>
      </c>
      <c r="P57" s="181">
        <v>7980.3541469030224</v>
      </c>
      <c r="Q57" s="181">
        <v>7775.9212995659364</v>
      </c>
      <c r="R57" s="181">
        <v>7305.6711108899208</v>
      </c>
      <c r="S57" s="181">
        <v>7130.830599367845</v>
      </c>
      <c r="T57" s="181">
        <v>7010.3262688639225</v>
      </c>
      <c r="U57" s="181">
        <v>6847.7808715489355</v>
      </c>
      <c r="V57" s="181">
        <v>7126.2617800722765</v>
      </c>
      <c r="W57" s="181">
        <v>6850.3335230925604</v>
      </c>
      <c r="X57" s="81">
        <v>53</v>
      </c>
    </row>
    <row r="58" spans="1:24" s="55" customFormat="1" ht="14.1" customHeight="1">
      <c r="A58" s="75">
        <v>54</v>
      </c>
      <c r="B58" s="76" t="s">
        <v>395</v>
      </c>
      <c r="C58" s="80" t="s">
        <v>396</v>
      </c>
      <c r="D58" s="181">
        <v>25525.532801977712</v>
      </c>
      <c r="E58" s="181">
        <v>22692.104717145081</v>
      </c>
      <c r="F58" s="181">
        <v>24699.572610537911</v>
      </c>
      <c r="G58" s="181">
        <v>24461.277713312076</v>
      </c>
      <c r="H58" s="181">
        <v>25424.38285871868</v>
      </c>
      <c r="I58" s="181">
        <v>8639.8665294757848</v>
      </c>
      <c r="J58" s="181">
        <v>23326.783293167242</v>
      </c>
      <c r="K58" s="181">
        <v>27506.768752299056</v>
      </c>
      <c r="L58" s="181">
        <v>25726.384961459378</v>
      </c>
      <c r="M58" s="181">
        <v>46249.174501055881</v>
      </c>
      <c r="N58" s="181">
        <v>36040.893141795961</v>
      </c>
      <c r="O58" s="181">
        <v>34495.605359553272</v>
      </c>
      <c r="P58" s="181">
        <v>50513.239381425454</v>
      </c>
      <c r="Q58" s="181">
        <v>56994.808327147774</v>
      </c>
      <c r="R58" s="181">
        <v>46363.597424461419</v>
      </c>
      <c r="S58" s="181">
        <v>48408.370267770544</v>
      </c>
      <c r="T58" s="181">
        <v>40530.316846913913</v>
      </c>
      <c r="U58" s="181">
        <v>48140.945647997585</v>
      </c>
      <c r="V58" s="181">
        <v>50521.075302396202</v>
      </c>
      <c r="W58" s="181">
        <v>47685.424766105607</v>
      </c>
      <c r="X58" s="81">
        <v>54</v>
      </c>
    </row>
    <row r="59" spans="1:24" s="55" customFormat="1" ht="14.1" customHeight="1">
      <c r="A59" s="75">
        <v>55</v>
      </c>
      <c r="B59" s="76" t="s">
        <v>397</v>
      </c>
      <c r="C59" s="80" t="s">
        <v>398</v>
      </c>
      <c r="D59" s="181">
        <v>3503.546081918515</v>
      </c>
      <c r="E59" s="181">
        <v>3747.9749597128948</v>
      </c>
      <c r="F59" s="181">
        <v>4122.8162952028142</v>
      </c>
      <c r="G59" s="181">
        <v>4018.4619694455523</v>
      </c>
      <c r="H59" s="181">
        <v>4101.2707585845192</v>
      </c>
      <c r="I59" s="181">
        <v>4380.0495702778944</v>
      </c>
      <c r="J59" s="181">
        <v>4049.8816220549616</v>
      </c>
      <c r="K59" s="181">
        <v>4171.3619870051161</v>
      </c>
      <c r="L59" s="181">
        <v>4162.1725379762402</v>
      </c>
      <c r="M59" s="181">
        <v>4471.7597455715722</v>
      </c>
      <c r="N59" s="181">
        <v>4348.5305396442454</v>
      </c>
      <c r="O59" s="181">
        <v>3993.5079137994517</v>
      </c>
      <c r="P59" s="181">
        <v>3983.2596714867482</v>
      </c>
      <c r="Q59" s="181">
        <v>4009.5081712416527</v>
      </c>
      <c r="R59" s="181">
        <v>3713.9656098065748</v>
      </c>
      <c r="S59" s="181">
        <v>3506.7704638775881</v>
      </c>
      <c r="T59" s="181">
        <v>3357.5084293557125</v>
      </c>
      <c r="U59" s="181">
        <v>3547.4521995071887</v>
      </c>
      <c r="V59" s="181">
        <v>3773.4329349567315</v>
      </c>
      <c r="W59" s="181">
        <v>3726.2291421938244</v>
      </c>
      <c r="X59" s="81">
        <v>55</v>
      </c>
    </row>
    <row r="60" spans="1:24" s="55" customFormat="1" ht="14.1" customHeight="1">
      <c r="A60" s="75">
        <v>56</v>
      </c>
      <c r="B60" s="76" t="s">
        <v>399</v>
      </c>
      <c r="C60" s="80" t="s">
        <v>400</v>
      </c>
      <c r="D60" s="181">
        <v>2003.4696512021876</v>
      </c>
      <c r="E60" s="181">
        <v>1926.8120976555695</v>
      </c>
      <c r="F60" s="181">
        <v>1835.2616886993378</v>
      </c>
      <c r="G60" s="181">
        <v>1763.8126072966927</v>
      </c>
      <c r="H60" s="181">
        <v>1759.1220215782732</v>
      </c>
      <c r="I60" s="181">
        <v>1661.0741137869618</v>
      </c>
      <c r="J60" s="181">
        <v>1625.9044411172138</v>
      </c>
      <c r="K60" s="181">
        <v>1529.7062981179274</v>
      </c>
      <c r="L60" s="181">
        <v>1428.9877565724607</v>
      </c>
      <c r="M60" s="181">
        <v>1373.7598808661517</v>
      </c>
      <c r="N60" s="181">
        <v>1282.6141236255517</v>
      </c>
      <c r="O60" s="181">
        <v>1205.38159667844</v>
      </c>
      <c r="P60" s="181">
        <v>1078.6467364470309</v>
      </c>
      <c r="Q60" s="181">
        <v>895.25600556604263</v>
      </c>
      <c r="R60" s="181">
        <v>777.32488994223627</v>
      </c>
      <c r="S60" s="181">
        <v>730.78746493325161</v>
      </c>
      <c r="T60" s="181">
        <v>646.46232485773396</v>
      </c>
      <c r="U60" s="181">
        <v>567.9571225773152</v>
      </c>
      <c r="V60" s="181">
        <v>550.12600873916449</v>
      </c>
      <c r="W60" s="181">
        <v>494.5088197412847</v>
      </c>
      <c r="X60" s="81">
        <v>56</v>
      </c>
    </row>
    <row r="61" spans="1:24" s="55" customFormat="1" ht="14.1" customHeight="1">
      <c r="A61" s="75">
        <v>57</v>
      </c>
      <c r="B61" s="76" t="s">
        <v>401</v>
      </c>
      <c r="C61" s="80" t="s">
        <v>402</v>
      </c>
      <c r="D61" s="181">
        <v>901.41405794963407</v>
      </c>
      <c r="E61" s="181">
        <v>856.0095010206411</v>
      </c>
      <c r="F61" s="181">
        <v>818.85724503102415</v>
      </c>
      <c r="G61" s="181">
        <v>767.3960482505089</v>
      </c>
      <c r="H61" s="181">
        <v>763.26168660203575</v>
      </c>
      <c r="I61" s="181">
        <v>718.76445429832404</v>
      </c>
      <c r="J61" s="181">
        <v>700.74803394299408</v>
      </c>
      <c r="K61" s="181">
        <v>655.75185500227417</v>
      </c>
      <c r="L61" s="181">
        <v>611.18733473059103</v>
      </c>
      <c r="M61" s="181">
        <v>587.26788130565228</v>
      </c>
      <c r="N61" s="181">
        <v>548.75255544364654</v>
      </c>
      <c r="O61" s="181">
        <v>515.80631679717328</v>
      </c>
      <c r="P61" s="181">
        <v>461.88838077223431</v>
      </c>
      <c r="Q61" s="181">
        <v>384.2496001584837</v>
      </c>
      <c r="R61" s="181">
        <v>331.75355262885626</v>
      </c>
      <c r="S61" s="181">
        <v>303.94930054239069</v>
      </c>
      <c r="T61" s="181">
        <v>231.29889833734347</v>
      </c>
      <c r="U61" s="181">
        <v>199.3342924485452</v>
      </c>
      <c r="V61" s="181">
        <v>210.78483895376468</v>
      </c>
      <c r="W61" s="181">
        <v>190.96220895582559</v>
      </c>
      <c r="X61" s="81">
        <v>57</v>
      </c>
    </row>
    <row r="62" spans="1:24" s="55" customFormat="1" ht="14.1" customHeight="1">
      <c r="A62" s="75">
        <v>58</v>
      </c>
      <c r="B62" s="76" t="s">
        <v>403</v>
      </c>
      <c r="C62" s="85" t="s">
        <v>404</v>
      </c>
      <c r="D62" s="181">
        <v>1615.2954079221438</v>
      </c>
      <c r="E62" s="181">
        <v>1346.9525289981716</v>
      </c>
      <c r="F62" s="181">
        <v>1419.4838190183725</v>
      </c>
      <c r="G62" s="181">
        <v>730.11167477144443</v>
      </c>
      <c r="H62" s="181">
        <v>672.69456408056578</v>
      </c>
      <c r="I62" s="181">
        <v>604.26113912238156</v>
      </c>
      <c r="J62" s="181">
        <v>526.18382979985552</v>
      </c>
      <c r="K62" s="181">
        <v>565.0586088786448</v>
      </c>
      <c r="L62" s="181">
        <v>384.00257571320736</v>
      </c>
      <c r="M62" s="181">
        <v>335.23963615191258</v>
      </c>
      <c r="N62" s="181">
        <v>326.77272797096839</v>
      </c>
      <c r="O62" s="181">
        <v>335.93848858056771</v>
      </c>
      <c r="P62" s="181">
        <v>289.56556423547102</v>
      </c>
      <c r="Q62" s="181">
        <v>284.33975547980884</v>
      </c>
      <c r="R62" s="181">
        <v>262.19030734022999</v>
      </c>
      <c r="S62" s="181">
        <v>288.50086198139712</v>
      </c>
      <c r="T62" s="181">
        <v>288.92494523027949</v>
      </c>
      <c r="U62" s="181">
        <v>268.83805136931198</v>
      </c>
      <c r="V62" s="181">
        <v>265.36044057773529</v>
      </c>
      <c r="W62" s="181">
        <v>252.87479114623045</v>
      </c>
      <c r="X62" s="81">
        <v>58</v>
      </c>
    </row>
    <row r="63" spans="1:24" s="55" customFormat="1" ht="14.1" customHeight="1">
      <c r="A63" s="75">
        <v>59</v>
      </c>
      <c r="B63" s="76" t="s">
        <v>405</v>
      </c>
      <c r="C63" s="85" t="s">
        <v>406</v>
      </c>
      <c r="D63" s="181">
        <v>1721.109094719985</v>
      </c>
      <c r="E63" s="181">
        <v>1596.4738671470368</v>
      </c>
      <c r="F63" s="181">
        <v>1513.1090144688492</v>
      </c>
      <c r="G63" s="181">
        <v>1361.9428248741983</v>
      </c>
      <c r="H63" s="181">
        <v>1312.5838325652221</v>
      </c>
      <c r="I63" s="181">
        <v>1210.1096753697964</v>
      </c>
      <c r="J63" s="181">
        <v>1169.1736783861932</v>
      </c>
      <c r="K63" s="181">
        <v>1063.614111434862</v>
      </c>
      <c r="L63" s="181">
        <v>980.55291233264984</v>
      </c>
      <c r="M63" s="181">
        <v>945.95792788972244</v>
      </c>
      <c r="N63" s="181">
        <v>882.31198812971377</v>
      </c>
      <c r="O63" s="181">
        <v>827.98547822181263</v>
      </c>
      <c r="P63" s="181">
        <v>735.4104414786533</v>
      </c>
      <c r="Q63" s="181">
        <v>638.04382538302139</v>
      </c>
      <c r="R63" s="181">
        <v>548.20580429924973</v>
      </c>
      <c r="S63" s="181">
        <v>467.32810972379275</v>
      </c>
      <c r="T63" s="181">
        <v>497.53333469075426</v>
      </c>
      <c r="U63" s="181">
        <v>441.26136114604367</v>
      </c>
      <c r="V63" s="181">
        <v>407.15615195983082</v>
      </c>
      <c r="W63" s="181">
        <v>362.50125105015042</v>
      </c>
      <c r="X63" s="81">
        <v>59</v>
      </c>
    </row>
    <row r="64" spans="1:24" s="55" customFormat="1" ht="14.1" customHeight="1">
      <c r="A64" s="75">
        <v>60</v>
      </c>
      <c r="B64" s="76" t="s">
        <v>407</v>
      </c>
      <c r="C64" s="85" t="s">
        <v>408</v>
      </c>
      <c r="D64" s="181">
        <v>497.92613154687001</v>
      </c>
      <c r="E64" s="181">
        <v>421.19962211508744</v>
      </c>
      <c r="F64" s="181">
        <v>406.46350416332268</v>
      </c>
      <c r="G64" s="181">
        <v>269.54382206241297</v>
      </c>
      <c r="H64" s="181">
        <v>243.3350926149318</v>
      </c>
      <c r="I64" s="181">
        <v>216.89177957267117</v>
      </c>
      <c r="J64" s="181">
        <v>203.3958319626343</v>
      </c>
      <c r="K64" s="181">
        <v>167.94032089962931</v>
      </c>
      <c r="L64" s="181">
        <v>151.15050409624234</v>
      </c>
      <c r="M64" s="181">
        <v>139.24210291845469</v>
      </c>
      <c r="N64" s="181">
        <v>130.86410045735946</v>
      </c>
      <c r="O64" s="181">
        <v>125.1324688789912</v>
      </c>
      <c r="P64" s="181">
        <v>103.83973169144059</v>
      </c>
      <c r="Q64" s="181">
        <v>111.66063237473054</v>
      </c>
      <c r="R64" s="181">
        <v>85.21195622127658</v>
      </c>
      <c r="S64" s="181">
        <v>84.153688606041001</v>
      </c>
      <c r="T64" s="181">
        <v>79.222529696344338</v>
      </c>
      <c r="U64" s="181">
        <v>80.399995951892166</v>
      </c>
      <c r="V64" s="181">
        <v>79.47747447846146</v>
      </c>
      <c r="W64" s="181">
        <v>72.35162653058336</v>
      </c>
      <c r="X64" s="81">
        <v>60</v>
      </c>
    </row>
    <row r="65" spans="1:24" s="55" customFormat="1" ht="14.1" customHeight="1">
      <c r="A65" s="75">
        <v>61</v>
      </c>
      <c r="B65" s="76" t="s">
        <v>409</v>
      </c>
      <c r="C65" s="85" t="s">
        <v>410</v>
      </c>
      <c r="D65" s="181">
        <v>664.74025562666725</v>
      </c>
      <c r="E65" s="181">
        <v>610.41221773096026</v>
      </c>
      <c r="F65" s="181">
        <v>567.80240092762847</v>
      </c>
      <c r="G65" s="181">
        <v>506.81139629882199</v>
      </c>
      <c r="H65" s="181">
        <v>469.35852889218683</v>
      </c>
      <c r="I65" s="181">
        <v>418.50377743774538</v>
      </c>
      <c r="J65" s="181">
        <v>396.26914938728282</v>
      </c>
      <c r="K65" s="181">
        <v>362.04546509511368</v>
      </c>
      <c r="L65" s="181">
        <v>331.45988629856447</v>
      </c>
      <c r="M65" s="181">
        <v>313.39033571230328</v>
      </c>
      <c r="N65" s="181">
        <v>288.23548138725715</v>
      </c>
      <c r="O65" s="181">
        <v>270.58228895093839</v>
      </c>
      <c r="P65" s="181">
        <v>240.76462248952851</v>
      </c>
      <c r="Q65" s="181">
        <v>212.14190167550655</v>
      </c>
      <c r="R65" s="181">
        <v>186.35659320437003</v>
      </c>
      <c r="S65" s="181">
        <v>172.93314817535662</v>
      </c>
      <c r="T65" s="181">
        <v>162.38932409485432</v>
      </c>
      <c r="U65" s="181">
        <v>159.34236574675816</v>
      </c>
      <c r="V65" s="181">
        <v>151.93174757760247</v>
      </c>
      <c r="W65" s="181">
        <v>147.53196484286119</v>
      </c>
      <c r="X65" s="81">
        <v>61</v>
      </c>
    </row>
    <row r="66" spans="1:24" s="55" customFormat="1" ht="14.1" customHeight="1">
      <c r="A66" s="75">
        <v>62</v>
      </c>
      <c r="B66" s="91" t="s">
        <v>411</v>
      </c>
      <c r="C66" s="85" t="s">
        <v>412</v>
      </c>
      <c r="D66" s="181">
        <v>5949.4363490255155</v>
      </c>
      <c r="E66" s="181">
        <v>5486.8661726730597</v>
      </c>
      <c r="F66" s="181">
        <v>5051.831211440759</v>
      </c>
      <c r="G66" s="181">
        <v>4583.1954270576953</v>
      </c>
      <c r="H66" s="181">
        <v>4250.9122974765378</v>
      </c>
      <c r="I66" s="181">
        <v>3791.5249000790823</v>
      </c>
      <c r="J66" s="181">
        <v>3591.7904256172428</v>
      </c>
      <c r="K66" s="181">
        <v>3298.6660785435474</v>
      </c>
      <c r="L66" s="181">
        <v>3026.8581394871781</v>
      </c>
      <c r="M66" s="181">
        <v>2868.7028137319312</v>
      </c>
      <c r="N66" s="181">
        <v>2645.3901747892291</v>
      </c>
      <c r="O66" s="181">
        <v>2469.6184257716118</v>
      </c>
      <c r="P66" s="181">
        <v>2211.7664195189586</v>
      </c>
      <c r="Q66" s="181">
        <v>1941.784832559975</v>
      </c>
      <c r="R66" s="181">
        <v>1729.1963842201037</v>
      </c>
      <c r="S66" s="181">
        <v>1544.2178151640674</v>
      </c>
      <c r="T66" s="181">
        <v>1396.0630451572051</v>
      </c>
      <c r="U66" s="181">
        <v>1306.1217114114536</v>
      </c>
      <c r="V66" s="181">
        <v>1227.7566094437202</v>
      </c>
      <c r="W66" s="181">
        <v>1162.9867267694776</v>
      </c>
      <c r="X66" s="81">
        <v>62</v>
      </c>
    </row>
    <row r="67" spans="1:24" s="55" customFormat="1" ht="14.1" customHeight="1">
      <c r="A67" s="75">
        <v>63</v>
      </c>
      <c r="B67" s="91" t="s">
        <v>413</v>
      </c>
      <c r="C67" s="85" t="s">
        <v>414</v>
      </c>
      <c r="D67" s="181">
        <v>351.86204009689175</v>
      </c>
      <c r="E67" s="181">
        <v>324.23297225604779</v>
      </c>
      <c r="F67" s="181">
        <v>300.5641871639084</v>
      </c>
      <c r="G67" s="181">
        <v>263.34922877471922</v>
      </c>
      <c r="H67" s="181">
        <v>242.65180361648683</v>
      </c>
      <c r="I67" s="181">
        <v>215.94589070705146</v>
      </c>
      <c r="J67" s="181">
        <v>205.84682780832765</v>
      </c>
      <c r="K67" s="181">
        <v>185.74849701679327</v>
      </c>
      <c r="L67" s="181">
        <v>170.05109327841279</v>
      </c>
      <c r="M67" s="181">
        <v>160.19745661023887</v>
      </c>
      <c r="N67" s="181">
        <v>149.79488784525333</v>
      </c>
      <c r="O67" s="181">
        <v>140.30597234847531</v>
      </c>
      <c r="P67" s="181">
        <v>123.92823851250174</v>
      </c>
      <c r="Q67" s="181">
        <v>116.82270239728226</v>
      </c>
      <c r="R67" s="181">
        <v>102.59100017461233</v>
      </c>
      <c r="S67" s="181">
        <v>108.11583415089304</v>
      </c>
      <c r="T67" s="181">
        <v>107.28028354192325</v>
      </c>
      <c r="U67" s="181">
        <v>106.81577751011123</v>
      </c>
      <c r="V67" s="181">
        <v>103.50664721975674</v>
      </c>
      <c r="W67" s="181">
        <v>103.43910943025188</v>
      </c>
      <c r="X67" s="81">
        <v>63</v>
      </c>
    </row>
    <row r="68" spans="1:24" s="55" customFormat="1" ht="14.1" customHeight="1">
      <c r="A68" s="75">
        <v>64</v>
      </c>
      <c r="B68" s="91" t="s">
        <v>415</v>
      </c>
      <c r="C68" s="85" t="s">
        <v>416</v>
      </c>
      <c r="D68" s="181">
        <v>9563.1402901804322</v>
      </c>
      <c r="E68" s="181">
        <v>7941.6399241953795</v>
      </c>
      <c r="F68" s="181">
        <v>9098.5375584127814</v>
      </c>
      <c r="G68" s="181">
        <v>9085.4237132706621</v>
      </c>
      <c r="H68" s="181">
        <v>6516.6787501059734</v>
      </c>
      <c r="I68" s="181">
        <v>6649.1604867188325</v>
      </c>
      <c r="J68" s="181">
        <v>6119.6476715111648</v>
      </c>
      <c r="K68" s="181">
        <v>6143.2981634721609</v>
      </c>
      <c r="L68" s="181">
        <v>5432.8188066904568</v>
      </c>
      <c r="M68" s="181">
        <v>4713.6601866685296</v>
      </c>
      <c r="N68" s="181">
        <v>5388.1185714532621</v>
      </c>
      <c r="O68" s="181">
        <v>4761.2196149000192</v>
      </c>
      <c r="P68" s="181">
        <v>4152.7870662470605</v>
      </c>
      <c r="Q68" s="181">
        <v>3987.2683698416458</v>
      </c>
      <c r="R68" s="181">
        <v>3882.3612261801145</v>
      </c>
      <c r="S68" s="181">
        <v>3708.9887900082067</v>
      </c>
      <c r="T68" s="181">
        <v>3598.9570677815827</v>
      </c>
      <c r="U68" s="181">
        <v>2958.4765185462488</v>
      </c>
      <c r="V68" s="181">
        <v>2821.3672056898768</v>
      </c>
      <c r="W68" s="181">
        <v>2746.6967211930423</v>
      </c>
      <c r="X68" s="81">
        <v>64</v>
      </c>
    </row>
    <row r="69" spans="1:24" s="55" customFormat="1" ht="14.1" customHeight="1">
      <c r="A69" s="75">
        <v>65</v>
      </c>
      <c r="B69" s="76" t="s">
        <v>417</v>
      </c>
      <c r="C69" s="85" t="s">
        <v>418</v>
      </c>
      <c r="D69" s="181">
        <v>883.20987196148326</v>
      </c>
      <c r="E69" s="181">
        <v>715.8584152068114</v>
      </c>
      <c r="F69" s="181">
        <v>745.84805529450682</v>
      </c>
      <c r="G69" s="181">
        <v>359.78296611755474</v>
      </c>
      <c r="H69" s="181">
        <v>319.36071675495685</v>
      </c>
      <c r="I69" s="181">
        <v>278.68739096208412</v>
      </c>
      <c r="J69" s="181">
        <v>260.21093040157012</v>
      </c>
      <c r="K69" s="181">
        <v>255.95527425674507</v>
      </c>
      <c r="L69" s="181">
        <v>179.04333790828721</v>
      </c>
      <c r="M69" s="181">
        <v>148.73206729089404</v>
      </c>
      <c r="N69" s="181">
        <v>139.68921338859982</v>
      </c>
      <c r="O69" s="181">
        <v>137.37645461784717</v>
      </c>
      <c r="P69" s="181">
        <v>106.43721272942614</v>
      </c>
      <c r="Q69" s="181">
        <v>133.44902410932974</v>
      </c>
      <c r="R69" s="181">
        <v>102.85296336700848</v>
      </c>
      <c r="S69" s="181">
        <v>120.92885764193463</v>
      </c>
      <c r="T69" s="181">
        <v>118.73858994407206</v>
      </c>
      <c r="U69" s="181">
        <v>127.06717036998506</v>
      </c>
      <c r="V69" s="181">
        <v>109.04463566919199</v>
      </c>
      <c r="W69" s="181">
        <v>97.012620628411355</v>
      </c>
      <c r="X69" s="81">
        <v>65</v>
      </c>
    </row>
    <row r="70" spans="1:24" s="55" customFormat="1" ht="14.1" customHeight="1">
      <c r="A70" s="75">
        <v>66</v>
      </c>
      <c r="B70" s="76" t="s">
        <v>419</v>
      </c>
      <c r="C70" s="85" t="s">
        <v>420</v>
      </c>
      <c r="D70" s="181">
        <v>3658.9674443184363</v>
      </c>
      <c r="E70" s="181">
        <v>2901.8174670989983</v>
      </c>
      <c r="F70" s="181">
        <v>3053.9426667638195</v>
      </c>
      <c r="G70" s="181">
        <v>1494.478416626589</v>
      </c>
      <c r="H70" s="181">
        <v>1332.3904651089397</v>
      </c>
      <c r="I70" s="181">
        <v>1162.2476676650663</v>
      </c>
      <c r="J70" s="181">
        <v>1033.9652223296857</v>
      </c>
      <c r="K70" s="181">
        <v>1075.0146021881553</v>
      </c>
      <c r="L70" s="181">
        <v>694.2604756426216</v>
      </c>
      <c r="M70" s="181">
        <v>568.3388375114414</v>
      </c>
      <c r="N70" s="181">
        <v>535.24695740056791</v>
      </c>
      <c r="O70" s="181">
        <v>538.11375940095854</v>
      </c>
      <c r="P70" s="181">
        <v>468.50608296243826</v>
      </c>
      <c r="Q70" s="181">
        <v>463.25391023551799</v>
      </c>
      <c r="R70" s="181">
        <v>405.55381336639959</v>
      </c>
      <c r="S70" s="181">
        <v>438.57944224502148</v>
      </c>
      <c r="T70" s="181">
        <v>439.49907291566842</v>
      </c>
      <c r="U70" s="181">
        <v>409.91539023030157</v>
      </c>
      <c r="V70" s="181">
        <v>372.14777683324417</v>
      </c>
      <c r="W70" s="181">
        <v>364.5397102537421</v>
      </c>
      <c r="X70" s="81">
        <v>66</v>
      </c>
    </row>
    <row r="71" spans="1:24" s="55" customFormat="1" ht="14.1" customHeight="1">
      <c r="A71" s="75">
        <v>67</v>
      </c>
      <c r="B71" s="91" t="s">
        <v>421</v>
      </c>
      <c r="C71" s="83" t="s">
        <v>422</v>
      </c>
      <c r="D71" s="181">
        <v>3192.7497408907684</v>
      </c>
      <c r="E71" s="181">
        <v>2940.0847208821633</v>
      </c>
      <c r="F71" s="181">
        <v>2767.7695975052475</v>
      </c>
      <c r="G71" s="181">
        <v>2428.2096561753592</v>
      </c>
      <c r="H71" s="181">
        <v>2313.7424489770578</v>
      </c>
      <c r="I71" s="181">
        <v>2111.2282558087941</v>
      </c>
      <c r="J71" s="181">
        <v>2033.633811626813</v>
      </c>
      <c r="K71" s="181">
        <v>1892.9341419562809</v>
      </c>
      <c r="L71" s="181">
        <v>1722.4445388756612</v>
      </c>
      <c r="M71" s="181">
        <v>1626.7494159603232</v>
      </c>
      <c r="N71" s="181">
        <v>1514.7926678791807</v>
      </c>
      <c r="O71" s="181">
        <v>2644.8746953494287</v>
      </c>
      <c r="P71" s="181">
        <v>2477.1529735025447</v>
      </c>
      <c r="Q71" s="181">
        <v>2290.6469044415694</v>
      </c>
      <c r="R71" s="181">
        <v>2139.0610739561707</v>
      </c>
      <c r="S71" s="181">
        <v>2022.0244105943646</v>
      </c>
      <c r="T71" s="181">
        <v>1957.211818310597</v>
      </c>
      <c r="U71" s="181">
        <v>1885.542525856903</v>
      </c>
      <c r="V71" s="181">
        <v>1806.7817188317877</v>
      </c>
      <c r="W71" s="181">
        <v>1752.900312607218</v>
      </c>
      <c r="X71" s="81">
        <v>67</v>
      </c>
    </row>
    <row r="72" spans="1:24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4" s="55" customFormat="1" ht="14.1" customHeight="1">
      <c r="A73" s="75">
        <v>68</v>
      </c>
      <c r="B73" s="93"/>
      <c r="C73" s="98" t="s">
        <v>423</v>
      </c>
      <c r="D73" s="119">
        <v>1063036.2863465576</v>
      </c>
      <c r="E73" s="119">
        <v>1034259.7926431145</v>
      </c>
      <c r="F73" s="119">
        <v>1048379.2360615497</v>
      </c>
      <c r="G73" s="119">
        <v>1048306.4959034778</v>
      </c>
      <c r="H73" s="119">
        <v>965186.25433619018</v>
      </c>
      <c r="I73" s="119">
        <v>867067.2906346001</v>
      </c>
      <c r="J73" s="119">
        <v>838843.52185445779</v>
      </c>
      <c r="K73" s="119">
        <v>851376.13355676259</v>
      </c>
      <c r="L73" s="119">
        <v>827545.12759183079</v>
      </c>
      <c r="M73" s="119">
        <v>886278.21230008791</v>
      </c>
      <c r="N73" s="119">
        <v>871625.51121765794</v>
      </c>
      <c r="O73" s="119">
        <v>1019878.9826779965</v>
      </c>
      <c r="P73" s="119">
        <v>996278.15027485194</v>
      </c>
      <c r="Q73" s="119">
        <v>974037.09901638725</v>
      </c>
      <c r="R73" s="119">
        <v>876866.25497058686</v>
      </c>
      <c r="S73" s="119">
        <v>944447.59708881809</v>
      </c>
      <c r="T73" s="119">
        <v>905509.73867131316</v>
      </c>
      <c r="U73" s="119">
        <v>898859.27120745031</v>
      </c>
      <c r="V73" s="119">
        <v>871675.58014765254</v>
      </c>
      <c r="W73" s="119">
        <v>820039.90347370505</v>
      </c>
      <c r="X73" s="81">
        <v>68</v>
      </c>
    </row>
    <row r="74" spans="1:24" s="55" customFormat="1" ht="14.1" customHeight="1">
      <c r="A74" s="75">
        <v>69</v>
      </c>
      <c r="B74" s="93"/>
      <c r="C74" s="262" t="s">
        <v>424</v>
      </c>
      <c r="D74" s="119">
        <v>999092.54748118622</v>
      </c>
      <c r="E74" s="119">
        <v>955966.80620256031</v>
      </c>
      <c r="F74" s="119">
        <v>917512.53466211143</v>
      </c>
      <c r="G74" s="119">
        <v>873548.30487094552</v>
      </c>
      <c r="H74" s="119">
        <v>813962.29317804438</v>
      </c>
      <c r="I74" s="119">
        <v>749039.902648938</v>
      </c>
      <c r="J74" s="119">
        <v>694015.29234682629</v>
      </c>
      <c r="K74" s="119">
        <v>616903.90763516189</v>
      </c>
      <c r="L74" s="119">
        <v>572017.92166142142</v>
      </c>
      <c r="M74" s="119">
        <v>543612.3057757502</v>
      </c>
      <c r="N74" s="119">
        <v>519848.8614551723</v>
      </c>
      <c r="O74" s="119">
        <v>355602.23755252338</v>
      </c>
      <c r="P74" s="119">
        <v>335912.97238551127</v>
      </c>
      <c r="Q74" s="119">
        <v>311616.39441139501</v>
      </c>
      <c r="R74" s="119">
        <v>310630.70505822496</v>
      </c>
      <c r="S74" s="119">
        <v>353934.90586909524</v>
      </c>
      <c r="T74" s="119">
        <v>314606.62124571018</v>
      </c>
      <c r="U74" s="119">
        <v>296610.64022880804</v>
      </c>
      <c r="V74" s="119">
        <v>301124.1458988816</v>
      </c>
      <c r="W74" s="119">
        <v>279747.36892021727</v>
      </c>
      <c r="X74" s="81">
        <v>69</v>
      </c>
    </row>
    <row r="75" spans="1:24" s="55" customFormat="1" ht="14.1" customHeight="1">
      <c r="A75" s="75">
        <v>70</v>
      </c>
      <c r="B75" s="93"/>
      <c r="C75" s="98" t="s">
        <v>611</v>
      </c>
      <c r="D75" s="119">
        <v>2062128.833827744</v>
      </c>
      <c r="E75" s="119">
        <v>1990226.5988456747</v>
      </c>
      <c r="F75" s="119">
        <v>1965891.7707236612</v>
      </c>
      <c r="G75" s="119">
        <v>1921854.8007744234</v>
      </c>
      <c r="H75" s="119">
        <v>1779148.5475142347</v>
      </c>
      <c r="I75" s="119">
        <v>1616107.1932835379</v>
      </c>
      <c r="J75" s="119">
        <v>1532858.8142012842</v>
      </c>
      <c r="K75" s="119">
        <v>1468280.0411919244</v>
      </c>
      <c r="L75" s="119">
        <v>1399563.0492532521</v>
      </c>
      <c r="M75" s="119">
        <v>1429890.5180758382</v>
      </c>
      <c r="N75" s="119">
        <v>1391474.3726728302</v>
      </c>
      <c r="O75" s="119">
        <v>1375481.22023052</v>
      </c>
      <c r="P75" s="119">
        <v>1332191.1226603631</v>
      </c>
      <c r="Q75" s="119">
        <v>1285653.4934277823</v>
      </c>
      <c r="R75" s="119">
        <v>1187496.9600288118</v>
      </c>
      <c r="S75" s="119">
        <v>1298382.5029579133</v>
      </c>
      <c r="T75" s="119">
        <v>1220116.3599170232</v>
      </c>
      <c r="U75" s="119">
        <v>1195469.9114362583</v>
      </c>
      <c r="V75" s="119">
        <v>1172799.726046534</v>
      </c>
      <c r="W75" s="119">
        <v>1099787.2723939221</v>
      </c>
      <c r="X75" s="99">
        <v>70</v>
      </c>
    </row>
    <row r="76" spans="1:24" s="55" customFormat="1" ht="14.1" customHeight="1">
      <c r="A76" s="75">
        <v>71</v>
      </c>
      <c r="B76" s="93"/>
      <c r="C76" s="262" t="s">
        <v>432</v>
      </c>
      <c r="D76" s="119">
        <v>-27665.027985149831</v>
      </c>
      <c r="E76" s="119">
        <v>-24767.543567158209</v>
      </c>
      <c r="F76" s="119">
        <v>-25467.61266076524</v>
      </c>
      <c r="G76" s="119">
        <v>-23357.970942825232</v>
      </c>
      <c r="H76" s="119">
        <v>-24633.972716221968</v>
      </c>
      <c r="I76" s="119">
        <v>-7313.0280035313444</v>
      </c>
      <c r="J76" s="119">
        <v>-26222.280025928121</v>
      </c>
      <c r="K76" s="119">
        <v>-29766.544335094353</v>
      </c>
      <c r="L76" s="119">
        <v>-28768.552359870213</v>
      </c>
      <c r="M76" s="119">
        <v>-50080.713541354897</v>
      </c>
      <c r="N76" s="119">
        <v>-41282.959244033671</v>
      </c>
      <c r="O76" s="119">
        <v>-39232.299852006108</v>
      </c>
      <c r="P76" s="119">
        <v>-50996.730312008913</v>
      </c>
      <c r="Q76" s="119">
        <v>-57161.85408386591</v>
      </c>
      <c r="R76" s="119">
        <v>-47184.761290881957</v>
      </c>
      <c r="S76" s="119">
        <v>-48909.995152810981</v>
      </c>
      <c r="T76" s="119">
        <v>-40791.347733977047</v>
      </c>
      <c r="U76" s="119">
        <v>-49090.697404586128</v>
      </c>
      <c r="V76" s="119">
        <v>-50897.392743766708</v>
      </c>
      <c r="W76" s="119">
        <v>-47038.042806790523</v>
      </c>
      <c r="X76" s="99">
        <v>71</v>
      </c>
    </row>
    <row r="77" spans="1:24" s="55" customFormat="1" ht="14.1" customHeight="1">
      <c r="A77" s="75">
        <v>72</v>
      </c>
      <c r="B77" s="93"/>
      <c r="C77" s="113" t="s">
        <v>444</v>
      </c>
      <c r="D77" s="119">
        <v>2034463.8058425942</v>
      </c>
      <c r="E77" s="119">
        <v>1965459.0552785164</v>
      </c>
      <c r="F77" s="119">
        <v>1940424.158062896</v>
      </c>
      <c r="G77" s="119">
        <v>1898496.8298315981</v>
      </c>
      <c r="H77" s="119">
        <v>1754514.5747980126</v>
      </c>
      <c r="I77" s="119">
        <v>1608794.1652800066</v>
      </c>
      <c r="J77" s="119">
        <v>1506636.5341753562</v>
      </c>
      <c r="K77" s="119">
        <v>1438513.4968568301</v>
      </c>
      <c r="L77" s="119">
        <v>1370794.4968933819</v>
      </c>
      <c r="M77" s="119">
        <v>1379809.8045344832</v>
      </c>
      <c r="N77" s="119">
        <v>1350191.4134287965</v>
      </c>
      <c r="O77" s="119">
        <v>1336248.9203785139</v>
      </c>
      <c r="P77" s="119">
        <v>1281194.3923483542</v>
      </c>
      <c r="Q77" s="119">
        <v>1228491.6393439164</v>
      </c>
      <c r="R77" s="119">
        <v>1140312.1987379298</v>
      </c>
      <c r="S77" s="119">
        <v>1249472.5078051023</v>
      </c>
      <c r="T77" s="119">
        <v>1179325.0121830462</v>
      </c>
      <c r="U77" s="119">
        <v>1146379.2140316721</v>
      </c>
      <c r="V77" s="119">
        <v>1121902.3333027672</v>
      </c>
      <c r="W77" s="119">
        <v>1052749.2295871316</v>
      </c>
      <c r="X77" s="99">
        <v>72</v>
      </c>
    </row>
    <row r="78" spans="1:24" ht="15" customHeight="1">
      <c r="A78" s="185" t="s">
        <v>619</v>
      </c>
      <c r="B78" s="104"/>
    </row>
    <row r="79" spans="1:24" s="107" customFormat="1" ht="12.95" customHeight="1">
      <c r="A79" s="105" t="s">
        <v>445</v>
      </c>
      <c r="C79" s="105"/>
      <c r="D79" s="106"/>
      <c r="E79" s="106"/>
      <c r="F79" s="106"/>
      <c r="G79" s="106"/>
      <c r="H79" s="106"/>
      <c r="I79" s="106"/>
      <c r="J79" s="106"/>
      <c r="K79" s="106"/>
      <c r="L79" s="106"/>
      <c r="M79" s="106"/>
      <c r="N79" s="106"/>
      <c r="O79" s="106"/>
      <c r="P79" s="106"/>
      <c r="Q79" s="106"/>
      <c r="R79" s="106"/>
      <c r="S79" s="106"/>
      <c r="T79" s="106"/>
      <c r="U79" s="106"/>
      <c r="V79" s="106"/>
      <c r="W79" s="106"/>
    </row>
    <row r="80" spans="1:24" ht="12.95" customHeight="1">
      <c r="A80" s="105" t="s">
        <v>435</v>
      </c>
      <c r="C80" s="105"/>
    </row>
    <row r="81" spans="1:23" ht="12.95" customHeight="1">
      <c r="A81" s="108" t="s">
        <v>446</v>
      </c>
      <c r="C81" s="109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</row>
    <row r="82" spans="1:23" ht="12" customHeight="1">
      <c r="B82" s="108"/>
      <c r="C82" s="109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</row>
    <row r="83" spans="1:23" ht="12" customHeight="1">
      <c r="B83" s="108"/>
      <c r="C83" s="109"/>
      <c r="R83" s="261"/>
      <c r="S83" s="261"/>
      <c r="T83" s="261"/>
      <c r="U83" s="261"/>
      <c r="V83" s="261"/>
      <c r="W83" s="261"/>
    </row>
    <row r="84" spans="1:23" ht="12" customHeight="1">
      <c r="B84" s="108"/>
      <c r="R84" s="261"/>
      <c r="S84" s="261"/>
      <c r="T84" s="261"/>
      <c r="U84" s="261"/>
      <c r="V84" s="261"/>
      <c r="W84" s="261"/>
    </row>
    <row r="85" spans="1:23" ht="12" customHeight="1">
      <c r="B85" s="108"/>
      <c r="R85" s="261"/>
      <c r="S85" s="261"/>
      <c r="T85" s="261"/>
      <c r="U85" s="261"/>
      <c r="V85" s="261"/>
      <c r="W85" s="261"/>
    </row>
    <row r="86" spans="1:23" ht="12" customHeight="1">
      <c r="B86" s="108"/>
    </row>
    <row r="87" spans="1:23" ht="15" customHeight="1">
      <c r="B87" s="108"/>
    </row>
    <row r="88" spans="1:23" ht="15" customHeight="1">
      <c r="B88" s="108"/>
    </row>
    <row r="89" spans="1:23" ht="15" customHeight="1">
      <c r="B89" s="108"/>
    </row>
    <row r="90" spans="1:23" ht="15" customHeight="1">
      <c r="B90" s="108"/>
    </row>
    <row r="91" spans="1:23" ht="15" customHeight="1">
      <c r="B91" s="108"/>
      <c r="C91" s="109"/>
    </row>
    <row r="92" spans="1:23" ht="15" customHeight="1">
      <c r="B92" s="108"/>
      <c r="C92" s="109"/>
    </row>
    <row r="93" spans="1:23" ht="15" customHeight="1">
      <c r="B93" s="108"/>
      <c r="C93" s="109"/>
    </row>
    <row r="94" spans="1:23" ht="15" customHeight="1">
      <c r="B94" s="108"/>
      <c r="C94" s="109"/>
    </row>
    <row r="95" spans="1:23" ht="15" customHeight="1">
      <c r="B95" s="108"/>
      <c r="C95" s="109"/>
    </row>
    <row r="96" spans="1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C183" s="109"/>
    </row>
    <row r="184" spans="2:3" ht="15" customHeight="1"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677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29916.36526228657</v>
      </c>
      <c r="E5" s="181">
        <v>29351.002550331101</v>
      </c>
      <c r="F5" s="181">
        <v>28988.547071768386</v>
      </c>
      <c r="G5" s="181">
        <v>28599.659628322646</v>
      </c>
      <c r="H5" s="181">
        <v>26930.031680583397</v>
      </c>
      <c r="I5" s="181">
        <v>29077.816488090404</v>
      </c>
      <c r="J5" s="181">
        <v>25280.15571037271</v>
      </c>
      <c r="K5" s="181">
        <v>25118.2502904961</v>
      </c>
      <c r="L5" s="181">
        <v>25292.930972662358</v>
      </c>
      <c r="M5" s="181">
        <v>25198.451791885083</v>
      </c>
      <c r="N5" s="181">
        <v>25109.081729612466</v>
      </c>
      <c r="O5" s="181">
        <v>25174.7956805658</v>
      </c>
      <c r="P5" s="181">
        <v>27290.537301454602</v>
      </c>
      <c r="Q5" s="181">
        <v>23450.675368341112</v>
      </c>
      <c r="R5" s="181">
        <v>16803.972959883504</v>
      </c>
      <c r="S5" s="181">
        <v>16821.625011190226</v>
      </c>
      <c r="T5" s="181">
        <v>14516.469975099841</v>
      </c>
      <c r="U5" s="181">
        <v>9318.9610154750007</v>
      </c>
      <c r="V5" s="181">
        <v>8857.4681799014324</v>
      </c>
      <c r="W5" s="181">
        <v>8564.9590315926253</v>
      </c>
      <c r="X5" s="81">
        <v>1</v>
      </c>
    </row>
    <row r="6" spans="1:25" s="55" customFormat="1" ht="14.1" customHeight="1">
      <c r="A6" s="75">
        <v>2</v>
      </c>
      <c r="B6" s="76" t="s">
        <v>292</v>
      </c>
      <c r="C6" s="80" t="s">
        <v>293</v>
      </c>
      <c r="D6" s="181">
        <v>15070.802200384975</v>
      </c>
      <c r="E6" s="181">
        <v>14951.837940300353</v>
      </c>
      <c r="F6" s="181">
        <v>14488.333883692832</v>
      </c>
      <c r="G6" s="181">
        <v>13956.920259383756</v>
      </c>
      <c r="H6" s="181">
        <v>13476.088504752795</v>
      </c>
      <c r="I6" s="181">
        <v>12634.550655286474</v>
      </c>
      <c r="J6" s="181">
        <v>11973.092349739978</v>
      </c>
      <c r="K6" s="181">
        <v>11544.821491449122</v>
      </c>
      <c r="L6" s="181">
        <v>10709.213959178962</v>
      </c>
      <c r="M6" s="181">
        <v>10129.224479526814</v>
      </c>
      <c r="N6" s="181">
        <v>9523.5227723693697</v>
      </c>
      <c r="O6" s="181">
        <v>9152.7126600883566</v>
      </c>
      <c r="P6" s="181">
        <v>9077.2639197353583</v>
      </c>
      <c r="Q6" s="181">
        <v>8976.0468684162788</v>
      </c>
      <c r="R6" s="181">
        <v>8762.5446625151526</v>
      </c>
      <c r="S6" s="181">
        <v>8412.9566151204453</v>
      </c>
      <c r="T6" s="181">
        <v>8016.5611082806563</v>
      </c>
      <c r="U6" s="181">
        <v>7823.6780597967354</v>
      </c>
      <c r="V6" s="181">
        <v>7647.2363527446723</v>
      </c>
      <c r="W6" s="181">
        <v>7357.9456666914939</v>
      </c>
      <c r="X6" s="81">
        <v>2</v>
      </c>
    </row>
    <row r="7" spans="1:25" s="55" customFormat="1" ht="14.1" customHeight="1">
      <c r="A7" s="75">
        <v>3</v>
      </c>
      <c r="B7" s="76" t="s">
        <v>294</v>
      </c>
      <c r="C7" s="80" t="s">
        <v>295</v>
      </c>
      <c r="D7" s="181">
        <v>14814.990498060326</v>
      </c>
      <c r="E7" s="181">
        <v>14368.933036360868</v>
      </c>
      <c r="F7" s="181">
        <v>14471.26163753925</v>
      </c>
      <c r="G7" s="181">
        <v>14613.911594678591</v>
      </c>
      <c r="H7" s="181">
        <v>13424.843106584587</v>
      </c>
      <c r="I7" s="181">
        <v>16413.651689452621</v>
      </c>
      <c r="J7" s="181">
        <v>13277.674536234035</v>
      </c>
      <c r="K7" s="181">
        <v>13545.365478253905</v>
      </c>
      <c r="L7" s="181">
        <v>14556.282965896871</v>
      </c>
      <c r="M7" s="181">
        <v>15041.383070978363</v>
      </c>
      <c r="N7" s="181">
        <v>15558.375909859147</v>
      </c>
      <c r="O7" s="181">
        <v>15995.694453385233</v>
      </c>
      <c r="P7" s="181">
        <v>18186.175651401714</v>
      </c>
      <c r="Q7" s="181">
        <v>14447.653841255029</v>
      </c>
      <c r="R7" s="181">
        <v>8014.5978868961674</v>
      </c>
      <c r="S7" s="181">
        <v>8382.319336505785</v>
      </c>
      <c r="T7" s="181">
        <v>6475.3139375096789</v>
      </c>
      <c r="U7" s="181">
        <v>1471.2844434983497</v>
      </c>
      <c r="V7" s="181">
        <v>1187.2955613702568</v>
      </c>
      <c r="W7" s="181">
        <v>1181.3413722773398</v>
      </c>
      <c r="X7" s="81">
        <v>3</v>
      </c>
      <c r="Y7" s="82"/>
    </row>
    <row r="8" spans="1:25" s="55" customFormat="1" ht="14.1" customHeight="1">
      <c r="A8" s="75">
        <v>4</v>
      </c>
      <c r="B8" s="76" t="s">
        <v>296</v>
      </c>
      <c r="C8" s="80" t="s">
        <v>297</v>
      </c>
      <c r="D8" s="181">
        <v>30.572563841268604</v>
      </c>
      <c r="E8" s="181">
        <v>30.231573669875502</v>
      </c>
      <c r="F8" s="181">
        <v>28.951550536301099</v>
      </c>
      <c r="G8" s="181">
        <v>28.827774260289299</v>
      </c>
      <c r="H8" s="181">
        <v>29.100069246021</v>
      </c>
      <c r="I8" s="181">
        <v>29.6141433513179</v>
      </c>
      <c r="J8" s="181">
        <v>29.3888243986971</v>
      </c>
      <c r="K8" s="181">
        <v>28.063320793065699</v>
      </c>
      <c r="L8" s="181">
        <v>27.434047586525502</v>
      </c>
      <c r="M8" s="181">
        <v>27.844241379901799</v>
      </c>
      <c r="N8" s="181">
        <v>27.183047383946597</v>
      </c>
      <c r="O8" s="181">
        <v>26.388567092213698</v>
      </c>
      <c r="P8" s="181">
        <v>27.097730317520799</v>
      </c>
      <c r="Q8" s="181">
        <v>26.974658669807798</v>
      </c>
      <c r="R8" s="181">
        <v>26.830410472188099</v>
      </c>
      <c r="S8" s="181">
        <v>26.349059563995702</v>
      </c>
      <c r="T8" s="181">
        <v>24.594929309506004</v>
      </c>
      <c r="U8" s="181">
        <v>23.998512179916499</v>
      </c>
      <c r="V8" s="181">
        <v>22.936265786502197</v>
      </c>
      <c r="W8" s="181">
        <v>25.671992623792502</v>
      </c>
      <c r="X8" s="81">
        <v>4</v>
      </c>
    </row>
    <row r="9" spans="1:25" s="55" customFormat="1" ht="14.1" customHeight="1">
      <c r="A9" s="75">
        <v>5</v>
      </c>
      <c r="B9" s="76" t="s">
        <v>298</v>
      </c>
      <c r="C9" s="83" t="s">
        <v>299</v>
      </c>
      <c r="D9" s="181">
        <v>317.72812875450472</v>
      </c>
      <c r="E9" s="181">
        <v>286.19539444677952</v>
      </c>
      <c r="F9" s="181">
        <v>296.53165861286755</v>
      </c>
      <c r="G9" s="181">
        <v>272.55044984712896</v>
      </c>
      <c r="H9" s="181">
        <v>216.91061935453146</v>
      </c>
      <c r="I9" s="181">
        <v>182.25308177808222</v>
      </c>
      <c r="J9" s="181">
        <v>207.21101215257769</v>
      </c>
      <c r="K9" s="181">
        <v>223.54337500596938</v>
      </c>
      <c r="L9" s="181">
        <v>198.27014027993084</v>
      </c>
      <c r="M9" s="181">
        <v>228.85922742294576</v>
      </c>
      <c r="N9" s="181">
        <v>178.7292113681566</v>
      </c>
      <c r="O9" s="181">
        <v>150.64504889666966</v>
      </c>
      <c r="P9" s="181">
        <v>170.93160114571671</v>
      </c>
      <c r="Q9" s="181">
        <v>173.8104398086075</v>
      </c>
      <c r="R9" s="181">
        <v>172.16813722024818</v>
      </c>
      <c r="S9" s="181">
        <v>153.39439728039304</v>
      </c>
      <c r="T9" s="181">
        <v>132.78825946799628</v>
      </c>
      <c r="U9" s="181">
        <v>125.70978572530828</v>
      </c>
      <c r="V9" s="181">
        <v>133.9588017003943</v>
      </c>
      <c r="W9" s="181">
        <v>131.53754608249363</v>
      </c>
      <c r="X9" s="81">
        <v>5</v>
      </c>
    </row>
    <row r="10" spans="1:25" s="55" customFormat="1" ht="14.1" customHeight="1">
      <c r="A10" s="75">
        <v>6</v>
      </c>
      <c r="B10" s="76" t="s">
        <v>300</v>
      </c>
      <c r="C10" s="84" t="s">
        <v>301</v>
      </c>
      <c r="D10" s="181">
        <v>189.96300000000002</v>
      </c>
      <c r="E10" s="181">
        <v>166.09000000000003</v>
      </c>
      <c r="F10" s="181">
        <v>179.16899999999998</v>
      </c>
      <c r="G10" s="181">
        <v>156.28800000000001</v>
      </c>
      <c r="H10" s="181">
        <v>98.084999999999994</v>
      </c>
      <c r="I10" s="181">
        <v>79.608999999999995</v>
      </c>
      <c r="J10" s="181">
        <v>74.454999999999998</v>
      </c>
      <c r="K10" s="181">
        <v>98.375999999999991</v>
      </c>
      <c r="L10" s="181">
        <v>106.23273871763591</v>
      </c>
      <c r="M10" s="181">
        <v>110.5243249665627</v>
      </c>
      <c r="N10" s="181">
        <v>99.306144114555366</v>
      </c>
      <c r="O10" s="181">
        <v>90.944153581765207</v>
      </c>
      <c r="P10" s="181">
        <v>113.22864910810488</v>
      </c>
      <c r="Q10" s="181">
        <v>104.13483083536808</v>
      </c>
      <c r="R10" s="181">
        <v>102.06974920936621</v>
      </c>
      <c r="S10" s="181">
        <v>82.237350000000021</v>
      </c>
      <c r="T10" s="181">
        <v>77.545580000000001</v>
      </c>
      <c r="U10" s="181">
        <v>83.238875495950538</v>
      </c>
      <c r="V10" s="181">
        <v>87.140398433105901</v>
      </c>
      <c r="W10" s="181">
        <v>85.830980111120581</v>
      </c>
      <c r="X10" s="81">
        <v>6</v>
      </c>
    </row>
    <row r="11" spans="1:25" s="55" customFormat="1" ht="14.1" customHeight="1">
      <c r="A11" s="75">
        <v>7</v>
      </c>
      <c r="B11" s="76" t="s">
        <v>302</v>
      </c>
      <c r="C11" s="80" t="s">
        <v>303</v>
      </c>
      <c r="D11" s="181">
        <v>48.463999999999999</v>
      </c>
      <c r="E11" s="181">
        <v>60.067999999999998</v>
      </c>
      <c r="F11" s="181">
        <v>54.615000000000002</v>
      </c>
      <c r="G11" s="181">
        <v>56.537999999999997</v>
      </c>
      <c r="H11" s="181">
        <v>55.689500000000002</v>
      </c>
      <c r="I11" s="181">
        <v>53.848499999999987</v>
      </c>
      <c r="J11" s="181">
        <v>50.897500000000001</v>
      </c>
      <c r="K11" s="181">
        <v>45.216999999999992</v>
      </c>
      <c r="L11" s="181">
        <v>19.252414490576143</v>
      </c>
      <c r="M11" s="181">
        <v>22.947436065157305</v>
      </c>
      <c r="N11" s="181">
        <v>22.227088343512357</v>
      </c>
      <c r="O11" s="181">
        <v>9.9316785183677379</v>
      </c>
      <c r="P11" s="181">
        <v>8.3806125344187716</v>
      </c>
      <c r="Q11" s="181">
        <v>6.7614626733856307</v>
      </c>
      <c r="R11" s="181">
        <v>3.5504448259287238</v>
      </c>
      <c r="S11" s="181">
        <v>7.8167928996752059</v>
      </c>
      <c r="T11" s="181">
        <v>3.9880481335952851</v>
      </c>
      <c r="U11" s="181">
        <v>3.1315821083340589</v>
      </c>
      <c r="V11" s="181">
        <v>3.595893016319283</v>
      </c>
      <c r="W11" s="181">
        <v>3.6566140745239069</v>
      </c>
      <c r="X11" s="81">
        <v>7</v>
      </c>
    </row>
    <row r="12" spans="1:25" s="55" customFormat="1" ht="14.1" customHeight="1">
      <c r="A12" s="75">
        <v>8</v>
      </c>
      <c r="B12" s="76" t="s">
        <v>304</v>
      </c>
      <c r="C12" s="80" t="s">
        <v>305</v>
      </c>
      <c r="D12" s="181">
        <v>79.301128754504703</v>
      </c>
      <c r="E12" s="181">
        <v>60.037394446779501</v>
      </c>
      <c r="F12" s="181">
        <v>62.747658612867504</v>
      </c>
      <c r="G12" s="181">
        <v>59.72444984712898</v>
      </c>
      <c r="H12" s="181">
        <v>63.13611935453148</v>
      </c>
      <c r="I12" s="181">
        <v>48.795581778082251</v>
      </c>
      <c r="J12" s="181">
        <v>81.858512152577703</v>
      </c>
      <c r="K12" s="181">
        <v>79.950375005969391</v>
      </c>
      <c r="L12" s="181">
        <v>72.784987071718803</v>
      </c>
      <c r="M12" s="181">
        <v>95.387466391225701</v>
      </c>
      <c r="N12" s="181">
        <v>57.195978910088876</v>
      </c>
      <c r="O12" s="181">
        <v>49.76921679653671</v>
      </c>
      <c r="P12" s="181">
        <v>49.322339503193064</v>
      </c>
      <c r="Q12" s="181">
        <v>62.914146299853805</v>
      </c>
      <c r="R12" s="181">
        <v>66.547943184953255</v>
      </c>
      <c r="S12" s="181">
        <v>63.340254380717774</v>
      </c>
      <c r="T12" s="181">
        <v>51.254631334401012</v>
      </c>
      <c r="U12" s="181">
        <v>39.339328121023676</v>
      </c>
      <c r="V12" s="181">
        <v>43.222510250969101</v>
      </c>
      <c r="W12" s="181">
        <v>42.049951896849166</v>
      </c>
      <c r="X12" s="81">
        <v>8</v>
      </c>
    </row>
    <row r="13" spans="1:25" s="55" customFormat="1" ht="14.1" customHeight="1">
      <c r="A13" s="75">
        <v>9</v>
      </c>
      <c r="B13" s="76" t="s">
        <v>306</v>
      </c>
      <c r="C13" s="85" t="s">
        <v>307</v>
      </c>
      <c r="D13" s="181">
        <v>8705.2829421466195</v>
      </c>
      <c r="E13" s="181">
        <v>8234.5328730617348</v>
      </c>
      <c r="F13" s="181">
        <v>7897.6259223692778</v>
      </c>
      <c r="G13" s="181">
        <v>7020.1322567493644</v>
      </c>
      <c r="H13" s="181">
        <v>6762.1713951713173</v>
      </c>
      <c r="I13" s="181">
        <v>5934.051280702899</v>
      </c>
      <c r="J13" s="181">
        <v>5824.4075851707639</v>
      </c>
      <c r="K13" s="181">
        <v>5441.1137961425411</v>
      </c>
      <c r="L13" s="181">
        <v>5978.7043252159065</v>
      </c>
      <c r="M13" s="181">
        <v>6032.6064800795193</v>
      </c>
      <c r="N13" s="181">
        <v>5901.6789606783432</v>
      </c>
      <c r="O13" s="181">
        <v>5699.9350935352732</v>
      </c>
      <c r="P13" s="181">
        <v>6100.624815193165</v>
      </c>
      <c r="Q13" s="181">
        <v>6171.4495983193901</v>
      </c>
      <c r="R13" s="181">
        <v>6106.7878997398366</v>
      </c>
      <c r="S13" s="181">
        <v>6496.0370218156813</v>
      </c>
      <c r="T13" s="181">
        <v>6715.5240848620333</v>
      </c>
      <c r="U13" s="181">
        <v>5709.695253845407</v>
      </c>
      <c r="V13" s="181">
        <v>5769.3651892901089</v>
      </c>
      <c r="W13" s="181">
        <v>6261.603265254148</v>
      </c>
      <c r="X13" s="81">
        <v>9</v>
      </c>
    </row>
    <row r="14" spans="1:25" s="55" customFormat="1" ht="14.1" customHeight="1">
      <c r="A14" s="75">
        <v>10</v>
      </c>
      <c r="B14" s="76" t="s">
        <v>308</v>
      </c>
      <c r="C14" s="80" t="s">
        <v>309</v>
      </c>
      <c r="D14" s="181">
        <v>653.7081730905486</v>
      </c>
      <c r="E14" s="181">
        <v>644.39199822973137</v>
      </c>
      <c r="F14" s="181">
        <v>608.08431324087496</v>
      </c>
      <c r="G14" s="181">
        <v>594.60387753005273</v>
      </c>
      <c r="H14" s="181">
        <v>566.43101222520704</v>
      </c>
      <c r="I14" s="181">
        <v>547.05747317126088</v>
      </c>
      <c r="J14" s="181">
        <v>565.39754247002497</v>
      </c>
      <c r="K14" s="181">
        <v>499.54917766845614</v>
      </c>
      <c r="L14" s="181">
        <v>538.49802543320345</v>
      </c>
      <c r="M14" s="181">
        <v>520.23175410456827</v>
      </c>
      <c r="N14" s="181">
        <v>466.45081882377184</v>
      </c>
      <c r="O14" s="181">
        <v>485.63213168307328</v>
      </c>
      <c r="P14" s="181">
        <v>476.32646627302637</v>
      </c>
      <c r="Q14" s="181">
        <v>475.98766617587319</v>
      </c>
      <c r="R14" s="181">
        <v>479.02775717561877</v>
      </c>
      <c r="S14" s="181">
        <v>568.95979752988569</v>
      </c>
      <c r="T14" s="181">
        <v>442.3673735183969</v>
      </c>
      <c r="U14" s="181">
        <v>458.8459747700656</v>
      </c>
      <c r="V14" s="181">
        <v>413.92871991561208</v>
      </c>
      <c r="W14" s="181">
        <v>486.0333131794327</v>
      </c>
      <c r="X14" s="81">
        <v>10</v>
      </c>
    </row>
    <row r="15" spans="1:25" s="55" customFormat="1" ht="14.1" customHeight="1">
      <c r="A15" s="75">
        <v>11</v>
      </c>
      <c r="B15" s="76" t="s">
        <v>310</v>
      </c>
      <c r="C15" s="80" t="s">
        <v>311</v>
      </c>
      <c r="D15" s="181">
        <v>117.89703144024234</v>
      </c>
      <c r="E15" s="181">
        <v>114.82643351996856</v>
      </c>
      <c r="F15" s="181">
        <v>106.28389068877377</v>
      </c>
      <c r="G15" s="181">
        <v>95.226929864179027</v>
      </c>
      <c r="H15" s="181">
        <v>85.181286181322491</v>
      </c>
      <c r="I15" s="181">
        <v>75.276251129904438</v>
      </c>
      <c r="J15" s="181">
        <v>75.704556147754346</v>
      </c>
      <c r="K15" s="181">
        <v>62.035679407556273</v>
      </c>
      <c r="L15" s="181">
        <v>70.878862585635261</v>
      </c>
      <c r="M15" s="181">
        <v>60.967038183699259</v>
      </c>
      <c r="N15" s="181">
        <v>68.961143928849424</v>
      </c>
      <c r="O15" s="181">
        <v>51.641293442076837</v>
      </c>
      <c r="P15" s="181">
        <v>54.391302640386961</v>
      </c>
      <c r="Q15" s="181">
        <v>42.084310651687979</v>
      </c>
      <c r="R15" s="181">
        <v>35.116570578082936</v>
      </c>
      <c r="S15" s="181">
        <v>29.929507090834388</v>
      </c>
      <c r="T15" s="181">
        <v>27.757931403433496</v>
      </c>
      <c r="U15" s="181">
        <v>27.737338477798584</v>
      </c>
      <c r="V15" s="181">
        <v>30.148160452611911</v>
      </c>
      <c r="W15" s="181">
        <v>26.094816919547558</v>
      </c>
      <c r="X15" s="81">
        <v>11</v>
      </c>
    </row>
    <row r="16" spans="1:25" s="55" customFormat="1" ht="14.1" customHeight="1">
      <c r="A16" s="75">
        <v>12</v>
      </c>
      <c r="B16" s="76" t="s">
        <v>312</v>
      </c>
      <c r="C16" s="80" t="s">
        <v>313</v>
      </c>
      <c r="D16" s="181">
        <v>1378.3019001340788</v>
      </c>
      <c r="E16" s="181">
        <v>1247.1266600866179</v>
      </c>
      <c r="F16" s="181">
        <v>1156.1539111307145</v>
      </c>
      <c r="G16" s="181">
        <v>1040.1551086718434</v>
      </c>
      <c r="H16" s="181">
        <v>963.04290826704937</v>
      </c>
      <c r="I16" s="181">
        <v>885.91541725186676</v>
      </c>
      <c r="J16" s="181">
        <v>805.20596454570227</v>
      </c>
      <c r="K16" s="181">
        <v>715.50083301814936</v>
      </c>
      <c r="L16" s="181">
        <v>1337.4929157997801</v>
      </c>
      <c r="M16" s="181">
        <v>1553.5572195964105</v>
      </c>
      <c r="N16" s="181">
        <v>1431.7951734805474</v>
      </c>
      <c r="O16" s="181">
        <v>1233.86791928863</v>
      </c>
      <c r="P16" s="181">
        <v>1502.5884063739754</v>
      </c>
      <c r="Q16" s="181">
        <v>1620.2056290304181</v>
      </c>
      <c r="R16" s="181">
        <v>1803.9894864243033</v>
      </c>
      <c r="S16" s="181">
        <v>1975.9574009851563</v>
      </c>
      <c r="T16" s="181">
        <v>2388.5144339507597</v>
      </c>
      <c r="U16" s="181">
        <v>1485.2532116481509</v>
      </c>
      <c r="V16" s="181">
        <v>1678.9986606140253</v>
      </c>
      <c r="W16" s="181">
        <v>2274.8344815491955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81">
        <v>1542.8132149027283</v>
      </c>
      <c r="E17" s="181">
        <v>1450.8622530687678</v>
      </c>
      <c r="F17" s="181">
        <v>1381.6355928967359</v>
      </c>
      <c r="G17" s="181">
        <v>1253.001498879572</v>
      </c>
      <c r="H17" s="181">
        <v>1214.6368897618399</v>
      </c>
      <c r="I17" s="181">
        <v>1090.3936717590518</v>
      </c>
      <c r="J17" s="181">
        <v>1023.1222611346773</v>
      </c>
      <c r="K17" s="181">
        <v>930.86232885558911</v>
      </c>
      <c r="L17" s="181">
        <v>887.01625657721627</v>
      </c>
      <c r="M17" s="181">
        <v>798.1775384846319</v>
      </c>
      <c r="N17" s="181">
        <v>756.61659125602023</v>
      </c>
      <c r="O17" s="181">
        <v>739.30386885928408</v>
      </c>
      <c r="P17" s="181">
        <v>769.12250215972915</v>
      </c>
      <c r="Q17" s="181">
        <v>809.85969828807072</v>
      </c>
      <c r="R17" s="181">
        <v>755.01268635341296</v>
      </c>
      <c r="S17" s="181">
        <v>791.8694826808005</v>
      </c>
      <c r="T17" s="181">
        <v>743.52488305352119</v>
      </c>
      <c r="U17" s="181">
        <v>728.60833121375606</v>
      </c>
      <c r="V17" s="181">
        <v>729.84714546923908</v>
      </c>
      <c r="W17" s="181">
        <v>712.70457839079552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81">
        <v>90.969021330457934</v>
      </c>
      <c r="E18" s="181">
        <v>70.960764969454516</v>
      </c>
      <c r="F18" s="181">
        <v>74.384209199292698</v>
      </c>
      <c r="G18" s="181">
        <v>35.823530503770229</v>
      </c>
      <c r="H18" s="181">
        <v>33.880897006601458</v>
      </c>
      <c r="I18" s="181">
        <v>34.437104293172808</v>
      </c>
      <c r="J18" s="181">
        <v>32.680399300123348</v>
      </c>
      <c r="K18" s="181">
        <v>29.800522795613865</v>
      </c>
      <c r="L18" s="181">
        <v>24.539078235507098</v>
      </c>
      <c r="M18" s="181">
        <v>27.489770113742708</v>
      </c>
      <c r="N18" s="181">
        <v>26.958454698410925</v>
      </c>
      <c r="O18" s="181">
        <v>26.495043795865875</v>
      </c>
      <c r="P18" s="181">
        <v>27.290415990091908</v>
      </c>
      <c r="Q18" s="181">
        <v>29.361096853032365</v>
      </c>
      <c r="R18" s="181">
        <v>20.712331769438148</v>
      </c>
      <c r="S18" s="181">
        <v>19.800975782953991</v>
      </c>
      <c r="T18" s="181">
        <v>17.157769557586647</v>
      </c>
      <c r="U18" s="181">
        <v>19.034485223702678</v>
      </c>
      <c r="V18" s="181">
        <v>19.721491705273579</v>
      </c>
      <c r="W18" s="181">
        <v>17.88299764920059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81">
        <v>1095.8034505530502</v>
      </c>
      <c r="E19" s="181">
        <v>1077.7684792989501</v>
      </c>
      <c r="F19" s="181">
        <v>979.86560674160012</v>
      </c>
      <c r="G19" s="181">
        <v>1029.5329575027004</v>
      </c>
      <c r="H19" s="181">
        <v>933.1039362757499</v>
      </c>
      <c r="I19" s="181">
        <v>882.76024344450013</v>
      </c>
      <c r="J19" s="181">
        <v>820.62861060479986</v>
      </c>
      <c r="K19" s="181">
        <v>842.61555540874986</v>
      </c>
      <c r="L19" s="181">
        <v>871.71570647608826</v>
      </c>
      <c r="M19" s="181">
        <v>896.43695932684568</v>
      </c>
      <c r="N19" s="181">
        <v>1038.8987314394767</v>
      </c>
      <c r="O19" s="181">
        <v>989.56321929335058</v>
      </c>
      <c r="P19" s="181">
        <v>927.55947836547637</v>
      </c>
      <c r="Q19" s="181">
        <v>910.10744306208699</v>
      </c>
      <c r="R19" s="181">
        <v>940.67372631910507</v>
      </c>
      <c r="S19" s="181">
        <v>805.37734671772478</v>
      </c>
      <c r="T19" s="181">
        <v>795.38892186660462</v>
      </c>
      <c r="U19" s="181">
        <v>746.08843388051537</v>
      </c>
      <c r="V19" s="181">
        <v>752.8471239278748</v>
      </c>
      <c r="W19" s="181">
        <v>703.06251358722659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81">
        <v>197.00600000000003</v>
      </c>
      <c r="E20" s="181">
        <v>168.32049999999998</v>
      </c>
      <c r="F20" s="181">
        <v>143.57750000000001</v>
      </c>
      <c r="G20" s="181">
        <v>134.93400000000003</v>
      </c>
      <c r="H20" s="181">
        <v>110.64150000000001</v>
      </c>
      <c r="I20" s="181">
        <v>6.6574999999999998</v>
      </c>
      <c r="J20" s="181">
        <v>6.1159999999999997</v>
      </c>
      <c r="K20" s="181">
        <v>6.2705000000000002</v>
      </c>
      <c r="L20" s="181">
        <v>0</v>
      </c>
      <c r="M20" s="181">
        <v>1.8796175298804781E-2</v>
      </c>
      <c r="N20" s="181">
        <v>0</v>
      </c>
      <c r="O20" s="181">
        <v>5.5E-2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  <c r="W20" s="181">
        <v>0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81">
        <v>898.79745055305011</v>
      </c>
      <c r="E21" s="181">
        <v>909.44797929895014</v>
      </c>
      <c r="F21" s="181">
        <v>836.28810674160002</v>
      </c>
      <c r="G21" s="181">
        <v>894.59895750270005</v>
      </c>
      <c r="H21" s="181">
        <v>822.46243627575006</v>
      </c>
      <c r="I21" s="181">
        <v>876.10274344450011</v>
      </c>
      <c r="J21" s="181">
        <v>814.51261060479999</v>
      </c>
      <c r="K21" s="181">
        <v>836.34505540875</v>
      </c>
      <c r="L21" s="181">
        <v>871.71570647608826</v>
      </c>
      <c r="M21" s="181">
        <v>896.41816315154688</v>
      </c>
      <c r="N21" s="181">
        <v>1038.8987314394767</v>
      </c>
      <c r="O21" s="181">
        <v>989.50821929335052</v>
      </c>
      <c r="P21" s="181">
        <v>927.55947836547637</v>
      </c>
      <c r="Q21" s="181">
        <v>910.10744306208699</v>
      </c>
      <c r="R21" s="181">
        <v>940.67372631910507</v>
      </c>
      <c r="S21" s="181">
        <v>805.37734671772478</v>
      </c>
      <c r="T21" s="181">
        <v>795.38892186660462</v>
      </c>
      <c r="U21" s="181">
        <v>746.08843388051537</v>
      </c>
      <c r="V21" s="181">
        <v>752.8471239278748</v>
      </c>
      <c r="W21" s="181">
        <v>703.06251358722659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81">
        <v>836.2198797217095</v>
      </c>
      <c r="E22" s="181">
        <v>894.17712190094858</v>
      </c>
      <c r="F22" s="181">
        <v>903.23665515357789</v>
      </c>
      <c r="G22" s="181">
        <v>583.56725082913135</v>
      </c>
      <c r="H22" s="181">
        <v>689.01059806071612</v>
      </c>
      <c r="I22" s="181">
        <v>601.71250929590758</v>
      </c>
      <c r="J22" s="181">
        <v>661.28462191544816</v>
      </c>
      <c r="K22" s="181">
        <v>639.09327579901799</v>
      </c>
      <c r="L22" s="181">
        <v>563.18109348810663</v>
      </c>
      <c r="M22" s="181">
        <v>568.66190136470755</v>
      </c>
      <c r="N22" s="181">
        <v>447.19466912132691</v>
      </c>
      <c r="O22" s="181">
        <v>461.12761554376738</v>
      </c>
      <c r="P22" s="181">
        <v>597.45479042043166</v>
      </c>
      <c r="Q22" s="181">
        <v>619.59538538168385</v>
      </c>
      <c r="R22" s="181">
        <v>538.79794611096736</v>
      </c>
      <c r="S22" s="181">
        <v>751.47738596961722</v>
      </c>
      <c r="T22" s="181">
        <v>682.21605860859415</v>
      </c>
      <c r="U22" s="181">
        <v>616.67932751288151</v>
      </c>
      <c r="V22" s="181">
        <v>576.49564757321775</v>
      </c>
      <c r="W22" s="181">
        <v>533.65461316209723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81">
        <v>93.779813978549896</v>
      </c>
      <c r="E23" s="181">
        <v>93.207310801105564</v>
      </c>
      <c r="F23" s="181">
        <v>87.723484589468612</v>
      </c>
      <c r="G23" s="181">
        <v>99.97930950562467</v>
      </c>
      <c r="H23" s="181">
        <v>99.482799536298188</v>
      </c>
      <c r="I23" s="181">
        <v>97.378623215700728</v>
      </c>
      <c r="J23" s="181">
        <v>103.16274151751276</v>
      </c>
      <c r="K23" s="181">
        <v>69.488461879170984</v>
      </c>
      <c r="L23" s="181">
        <v>46.573405828748527</v>
      </c>
      <c r="M23" s="181">
        <v>35.5959923064528</v>
      </c>
      <c r="N23" s="181">
        <v>36.425391359584573</v>
      </c>
      <c r="O23" s="181">
        <v>119.7494569975035</v>
      </c>
      <c r="P23" s="181">
        <v>117.02944503882604</v>
      </c>
      <c r="Q23" s="181">
        <v>140.71449223079608</v>
      </c>
      <c r="R23" s="181">
        <v>69.063668962048567</v>
      </c>
      <c r="S23" s="181">
        <v>51.048977214965049</v>
      </c>
      <c r="T23" s="181">
        <v>72.056410807903589</v>
      </c>
      <c r="U23" s="181">
        <v>68.744985716407655</v>
      </c>
      <c r="V23" s="181">
        <v>67.621780754726643</v>
      </c>
      <c r="W23" s="181">
        <v>56.667079733019747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81">
        <v>101.67912002982706</v>
      </c>
      <c r="E24" s="181">
        <v>103.37079637003382</v>
      </c>
      <c r="F24" s="181">
        <v>92.576079106139375</v>
      </c>
      <c r="G24" s="181">
        <v>91.050743602092709</v>
      </c>
      <c r="H24" s="181">
        <v>90.204957443654948</v>
      </c>
      <c r="I24" s="181">
        <v>78.778855874187556</v>
      </c>
      <c r="J24" s="181">
        <v>124.15225094427336</v>
      </c>
      <c r="K24" s="181">
        <v>119.79152064354462</v>
      </c>
      <c r="L24" s="181">
        <v>140.7048876305347</v>
      </c>
      <c r="M24" s="181">
        <v>112.14098187300324</v>
      </c>
      <c r="N24" s="181">
        <v>148.98141597489482</v>
      </c>
      <c r="O24" s="181">
        <v>103.98062545032376</v>
      </c>
      <c r="P24" s="181">
        <v>100.2768348618569</v>
      </c>
      <c r="Q24" s="181">
        <v>117.93355518175687</v>
      </c>
      <c r="R24" s="181">
        <v>121.20890003670479</v>
      </c>
      <c r="S24" s="181">
        <v>127.28036994190302</v>
      </c>
      <c r="T24" s="181">
        <v>102.68522848817705</v>
      </c>
      <c r="U24" s="181">
        <v>113.2499722498977</v>
      </c>
      <c r="V24" s="181">
        <v>100.344774283528</v>
      </c>
      <c r="W24" s="181">
        <v>99.699492386253084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81">
        <v>272.5072070098268</v>
      </c>
      <c r="E25" s="181">
        <v>270.99916978872739</v>
      </c>
      <c r="F25" s="181">
        <v>270.02133177333639</v>
      </c>
      <c r="G25" s="181">
        <v>276.67484324869008</v>
      </c>
      <c r="H25" s="181">
        <v>270.14734012803871</v>
      </c>
      <c r="I25" s="181">
        <v>274.15808219516799</v>
      </c>
      <c r="J25" s="181">
        <v>242.17696725687057</v>
      </c>
      <c r="K25" s="181">
        <v>238.62329430630592</v>
      </c>
      <c r="L25" s="181">
        <v>238.2725796983683</v>
      </c>
      <c r="M25" s="181">
        <v>279.80505300976216</v>
      </c>
      <c r="N25" s="181">
        <v>413.13630636487903</v>
      </c>
      <c r="O25" s="181">
        <v>366.00804094857818</v>
      </c>
      <c r="P25" s="181">
        <v>434.10025749196177</v>
      </c>
      <c r="Q25" s="181">
        <v>313.16804353837085</v>
      </c>
      <c r="R25" s="181">
        <v>315.37099483280645</v>
      </c>
      <c r="S25" s="181">
        <v>300.16773327011742</v>
      </c>
      <c r="T25" s="181">
        <v>336.61182115449787</v>
      </c>
      <c r="U25" s="181">
        <v>333.43360784977932</v>
      </c>
      <c r="V25" s="181">
        <v>293.4682124812964</v>
      </c>
      <c r="W25" s="181">
        <v>308.20697986163265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81">
        <v>141.06081803381116</v>
      </c>
      <c r="E26" s="181">
        <v>132.45393501063467</v>
      </c>
      <c r="F26" s="181">
        <v>129.35714868092248</v>
      </c>
      <c r="G26" s="181">
        <v>133.14997325407907</v>
      </c>
      <c r="H26" s="181">
        <v>129.28893143811217</v>
      </c>
      <c r="I26" s="181">
        <v>126.89041297196201</v>
      </c>
      <c r="J26" s="181">
        <v>108.63790676349194</v>
      </c>
      <c r="K26" s="181">
        <v>110.00554141310198</v>
      </c>
      <c r="L26" s="181">
        <v>106.99672272834394</v>
      </c>
      <c r="M26" s="181">
        <v>76.981234920145496</v>
      </c>
      <c r="N26" s="181">
        <v>97.608729153379784</v>
      </c>
      <c r="O26" s="181">
        <v>53.951563091367397</v>
      </c>
      <c r="P26" s="181">
        <v>70.000838501383953</v>
      </c>
      <c r="Q26" s="181">
        <v>96.535303276775977</v>
      </c>
      <c r="R26" s="181">
        <v>92.357836708308</v>
      </c>
      <c r="S26" s="181">
        <v>75.143968214954697</v>
      </c>
      <c r="T26" s="181">
        <v>121.48107755842031</v>
      </c>
      <c r="U26" s="181">
        <v>77.167624271820372</v>
      </c>
      <c r="V26" s="181">
        <v>73.008930331896607</v>
      </c>
      <c r="W26" s="181">
        <v>102.49200409980196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81">
        <v>131.4463889760157</v>
      </c>
      <c r="E27" s="181">
        <v>138.54523477809272</v>
      </c>
      <c r="F27" s="181">
        <v>140.66418309241391</v>
      </c>
      <c r="G27" s="181">
        <v>143.52486999461104</v>
      </c>
      <c r="H27" s="181">
        <v>140.85840868992659</v>
      </c>
      <c r="I27" s="181">
        <v>147.26766922320596</v>
      </c>
      <c r="J27" s="181">
        <v>133.53906049337857</v>
      </c>
      <c r="K27" s="181">
        <v>128.61775289320397</v>
      </c>
      <c r="L27" s="181">
        <v>131.27585697002436</v>
      </c>
      <c r="M27" s="181">
        <v>202.82381808961665</v>
      </c>
      <c r="N27" s="181">
        <v>315.52757721149925</v>
      </c>
      <c r="O27" s="181">
        <v>312.05647785721078</v>
      </c>
      <c r="P27" s="181">
        <v>364.09941899057787</v>
      </c>
      <c r="Q27" s="181">
        <v>216.6327402615949</v>
      </c>
      <c r="R27" s="181">
        <v>223.0131581244984</v>
      </c>
      <c r="S27" s="181">
        <v>225.0237650551627</v>
      </c>
      <c r="T27" s="181">
        <v>215.13074359607756</v>
      </c>
      <c r="U27" s="181">
        <v>256.26598357795893</v>
      </c>
      <c r="V27" s="181">
        <v>220.45928214939983</v>
      </c>
      <c r="W27" s="181">
        <v>205.71497576183069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81">
        <v>722.52505049846081</v>
      </c>
      <c r="E28" s="181">
        <v>645.08306825241073</v>
      </c>
      <c r="F28" s="181">
        <v>680.53498919051481</v>
      </c>
      <c r="G28" s="181">
        <v>683.42596719239259</v>
      </c>
      <c r="H28" s="181">
        <v>678.93911200939067</v>
      </c>
      <c r="I28" s="181">
        <v>317.16644500061653</v>
      </c>
      <c r="J28" s="181">
        <v>374.29817632116493</v>
      </c>
      <c r="K28" s="181">
        <v>363.43690272620643</v>
      </c>
      <c r="L28" s="181">
        <v>396.0419900985936</v>
      </c>
      <c r="M28" s="181">
        <v>370.82811786513901</v>
      </c>
      <c r="N28" s="181">
        <v>306.52405710519668</v>
      </c>
      <c r="O28" s="181">
        <v>334.00986727090225</v>
      </c>
      <c r="P28" s="181">
        <v>303.23264379595668</v>
      </c>
      <c r="Q28" s="181">
        <v>298.46956962798697</v>
      </c>
      <c r="R28" s="181">
        <v>241.10295964632749</v>
      </c>
      <c r="S28" s="181">
        <v>282.16160381984014</v>
      </c>
      <c r="T28" s="181">
        <v>241.06535027757533</v>
      </c>
      <c r="U28" s="181">
        <v>233.54162963469287</v>
      </c>
      <c r="V28" s="181">
        <v>233.12292650126653</v>
      </c>
      <c r="W28" s="181">
        <v>240.63915796367692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81">
        <v>395.41033006065646</v>
      </c>
      <c r="E29" s="181">
        <v>354.05140204174836</v>
      </c>
      <c r="F29" s="181">
        <v>372.13849837626901</v>
      </c>
      <c r="G29" s="181">
        <v>370.7785526886646</v>
      </c>
      <c r="H29" s="181">
        <v>372.60563714227112</v>
      </c>
      <c r="I29" s="181">
        <v>153.53886714867045</v>
      </c>
      <c r="J29" s="181">
        <v>136.50354199377077</v>
      </c>
      <c r="K29" s="181">
        <v>131.43781158919884</v>
      </c>
      <c r="L29" s="181">
        <v>166.76226627068385</v>
      </c>
      <c r="M29" s="181">
        <v>169.17842803605663</v>
      </c>
      <c r="N29" s="181">
        <v>123.52546042108114</v>
      </c>
      <c r="O29" s="181">
        <v>172.14238629882431</v>
      </c>
      <c r="P29" s="181">
        <v>141.86484041951181</v>
      </c>
      <c r="Q29" s="181">
        <v>136.84724453667846</v>
      </c>
      <c r="R29" s="181">
        <v>99.731973393864308</v>
      </c>
      <c r="S29" s="181">
        <v>128.81480630184967</v>
      </c>
      <c r="T29" s="181">
        <v>91.911763003923085</v>
      </c>
      <c r="U29" s="181">
        <v>85.082985436109752</v>
      </c>
      <c r="V29" s="181">
        <v>83.930268700333301</v>
      </c>
      <c r="W29" s="181">
        <v>96.599450629050878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81">
        <v>159.67013545195908</v>
      </c>
      <c r="E30" s="181">
        <v>154.46867452770903</v>
      </c>
      <c r="F30" s="181">
        <v>168.07614006314213</v>
      </c>
      <c r="G30" s="181">
        <v>168.81256858387786</v>
      </c>
      <c r="H30" s="181">
        <v>164.8324431899465</v>
      </c>
      <c r="I30" s="181">
        <v>147.74287452305236</v>
      </c>
      <c r="J30" s="181">
        <v>221.53444927303127</v>
      </c>
      <c r="K30" s="181">
        <v>216.71248429226543</v>
      </c>
      <c r="L30" s="181">
        <v>204.72716413862852</v>
      </c>
      <c r="M30" s="181">
        <v>185.32031854866511</v>
      </c>
      <c r="N30" s="181">
        <v>167.34572616947548</v>
      </c>
      <c r="O30" s="181">
        <v>144.09802589906926</v>
      </c>
      <c r="P30" s="181">
        <v>146.88556589381338</v>
      </c>
      <c r="Q30" s="181">
        <v>144.31116651531224</v>
      </c>
      <c r="R30" s="181">
        <v>127.58857827137668</v>
      </c>
      <c r="S30" s="181">
        <v>137.19143038688614</v>
      </c>
      <c r="T30" s="181">
        <v>131.18322937687304</v>
      </c>
      <c r="U30" s="181">
        <v>130.03111928107242</v>
      </c>
      <c r="V30" s="181">
        <v>129.01873496023228</v>
      </c>
      <c r="W30" s="181">
        <v>134.55290140771893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81">
        <v>167.44458498584521</v>
      </c>
      <c r="E31" s="181">
        <v>136.5629916829534</v>
      </c>
      <c r="F31" s="181">
        <v>140.3203507511036</v>
      </c>
      <c r="G31" s="181">
        <v>143.83484591985001</v>
      </c>
      <c r="H31" s="181">
        <v>141.50103167717296</v>
      </c>
      <c r="I31" s="181">
        <v>15.884703328893709</v>
      </c>
      <c r="J31" s="181">
        <v>16.260185054362829</v>
      </c>
      <c r="K31" s="181">
        <v>15.286606844742106</v>
      </c>
      <c r="L31" s="181">
        <v>24.552559689281264</v>
      </c>
      <c r="M31" s="181">
        <v>16.329371280417341</v>
      </c>
      <c r="N31" s="181">
        <v>15.652870514640092</v>
      </c>
      <c r="O31" s="181">
        <v>17.769455073008693</v>
      </c>
      <c r="P31" s="181">
        <v>14.482237482631481</v>
      </c>
      <c r="Q31" s="181">
        <v>17.311158575996338</v>
      </c>
      <c r="R31" s="181">
        <v>13.782407981086527</v>
      </c>
      <c r="S31" s="181">
        <v>16.155367131104263</v>
      </c>
      <c r="T31" s="181">
        <v>17.97035789677923</v>
      </c>
      <c r="U31" s="181">
        <v>18.427524917510674</v>
      </c>
      <c r="V31" s="181">
        <v>20.173922840700989</v>
      </c>
      <c r="W31" s="181">
        <v>9.4868059269071239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81">
        <v>312.26571172519056</v>
      </c>
      <c r="E32" s="181">
        <v>267.57862655741098</v>
      </c>
      <c r="F32" s="181">
        <v>274.12905449287939</v>
      </c>
      <c r="G32" s="181">
        <v>208.82033349151902</v>
      </c>
      <c r="H32" s="181">
        <v>196.25218041746359</v>
      </c>
      <c r="I32" s="181">
        <v>184.7153523901049</v>
      </c>
      <c r="J32" s="181">
        <v>174.44590626953996</v>
      </c>
      <c r="K32" s="181">
        <v>170.53055672941804</v>
      </c>
      <c r="L32" s="181">
        <v>151.88876124846905</v>
      </c>
      <c r="M32" s="181">
        <v>172.4670633573179</v>
      </c>
      <c r="N32" s="181">
        <v>161.09375423317661</v>
      </c>
      <c r="O32" s="181">
        <v>177.38892520138151</v>
      </c>
      <c r="P32" s="181">
        <v>174.35064443741001</v>
      </c>
      <c r="Q32" s="181">
        <v>192.31497871651672</v>
      </c>
      <c r="R32" s="181">
        <v>239.45748292779192</v>
      </c>
      <c r="S32" s="181">
        <v>197.00727559916183</v>
      </c>
      <c r="T32" s="181">
        <v>172.7382065828873</v>
      </c>
      <c r="U32" s="181">
        <v>173.89131769123412</v>
      </c>
      <c r="V32" s="181">
        <v>179.63890758432507</v>
      </c>
      <c r="W32" s="181">
        <v>174.14313351289616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81">
        <v>72.491111296580286</v>
      </c>
      <c r="E33" s="181">
        <v>65.357907396402666</v>
      </c>
      <c r="F33" s="181">
        <v>57.681250613679538</v>
      </c>
      <c r="G33" s="181">
        <v>46.867404328805499</v>
      </c>
      <c r="H33" s="181">
        <v>40.834434253913422</v>
      </c>
      <c r="I33" s="181">
        <v>32.563357215624549</v>
      </c>
      <c r="J33" s="181">
        <v>39.203116288226987</v>
      </c>
      <c r="K33" s="181">
        <v>39.571614899023281</v>
      </c>
      <c r="L33" s="181">
        <v>29.500768142921899</v>
      </c>
      <c r="M33" s="181">
        <v>23.613466129853993</v>
      </c>
      <c r="N33" s="181">
        <v>22.920109905716426</v>
      </c>
      <c r="O33" s="181">
        <v>23.219653955801292</v>
      </c>
      <c r="P33" s="181">
        <v>27.109211679790214</v>
      </c>
      <c r="Q33" s="181">
        <v>18.673329393365272</v>
      </c>
      <c r="R33" s="181">
        <v>17.02456833903927</v>
      </c>
      <c r="S33" s="181">
        <v>15.702321310559892</v>
      </c>
      <c r="T33" s="181">
        <v>19.061035897625302</v>
      </c>
      <c r="U33" s="181">
        <v>22.201078845317934</v>
      </c>
      <c r="V33" s="181">
        <v>23.389373954772331</v>
      </c>
      <c r="W33" s="181">
        <v>18.689115048429709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81">
        <v>138.95351492968422</v>
      </c>
      <c r="E34" s="181">
        <v>97.658253952053172</v>
      </c>
      <c r="F34" s="181">
        <v>92.138902272392698</v>
      </c>
      <c r="G34" s="181">
        <v>59.642206340986618</v>
      </c>
      <c r="H34" s="181">
        <v>48.618107600816359</v>
      </c>
      <c r="I34" s="181">
        <v>42.60607603124889</v>
      </c>
      <c r="J34" s="181">
        <v>38.904270435100969</v>
      </c>
      <c r="K34" s="181">
        <v>46.812958894383577</v>
      </c>
      <c r="L34" s="181">
        <v>37.729060500007137</v>
      </c>
      <c r="M34" s="181">
        <v>28.147301209384679</v>
      </c>
      <c r="N34" s="181">
        <v>27.271009153896092</v>
      </c>
      <c r="O34" s="181">
        <v>42.817906645261431</v>
      </c>
      <c r="P34" s="181">
        <v>36.954510077049491</v>
      </c>
      <c r="Q34" s="181">
        <v>26.913567473528744</v>
      </c>
      <c r="R34" s="181">
        <v>23.97185288270876</v>
      </c>
      <c r="S34" s="181">
        <v>28.310370404851405</v>
      </c>
      <c r="T34" s="181">
        <v>23.763532607810745</v>
      </c>
      <c r="U34" s="181">
        <v>23.103579228711183</v>
      </c>
      <c r="V34" s="181">
        <v>19.810042784154369</v>
      </c>
      <c r="W34" s="181">
        <v>19.152623057002174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81">
        <v>297.77018618814799</v>
      </c>
      <c r="E35" s="181">
        <v>273.75243597459496</v>
      </c>
      <c r="F35" s="181">
        <v>254.53125586967616</v>
      </c>
      <c r="G35" s="181">
        <v>171.63443113879032</v>
      </c>
      <c r="H35" s="181">
        <v>156.39620402523877</v>
      </c>
      <c r="I35" s="181">
        <v>143.21282278095978</v>
      </c>
      <c r="J35" s="181">
        <v>140.10282630398942</v>
      </c>
      <c r="K35" s="181">
        <v>122.31079301252964</v>
      </c>
      <c r="L35" s="181">
        <v>128.13421495770012</v>
      </c>
      <c r="M35" s="181">
        <v>115.02288059454062</v>
      </c>
      <c r="N35" s="181">
        <v>120.92540995745557</v>
      </c>
      <c r="O35" s="181">
        <v>120.01368825135417</v>
      </c>
      <c r="P35" s="181">
        <v>131.25266625250936</v>
      </c>
      <c r="Q35" s="181">
        <v>125.85298706596313</v>
      </c>
      <c r="R35" s="181">
        <v>113.89887740919036</v>
      </c>
      <c r="S35" s="181">
        <v>128.34889307690142</v>
      </c>
      <c r="T35" s="181">
        <v>118.82323379172794</v>
      </c>
      <c r="U35" s="181">
        <v>116.72901607508516</v>
      </c>
      <c r="V35" s="181">
        <v>110.96573945308344</v>
      </c>
      <c r="W35" s="181">
        <v>97.258628541748664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81">
        <v>118.35440318714521</v>
      </c>
      <c r="E36" s="181">
        <v>128.12085781910895</v>
      </c>
      <c r="F36" s="181">
        <v>109.08719173346788</v>
      </c>
      <c r="G36" s="181">
        <v>99.4374241047488</v>
      </c>
      <c r="H36" s="181">
        <v>94.992983678879853</v>
      </c>
      <c r="I36" s="181">
        <v>91.709072926310171</v>
      </c>
      <c r="J36" s="181">
        <v>91.587967357454403</v>
      </c>
      <c r="K36" s="181">
        <v>89.874712996516521</v>
      </c>
      <c r="L36" s="181">
        <v>101.72953306348683</v>
      </c>
      <c r="M36" s="181">
        <v>106.77857852454208</v>
      </c>
      <c r="N36" s="181">
        <v>107.44565473047508</v>
      </c>
      <c r="O36" s="181">
        <v>98.560758598689773</v>
      </c>
      <c r="P36" s="181">
        <v>99.852577290818957</v>
      </c>
      <c r="Q36" s="181">
        <v>92.5733565933308</v>
      </c>
      <c r="R36" s="181">
        <v>74.912818439665855</v>
      </c>
      <c r="S36" s="181">
        <v>87.896644569696008</v>
      </c>
      <c r="T36" s="181">
        <v>84.970996827184592</v>
      </c>
      <c r="U36" s="181">
        <v>88.470540021867222</v>
      </c>
      <c r="V36" s="181">
        <v>82.978853105268513</v>
      </c>
      <c r="W36" s="181">
        <v>64.837244693784953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81">
        <v>36.888252858333487</v>
      </c>
      <c r="E37" s="181">
        <v>38.574729156055199</v>
      </c>
      <c r="F37" s="181">
        <v>31.861737525568188</v>
      </c>
      <c r="G37" s="181">
        <v>22.175233464972941</v>
      </c>
      <c r="H37" s="181">
        <v>20.227106506360439</v>
      </c>
      <c r="I37" s="181">
        <v>19.273347112587714</v>
      </c>
      <c r="J37" s="181">
        <v>19.507032042089566</v>
      </c>
      <c r="K37" s="181">
        <v>19.893865671617235</v>
      </c>
      <c r="L37" s="181">
        <v>18.035810249419839</v>
      </c>
      <c r="M37" s="181">
        <v>17.672162872479163</v>
      </c>
      <c r="N37" s="181">
        <v>16.365301812132387</v>
      </c>
      <c r="O37" s="181">
        <v>28.733800784520838</v>
      </c>
      <c r="P37" s="181">
        <v>14.049284512017611</v>
      </c>
      <c r="Q37" s="181">
        <v>11.035855850608931</v>
      </c>
      <c r="R37" s="181">
        <v>10.997609802719396</v>
      </c>
      <c r="S37" s="181">
        <v>21.655583437771245</v>
      </c>
      <c r="T37" s="181">
        <v>12.809030133055442</v>
      </c>
      <c r="U37" s="181">
        <v>13.476371160480046</v>
      </c>
      <c r="V37" s="181">
        <v>15.722511546503313</v>
      </c>
      <c r="W37" s="181">
        <v>12.878973347375483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81">
        <v>821.82283974958978</v>
      </c>
      <c r="E38" s="181">
        <v>750.34421368555536</v>
      </c>
      <c r="F38" s="181">
        <v>737.35732995669912</v>
      </c>
      <c r="G38" s="181">
        <v>628.41190453033084</v>
      </c>
      <c r="H38" s="181">
        <v>580.72411320969263</v>
      </c>
      <c r="I38" s="181">
        <v>534.79733634679792</v>
      </c>
      <c r="J38" s="181">
        <v>492.52899597539846</v>
      </c>
      <c r="K38" s="181">
        <v>441.2090442814947</v>
      </c>
      <c r="L38" s="181">
        <v>396.35336610844058</v>
      </c>
      <c r="M38" s="181">
        <v>344.54855810823113</v>
      </c>
      <c r="N38" s="181">
        <v>303.25745732364243</v>
      </c>
      <c r="O38" s="181">
        <v>296.92890957394434</v>
      </c>
      <c r="P38" s="181">
        <v>307.01883171196363</v>
      </c>
      <c r="Q38" s="181">
        <v>317.0502680394568</v>
      </c>
      <c r="R38" s="181">
        <v>296.64211694623714</v>
      </c>
      <c r="S38" s="181">
        <v>302.48737636102044</v>
      </c>
      <c r="T38" s="181">
        <v>422.14609462533866</v>
      </c>
      <c r="U38" s="181">
        <v>429.96727800581533</v>
      </c>
      <c r="V38" s="181">
        <v>429.38821748225172</v>
      </c>
      <c r="W38" s="181">
        <v>403.93741125309441</v>
      </c>
      <c r="X38" s="81">
        <v>34</v>
      </c>
      <c r="Y38" s="88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81">
        <v>0.53305952246818111</v>
      </c>
      <c r="E39" s="181">
        <v>0.37179223383724491</v>
      </c>
      <c r="F39" s="181">
        <v>0.33913619388547345</v>
      </c>
      <c r="G39" s="181">
        <v>0.10130201916134614</v>
      </c>
      <c r="H39" s="181">
        <v>6.4528583084851973E-2</v>
      </c>
      <c r="I39" s="181">
        <v>0.13923926792846947</v>
      </c>
      <c r="J39" s="181">
        <v>0.31337834061328984</v>
      </c>
      <c r="K39" s="181">
        <v>0.11269714919806245</v>
      </c>
      <c r="L39" s="181">
        <v>0.41800909367859873</v>
      </c>
      <c r="M39" s="181">
        <v>0.46414305420731594</v>
      </c>
      <c r="N39" s="181">
        <v>0.45751000888915161</v>
      </c>
      <c r="O39" s="181">
        <v>0.8923679509640855</v>
      </c>
      <c r="P39" s="181">
        <v>0.66454581988566086</v>
      </c>
      <c r="Q39" s="181">
        <v>9.5483651648564241</v>
      </c>
      <c r="R39" s="181">
        <v>9.805544783666658</v>
      </c>
      <c r="S39" s="181">
        <v>10.597976051920515</v>
      </c>
      <c r="T39" s="181">
        <v>11.865771709352289</v>
      </c>
      <c r="U39" s="181">
        <v>10.638774639247814</v>
      </c>
      <c r="V39" s="181">
        <v>10.926899701077481</v>
      </c>
      <c r="W39" s="181">
        <v>11.226111417737975</v>
      </c>
      <c r="X39" s="81">
        <v>35</v>
      </c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81">
        <v>10563.392613674476</v>
      </c>
      <c r="E40" s="181">
        <v>10525.79125730514</v>
      </c>
      <c r="F40" s="181">
        <v>9910.154299237709</v>
      </c>
      <c r="G40" s="181">
        <v>10002.60424585004</v>
      </c>
      <c r="H40" s="181">
        <v>9501.664491461017</v>
      </c>
      <c r="I40" s="181">
        <v>9427.1157345098054</v>
      </c>
      <c r="J40" s="181">
        <v>9326.3345820424529</v>
      </c>
      <c r="K40" s="181">
        <v>9094.6098588665682</v>
      </c>
      <c r="L40" s="181">
        <v>11167.272304403356</v>
      </c>
      <c r="M40" s="181">
        <v>11615.910766899558</v>
      </c>
      <c r="N40" s="181">
        <v>11731.301227631218</v>
      </c>
      <c r="O40" s="181">
        <v>12841.286993792075</v>
      </c>
      <c r="P40" s="181">
        <v>14015.825277572838</v>
      </c>
      <c r="Q40" s="181">
        <v>14087.766867910303</v>
      </c>
      <c r="R40" s="181">
        <v>13508.869209787823</v>
      </c>
      <c r="S40" s="181">
        <v>13958.295094989222</v>
      </c>
      <c r="T40" s="181">
        <v>14333.098238191757</v>
      </c>
      <c r="U40" s="181">
        <v>12652.963508890156</v>
      </c>
      <c r="V40" s="181">
        <v>12787.595017447291</v>
      </c>
      <c r="W40" s="181">
        <v>12349.73573163672</v>
      </c>
      <c r="X40" s="81">
        <v>36</v>
      </c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81">
        <v>10563.392613674476</v>
      </c>
      <c r="E41" s="181">
        <v>10525.79125730514</v>
      </c>
      <c r="F41" s="181">
        <v>9910.154299237709</v>
      </c>
      <c r="G41" s="181">
        <v>10002.60424585004</v>
      </c>
      <c r="H41" s="181">
        <v>9501.664491461017</v>
      </c>
      <c r="I41" s="181">
        <v>9427.1157345098054</v>
      </c>
      <c r="J41" s="181">
        <v>9326.3345820424529</v>
      </c>
      <c r="K41" s="181">
        <v>9094.6098588665682</v>
      </c>
      <c r="L41" s="181">
        <v>11167.272304403356</v>
      </c>
      <c r="M41" s="181">
        <v>11615.910766899558</v>
      </c>
      <c r="N41" s="181">
        <v>11731.204192640798</v>
      </c>
      <c r="O41" s="181">
        <v>12841.178181834759</v>
      </c>
      <c r="P41" s="181">
        <v>14015.696184734954</v>
      </c>
      <c r="Q41" s="181">
        <v>14087.664381865801</v>
      </c>
      <c r="R41" s="181">
        <v>13508.650653768989</v>
      </c>
      <c r="S41" s="181">
        <v>13952.085815630331</v>
      </c>
      <c r="T41" s="181">
        <v>14325.740730149404</v>
      </c>
      <c r="U41" s="181">
        <v>12634.574250446147</v>
      </c>
      <c r="V41" s="181">
        <v>12615.786913293008</v>
      </c>
      <c r="W41" s="181">
        <v>12165.775274425572</v>
      </c>
      <c r="X41" s="81">
        <v>37</v>
      </c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9.7034990420513556E-2</v>
      </c>
      <c r="O42" s="181">
        <v>0.10881195731729211</v>
      </c>
      <c r="P42" s="181">
        <v>0.12909283788163547</v>
      </c>
      <c r="Q42" s="181">
        <v>0.1024860444995352</v>
      </c>
      <c r="R42" s="181">
        <v>0.21855601883568881</v>
      </c>
      <c r="S42" s="181">
        <v>6.2092793588909734</v>
      </c>
      <c r="T42" s="181">
        <v>7.3575080423534853</v>
      </c>
      <c r="U42" s="181">
        <v>18.389258444010103</v>
      </c>
      <c r="V42" s="181">
        <v>171.80810415428297</v>
      </c>
      <c r="W42" s="181">
        <v>183.96045721114777</v>
      </c>
      <c r="X42" s="81">
        <v>38</v>
      </c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81">
        <v>209.25706113861514</v>
      </c>
      <c r="E43" s="181">
        <v>232.78247012817465</v>
      </c>
      <c r="F43" s="181">
        <v>243.65548791831822</v>
      </c>
      <c r="G43" s="181">
        <v>246.25508804259613</v>
      </c>
      <c r="H43" s="181">
        <v>241.16939896199199</v>
      </c>
      <c r="I43" s="181">
        <v>257.83321901854526</v>
      </c>
      <c r="J43" s="181">
        <v>258.07433093869133</v>
      </c>
      <c r="K43" s="181">
        <v>277.63770526047961</v>
      </c>
      <c r="L43" s="181">
        <v>60.135953200632073</v>
      </c>
      <c r="M43" s="181">
        <v>66.444160376108599</v>
      </c>
      <c r="N43" s="181">
        <v>69.583036990319599</v>
      </c>
      <c r="O43" s="181">
        <v>94.004344503817237</v>
      </c>
      <c r="P43" s="181">
        <v>75.720529896462978</v>
      </c>
      <c r="Q43" s="181">
        <v>30.480772152841773</v>
      </c>
      <c r="R43" s="181">
        <v>24.045819026898968</v>
      </c>
      <c r="S43" s="181">
        <v>36.226165548420134</v>
      </c>
      <c r="T43" s="181">
        <v>38.696129996098179</v>
      </c>
      <c r="U43" s="181">
        <v>53.126153002860491</v>
      </c>
      <c r="V43" s="181">
        <v>39.661578506992633</v>
      </c>
      <c r="W43" s="181">
        <v>38.435094067097019</v>
      </c>
      <c r="X43" s="81">
        <v>39</v>
      </c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3.8856338632247242E-3</v>
      </c>
      <c r="M44" s="181">
        <v>3.7809435588064219E-3</v>
      </c>
      <c r="N44" s="181">
        <v>3.3771334499919847E-3</v>
      </c>
      <c r="O44" s="181">
        <v>3.5063768387066248E-3</v>
      </c>
      <c r="P44" s="181">
        <v>3.6901190102113777E-3</v>
      </c>
      <c r="Q44" s="181">
        <v>3.6897946295029959E-3</v>
      </c>
      <c r="R44" s="181">
        <v>3.6900442779243662E-3</v>
      </c>
      <c r="S44" s="181">
        <v>3.689593374054148E-3</v>
      </c>
      <c r="T44" s="181">
        <v>3.689819647229706E-3</v>
      </c>
      <c r="U44" s="181">
        <v>1.844772005750599E-2</v>
      </c>
      <c r="V44" s="181">
        <v>1.4758538392687584E-2</v>
      </c>
      <c r="W44" s="181">
        <v>1.414381846960663E-2</v>
      </c>
      <c r="X44" s="81">
        <v>40</v>
      </c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81">
        <v>209.25706113861514</v>
      </c>
      <c r="E45" s="181">
        <v>232.78247012817465</v>
      </c>
      <c r="F45" s="181">
        <v>243.65548791831822</v>
      </c>
      <c r="G45" s="181">
        <v>246.25508804259613</v>
      </c>
      <c r="H45" s="181">
        <v>241.16939896199199</v>
      </c>
      <c r="I45" s="181">
        <v>257.83321901854526</v>
      </c>
      <c r="J45" s="181">
        <v>258.07433093869133</v>
      </c>
      <c r="K45" s="181">
        <v>277.63770526047961</v>
      </c>
      <c r="L45" s="181">
        <v>60.132067566768846</v>
      </c>
      <c r="M45" s="181">
        <v>66.44037943254979</v>
      </c>
      <c r="N45" s="181">
        <v>69.579659856869611</v>
      </c>
      <c r="O45" s="181">
        <v>94.000838126978536</v>
      </c>
      <c r="P45" s="181">
        <v>75.716839777452776</v>
      </c>
      <c r="Q45" s="181">
        <v>30.477082358212272</v>
      </c>
      <c r="R45" s="181">
        <v>24.042128982621044</v>
      </c>
      <c r="S45" s="181">
        <v>36.222475955046079</v>
      </c>
      <c r="T45" s="181">
        <v>38.692440176450951</v>
      </c>
      <c r="U45" s="181">
        <v>53.107705282802982</v>
      </c>
      <c r="V45" s="181">
        <v>39.646819968599949</v>
      </c>
      <c r="W45" s="181">
        <v>38.420950248627413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3.8856338632247242E-3</v>
      </c>
      <c r="M46" s="181">
        <v>3.7809435588064219E-3</v>
      </c>
      <c r="N46" s="181">
        <v>3.3771334499919847E-3</v>
      </c>
      <c r="O46" s="181">
        <v>3.5063768387066248E-3</v>
      </c>
      <c r="P46" s="181">
        <v>3.6901190102113777E-3</v>
      </c>
      <c r="Q46" s="181">
        <v>3.6897946295029959E-3</v>
      </c>
      <c r="R46" s="181">
        <v>3.6900442779243662E-3</v>
      </c>
      <c r="S46" s="181">
        <v>3.689593374054148E-3</v>
      </c>
      <c r="T46" s="181">
        <v>3.689819647229706E-3</v>
      </c>
      <c r="U46" s="181">
        <v>1.4758176046004792E-2</v>
      </c>
      <c r="V46" s="181">
        <v>2.2137807589031364E-2</v>
      </c>
      <c r="W46" s="181">
        <v>2.1215727704409944E-2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81">
        <v>209.25706113861514</v>
      </c>
      <c r="E47" s="181">
        <v>232.78247012817465</v>
      </c>
      <c r="F47" s="181">
        <v>243.65548791831822</v>
      </c>
      <c r="G47" s="181">
        <v>246.25508804259613</v>
      </c>
      <c r="H47" s="181">
        <v>241.16939896199199</v>
      </c>
      <c r="I47" s="181">
        <v>257.83321901854526</v>
      </c>
      <c r="J47" s="181">
        <v>258.07433093869133</v>
      </c>
      <c r="K47" s="181">
        <v>277.63770526047961</v>
      </c>
      <c r="L47" s="181">
        <v>60.128181932905626</v>
      </c>
      <c r="M47" s="181">
        <v>66.436598488990981</v>
      </c>
      <c r="N47" s="181">
        <v>69.57628272341961</v>
      </c>
      <c r="O47" s="181">
        <v>93.997331750139836</v>
      </c>
      <c r="P47" s="181">
        <v>75.713149658442561</v>
      </c>
      <c r="Q47" s="181">
        <v>30.473392563582767</v>
      </c>
      <c r="R47" s="181">
        <v>24.03843893834312</v>
      </c>
      <c r="S47" s="181">
        <v>36.218786361672031</v>
      </c>
      <c r="T47" s="181">
        <v>38.688750356803723</v>
      </c>
      <c r="U47" s="181">
        <v>53.092947106756981</v>
      </c>
      <c r="V47" s="181">
        <v>39.624682161010917</v>
      </c>
      <c r="W47" s="181">
        <v>38.399734520923005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81">
        <v>10936.671744743038</v>
      </c>
      <c r="E48" s="181">
        <v>10192.365508423598</v>
      </c>
      <c r="F48" s="181">
        <v>10090.520625833911</v>
      </c>
      <c r="G48" s="181">
        <v>9484.6385950290387</v>
      </c>
      <c r="H48" s="181">
        <v>9721.9597885742623</v>
      </c>
      <c r="I48" s="181">
        <v>8689.1947518109046</v>
      </c>
      <c r="J48" s="181">
        <v>8387.1340991750549</v>
      </c>
      <c r="K48" s="181">
        <v>7835.9026565259737</v>
      </c>
      <c r="L48" s="181">
        <v>7210.9066185175134</v>
      </c>
      <c r="M48" s="181">
        <v>6726.1863323584748</v>
      </c>
      <c r="N48" s="181">
        <v>6177.4513166788829</v>
      </c>
      <c r="O48" s="181">
        <v>6102.8003681108512</v>
      </c>
      <c r="P48" s="181">
        <v>5526.1046110661473</v>
      </c>
      <c r="Q48" s="181">
        <v>5841.5178584436489</v>
      </c>
      <c r="R48" s="181">
        <v>4771.2298928921555</v>
      </c>
      <c r="S48" s="181">
        <v>4419.066265682809</v>
      </c>
      <c r="T48" s="181">
        <v>4267.4295085278663</v>
      </c>
      <c r="U48" s="181">
        <v>2868.7254180819932</v>
      </c>
      <c r="V48" s="181">
        <v>2643.1038738209145</v>
      </c>
      <c r="W48" s="181">
        <v>2588.9094959906652</v>
      </c>
      <c r="X48" s="81">
        <v>44</v>
      </c>
    </row>
    <row r="49" spans="1:25" s="55" customFormat="1" ht="14.1" customHeight="1">
      <c r="A49" s="75">
        <v>45</v>
      </c>
      <c r="B49" s="76" t="s">
        <v>377</v>
      </c>
      <c r="C49" s="80" t="s">
        <v>378</v>
      </c>
      <c r="D49" s="181">
        <v>5470.8421573049909</v>
      </c>
      <c r="E49" s="181">
        <v>5098.747354442592</v>
      </c>
      <c r="F49" s="181">
        <v>5052.4849246591557</v>
      </c>
      <c r="G49" s="181">
        <v>4731.5535198817743</v>
      </c>
      <c r="H49" s="181">
        <v>4849.2391448390626</v>
      </c>
      <c r="I49" s="181">
        <v>4338.4227906483638</v>
      </c>
      <c r="J49" s="181">
        <v>4186.3486332972197</v>
      </c>
      <c r="K49" s="181">
        <v>3902.2033232836179</v>
      </c>
      <c r="L49" s="181">
        <v>3599.3851099824415</v>
      </c>
      <c r="M49" s="181">
        <v>3379.9807121925601</v>
      </c>
      <c r="N49" s="181">
        <v>3104.8103593174496</v>
      </c>
      <c r="O49" s="181">
        <v>3070.3316506794399</v>
      </c>
      <c r="P49" s="181">
        <v>2781.4171993934833</v>
      </c>
      <c r="Q49" s="181">
        <v>2935.9625862510629</v>
      </c>
      <c r="R49" s="181">
        <v>2389.8622671739577</v>
      </c>
      <c r="S49" s="181">
        <v>2223.4252228737391</v>
      </c>
      <c r="T49" s="181">
        <v>2146.7142453920624</v>
      </c>
      <c r="U49" s="181">
        <v>1446.3985355312939</v>
      </c>
      <c r="V49" s="181">
        <v>1332.5796027562947</v>
      </c>
      <c r="W49" s="181">
        <v>1307.4613898876273</v>
      </c>
      <c r="X49" s="81">
        <v>45</v>
      </c>
    </row>
    <row r="50" spans="1:25" s="55" customFormat="1" ht="14.1" customHeight="1">
      <c r="A50" s="75">
        <v>46</v>
      </c>
      <c r="B50" s="76" t="s">
        <v>379</v>
      </c>
      <c r="C50" s="80" t="s">
        <v>380</v>
      </c>
      <c r="D50" s="181">
        <v>5465.8295874380474</v>
      </c>
      <c r="E50" s="181">
        <v>5093.6181539810059</v>
      </c>
      <c r="F50" s="181">
        <v>5038.0357011747583</v>
      </c>
      <c r="G50" s="181">
        <v>4753.0850751472663</v>
      </c>
      <c r="H50" s="181">
        <v>4872.7206437352015</v>
      </c>
      <c r="I50" s="181">
        <v>4350.7719611625416</v>
      </c>
      <c r="J50" s="181">
        <v>4200.7854658778351</v>
      </c>
      <c r="K50" s="181">
        <v>3933.6993332423558</v>
      </c>
      <c r="L50" s="181">
        <v>3611.5215085350715</v>
      </c>
      <c r="M50" s="181">
        <v>3346.2056201659166</v>
      </c>
      <c r="N50" s="181">
        <v>3072.6409573614342</v>
      </c>
      <c r="O50" s="181">
        <v>3032.4687174314104</v>
      </c>
      <c r="P50" s="181">
        <v>2744.6874116726635</v>
      </c>
      <c r="Q50" s="181">
        <v>2905.5552721925851</v>
      </c>
      <c r="R50" s="181">
        <v>2381.3676257181978</v>
      </c>
      <c r="S50" s="181">
        <v>2195.6410428090699</v>
      </c>
      <c r="T50" s="181">
        <v>2120.7152631358044</v>
      </c>
      <c r="U50" s="181">
        <v>1422.3268825506998</v>
      </c>
      <c r="V50" s="181">
        <v>1310.5242710646198</v>
      </c>
      <c r="W50" s="181">
        <v>1281.4481061030374</v>
      </c>
      <c r="X50" s="81">
        <v>46</v>
      </c>
    </row>
    <row r="51" spans="1:25" s="55" customFormat="1" ht="14.1" customHeight="1">
      <c r="A51" s="75">
        <v>47</v>
      </c>
      <c r="B51" s="76" t="s">
        <v>381</v>
      </c>
      <c r="C51" s="85" t="s">
        <v>382</v>
      </c>
      <c r="D51" s="181">
        <v>5493.3832134074701</v>
      </c>
      <c r="E51" s="181">
        <v>3992.3341458149857</v>
      </c>
      <c r="F51" s="181">
        <v>4389.3855459669121</v>
      </c>
      <c r="G51" s="181">
        <v>1590.1162020594195</v>
      </c>
      <c r="H51" s="181">
        <v>1384.4375469358426</v>
      </c>
      <c r="I51" s="181">
        <v>1205.7511949032125</v>
      </c>
      <c r="J51" s="181">
        <v>976.16905856939707</v>
      </c>
      <c r="K51" s="181">
        <v>977.31510162316545</v>
      </c>
      <c r="L51" s="181">
        <v>477.718027608471</v>
      </c>
      <c r="M51" s="181">
        <v>357.26550229934816</v>
      </c>
      <c r="N51" s="181">
        <v>380.34006565332572</v>
      </c>
      <c r="O51" s="181">
        <v>415.84914471409218</v>
      </c>
      <c r="P51" s="181">
        <v>337.04085457896991</v>
      </c>
      <c r="Q51" s="181">
        <v>326.79950304416161</v>
      </c>
      <c r="R51" s="181">
        <v>243.60462157142061</v>
      </c>
      <c r="S51" s="181">
        <v>354.39172908277851</v>
      </c>
      <c r="T51" s="181">
        <v>362.43700636194268</v>
      </c>
      <c r="U51" s="181">
        <v>270.88455452470322</v>
      </c>
      <c r="V51" s="181">
        <v>266.85913973552613</v>
      </c>
      <c r="W51" s="181">
        <v>237.94270065937093</v>
      </c>
      <c r="X51" s="81">
        <v>47</v>
      </c>
    </row>
    <row r="52" spans="1:25" s="55" customFormat="1" ht="14.1" customHeight="1">
      <c r="A52" s="75">
        <v>48</v>
      </c>
      <c r="B52" s="76" t="s">
        <v>383</v>
      </c>
      <c r="C52" s="80" t="s">
        <v>384</v>
      </c>
      <c r="D52" s="181">
        <v>548.99709114065956</v>
      </c>
      <c r="E52" s="181">
        <v>418.69954237755371</v>
      </c>
      <c r="F52" s="181">
        <v>470.07808459298172</v>
      </c>
      <c r="G52" s="181">
        <v>200.33632789682011</v>
      </c>
      <c r="H52" s="181">
        <v>175.82369531974462</v>
      </c>
      <c r="I52" s="181">
        <v>149.9826669989709</v>
      </c>
      <c r="J52" s="181">
        <v>133.85325158002522</v>
      </c>
      <c r="K52" s="181">
        <v>100.01909675549302</v>
      </c>
      <c r="L52" s="181">
        <v>42.006028202850707</v>
      </c>
      <c r="M52" s="181">
        <v>32.060485196703432</v>
      </c>
      <c r="N52" s="181">
        <v>33.550358454963586</v>
      </c>
      <c r="O52" s="181">
        <v>43.805580736277044</v>
      </c>
      <c r="P52" s="181">
        <v>38.908803818990243</v>
      </c>
      <c r="Q52" s="181">
        <v>35.408649088247685</v>
      </c>
      <c r="R52" s="181">
        <v>27.585154566294595</v>
      </c>
      <c r="S52" s="181">
        <v>38.298840155688595</v>
      </c>
      <c r="T52" s="181">
        <v>31.811199782918614</v>
      </c>
      <c r="U52" s="181">
        <v>29.461725141848543</v>
      </c>
      <c r="V52" s="181">
        <v>28.421163769965133</v>
      </c>
      <c r="W52" s="181">
        <v>24.29547117264045</v>
      </c>
      <c r="X52" s="81">
        <v>48</v>
      </c>
      <c r="Y52" s="82"/>
    </row>
    <row r="53" spans="1:25" s="55" customFormat="1" ht="14.1" customHeight="1">
      <c r="A53" s="75">
        <v>49</v>
      </c>
      <c r="B53" s="76" t="s">
        <v>385</v>
      </c>
      <c r="C53" s="80" t="s">
        <v>386</v>
      </c>
      <c r="D53" s="181">
        <v>1031.6977276117952</v>
      </c>
      <c r="E53" s="181">
        <v>801.55854804242858</v>
      </c>
      <c r="F53" s="181">
        <v>852.68297896317983</v>
      </c>
      <c r="G53" s="181">
        <v>323.04077102239722</v>
      </c>
      <c r="H53" s="181">
        <v>259.63820426088699</v>
      </c>
      <c r="I53" s="181">
        <v>224.98165116649994</v>
      </c>
      <c r="J53" s="181">
        <v>188.05775203245449</v>
      </c>
      <c r="K53" s="181">
        <v>148.75790763447429</v>
      </c>
      <c r="L53" s="181">
        <v>56.454947658964606</v>
      </c>
      <c r="M53" s="181">
        <v>45.427887757899441</v>
      </c>
      <c r="N53" s="181">
        <v>47.168997496321722</v>
      </c>
      <c r="O53" s="181">
        <v>54.35926862344828</v>
      </c>
      <c r="P53" s="181">
        <v>38.053776994158945</v>
      </c>
      <c r="Q53" s="181">
        <v>36.321852069318432</v>
      </c>
      <c r="R53" s="181">
        <v>21.956506464976513</v>
      </c>
      <c r="S53" s="181">
        <v>43.495198187284245</v>
      </c>
      <c r="T53" s="181">
        <v>61.027769597486746</v>
      </c>
      <c r="U53" s="181">
        <v>29.239302972321386</v>
      </c>
      <c r="V53" s="181">
        <v>28.012108729148501</v>
      </c>
      <c r="W53" s="181">
        <v>25.309430072632161</v>
      </c>
      <c r="X53" s="81">
        <v>49</v>
      </c>
    </row>
    <row r="54" spans="1:25" s="55" customFormat="1" ht="14.1" customHeight="1">
      <c r="A54" s="75">
        <v>50</v>
      </c>
      <c r="B54" s="76" t="s">
        <v>387</v>
      </c>
      <c r="C54" s="80" t="s">
        <v>388</v>
      </c>
      <c r="D54" s="181">
        <v>3912.6883946550156</v>
      </c>
      <c r="E54" s="181">
        <v>2772.0760553950036</v>
      </c>
      <c r="F54" s="181">
        <v>3066.6244824107512</v>
      </c>
      <c r="G54" s="181">
        <v>1066.7391031402021</v>
      </c>
      <c r="H54" s="181">
        <v>948.97564735521109</v>
      </c>
      <c r="I54" s="181">
        <v>830.78687673774175</v>
      </c>
      <c r="J54" s="181">
        <v>654.25805495691725</v>
      </c>
      <c r="K54" s="181">
        <v>728.53809723319807</v>
      </c>
      <c r="L54" s="181">
        <v>379.25705174665575</v>
      </c>
      <c r="M54" s="181">
        <v>279.77712934474528</v>
      </c>
      <c r="N54" s="181">
        <v>299.62070970204041</v>
      </c>
      <c r="O54" s="181">
        <v>317.68429535436695</v>
      </c>
      <c r="P54" s="181">
        <v>260.07827376582077</v>
      </c>
      <c r="Q54" s="181">
        <v>255.06900188659552</v>
      </c>
      <c r="R54" s="181">
        <v>194.0629605401495</v>
      </c>
      <c r="S54" s="181">
        <v>272.59769073980567</v>
      </c>
      <c r="T54" s="181">
        <v>269.59803698153735</v>
      </c>
      <c r="U54" s="181">
        <v>212.18352641053326</v>
      </c>
      <c r="V54" s="181">
        <v>210.42586723641242</v>
      </c>
      <c r="W54" s="181">
        <v>188.3377994140983</v>
      </c>
      <c r="X54" s="81">
        <v>50</v>
      </c>
    </row>
    <row r="55" spans="1:25" s="55" customFormat="1" ht="14.1" customHeight="1">
      <c r="A55" s="75">
        <v>51</v>
      </c>
      <c r="B55" s="76" t="s">
        <v>389</v>
      </c>
      <c r="C55" s="85" t="s">
        <v>390</v>
      </c>
      <c r="D55" s="181">
        <v>32159.060330639291</v>
      </c>
      <c r="E55" s="181">
        <v>29334.753941303268</v>
      </c>
      <c r="F55" s="181">
        <v>31466.536408363016</v>
      </c>
      <c r="G55" s="181">
        <v>31016.184845267391</v>
      </c>
      <c r="H55" s="181">
        <v>31770.943759921793</v>
      </c>
      <c r="I55" s="181">
        <v>15316.381438617536</v>
      </c>
      <c r="J55" s="181">
        <v>29299.011338284436</v>
      </c>
      <c r="K55" s="181">
        <v>33281.833587685964</v>
      </c>
      <c r="L55" s="181">
        <v>31451.89740890668</v>
      </c>
      <c r="M55" s="181">
        <v>52189.294688498601</v>
      </c>
      <c r="N55" s="181">
        <v>41592.75898557956</v>
      </c>
      <c r="O55" s="181">
        <v>39585.602019848535</v>
      </c>
      <c r="P55" s="181">
        <v>55505.125276030951</v>
      </c>
      <c r="Q55" s="181">
        <v>61990.72728408777</v>
      </c>
      <c r="R55" s="181">
        <v>50910.506627645984</v>
      </c>
      <c r="S55" s="181">
        <v>52794.775262348601</v>
      </c>
      <c r="T55" s="181">
        <v>44827.962154019326</v>
      </c>
      <c r="U55" s="181">
        <v>52558.736975755564</v>
      </c>
      <c r="V55" s="181">
        <v>55177.076940962994</v>
      </c>
      <c r="W55" s="181">
        <v>52056.503981612441</v>
      </c>
      <c r="X55" s="81">
        <v>51</v>
      </c>
    </row>
    <row r="56" spans="1:25" s="55" customFormat="1" ht="14.1" customHeight="1">
      <c r="A56" s="75">
        <v>52</v>
      </c>
      <c r="B56" s="76" t="s">
        <v>391</v>
      </c>
      <c r="C56" s="80" t="s">
        <v>392</v>
      </c>
      <c r="D56" s="181">
        <v>3112.6551166773088</v>
      </c>
      <c r="E56" s="181">
        <v>2882.8572709790478</v>
      </c>
      <c r="F56" s="181">
        <v>2632.7173982058694</v>
      </c>
      <c r="G56" s="181">
        <v>2544.9403875184712</v>
      </c>
      <c r="H56" s="181">
        <v>2255.8318492438898</v>
      </c>
      <c r="I56" s="181">
        <v>2304.7676029868053</v>
      </c>
      <c r="J56" s="181">
        <v>1926.8572518269505</v>
      </c>
      <c r="K56" s="181">
        <v>1609.2274256356375</v>
      </c>
      <c r="L56" s="181">
        <v>1567.8084043856022</v>
      </c>
      <c r="M56" s="181">
        <v>1472.3790430684876</v>
      </c>
      <c r="N56" s="181">
        <v>1206.6736436698088</v>
      </c>
      <c r="O56" s="181">
        <v>1097.9296067006815</v>
      </c>
      <c r="P56" s="181">
        <v>1014.1563318044402</v>
      </c>
      <c r="Q56" s="181">
        <v>980.0707124332414</v>
      </c>
      <c r="R56" s="181">
        <v>829.13136525816981</v>
      </c>
      <c r="S56" s="181">
        <v>873.50728457887544</v>
      </c>
      <c r="T56" s="181">
        <v>933.67831446058324</v>
      </c>
      <c r="U56" s="181">
        <v>860.89417376241363</v>
      </c>
      <c r="V56" s="181">
        <v>866.81984232180253</v>
      </c>
      <c r="W56" s="181">
        <v>630.49536518084096</v>
      </c>
      <c r="X56" s="81">
        <v>52</v>
      </c>
    </row>
    <row r="57" spans="1:25" s="55" customFormat="1" ht="14.1" customHeight="1">
      <c r="A57" s="75">
        <v>53</v>
      </c>
      <c r="B57" s="76" t="s">
        <v>393</v>
      </c>
      <c r="C57" s="80" t="s">
        <v>394</v>
      </c>
      <c r="D57" s="181">
        <v>5.9349999999999996</v>
      </c>
      <c r="E57" s="181">
        <v>6.6414999999999997</v>
      </c>
      <c r="F57" s="181">
        <v>6.3447500000000003</v>
      </c>
      <c r="G57" s="181">
        <v>6.4029999999999996</v>
      </c>
      <c r="H57" s="181">
        <v>6.3842499999999998</v>
      </c>
      <c r="I57" s="181">
        <v>6.3310000000000004</v>
      </c>
      <c r="J57" s="181">
        <v>6.8966111545793307</v>
      </c>
      <c r="K57" s="181">
        <v>7.3592592177032126</v>
      </c>
      <c r="L57" s="181">
        <v>7.1303467009110699</v>
      </c>
      <c r="M57" s="181">
        <v>7.1163590301664899</v>
      </c>
      <c r="N57" s="181">
        <v>7.1970674393188832</v>
      </c>
      <c r="O57" s="181">
        <v>7.7030573069324024</v>
      </c>
      <c r="P57" s="181">
        <v>6.2724486478995152</v>
      </c>
      <c r="Q57" s="181">
        <v>6.6278309651582656</v>
      </c>
      <c r="R57" s="181">
        <v>6.2585161591319292</v>
      </c>
      <c r="S57" s="181">
        <v>5.468203967234345</v>
      </c>
      <c r="T57" s="181">
        <v>5.6720656097038171</v>
      </c>
      <c r="U57" s="181">
        <v>5.9346551078792613</v>
      </c>
      <c r="V57" s="181">
        <v>7.5646757297381511</v>
      </c>
      <c r="W57" s="181">
        <v>6.616006328796515</v>
      </c>
      <c r="X57" s="81">
        <v>53</v>
      </c>
    </row>
    <row r="58" spans="1:25" s="55" customFormat="1" ht="14.1" customHeight="1">
      <c r="A58" s="75">
        <v>54</v>
      </c>
      <c r="B58" s="76" t="s">
        <v>395</v>
      </c>
      <c r="C58" s="80" t="s">
        <v>396</v>
      </c>
      <c r="D58" s="181">
        <v>25501.717274476585</v>
      </c>
      <c r="E58" s="181">
        <v>22669.244422391064</v>
      </c>
      <c r="F58" s="181">
        <v>24677.772591482437</v>
      </c>
      <c r="G58" s="181">
        <v>24440.326355895377</v>
      </c>
      <c r="H58" s="181">
        <v>25403.490137673431</v>
      </c>
      <c r="I58" s="181">
        <v>8620.167352547036</v>
      </c>
      <c r="J58" s="181">
        <v>23307.549124272558</v>
      </c>
      <c r="K58" s="181">
        <v>27488.684505015492</v>
      </c>
      <c r="L58" s="181">
        <v>25709.506880923938</v>
      </c>
      <c r="M58" s="181">
        <v>46232.951677806901</v>
      </c>
      <c r="N58" s="181">
        <v>36025.74221562445</v>
      </c>
      <c r="O58" s="181">
        <v>34481.372376574291</v>
      </c>
      <c r="P58" s="181">
        <v>50500.470487922219</v>
      </c>
      <c r="Q58" s="181">
        <v>56984.280669959902</v>
      </c>
      <c r="R58" s="181">
        <v>46354.453420904705</v>
      </c>
      <c r="S58" s="181">
        <v>48400.151819508625</v>
      </c>
      <c r="T58" s="181">
        <v>40523.116949026968</v>
      </c>
      <c r="U58" s="181">
        <v>48134.647100589202</v>
      </c>
      <c r="V58" s="181">
        <v>50515.375591097218</v>
      </c>
      <c r="W58" s="181">
        <v>47680.292915668375</v>
      </c>
      <c r="X58" s="81">
        <v>54</v>
      </c>
    </row>
    <row r="59" spans="1:25" s="55" customFormat="1" ht="14.1" customHeight="1">
      <c r="A59" s="75">
        <v>55</v>
      </c>
      <c r="B59" s="76" t="s">
        <v>397</v>
      </c>
      <c r="C59" s="80" t="s">
        <v>398</v>
      </c>
      <c r="D59" s="181">
        <v>3479.031476241224</v>
      </c>
      <c r="E59" s="181">
        <v>3724.4420350499477</v>
      </c>
      <c r="F59" s="181">
        <v>4100.3732077487939</v>
      </c>
      <c r="G59" s="181">
        <v>3996.8910780614192</v>
      </c>
      <c r="H59" s="181">
        <v>4079.7577560602003</v>
      </c>
      <c r="I59" s="181">
        <v>4359.7638400066771</v>
      </c>
      <c r="J59" s="181">
        <v>4030.0739097602568</v>
      </c>
      <c r="K59" s="181">
        <v>4152.7380038420488</v>
      </c>
      <c r="L59" s="181">
        <v>4144.7903052381535</v>
      </c>
      <c r="M59" s="181">
        <v>4455.0520047847158</v>
      </c>
      <c r="N59" s="181">
        <v>4332.9263821825989</v>
      </c>
      <c r="O59" s="181">
        <v>3978.8489754413195</v>
      </c>
      <c r="P59" s="181">
        <v>3970.1086533342968</v>
      </c>
      <c r="Q59" s="181">
        <v>3998.6660133981513</v>
      </c>
      <c r="R59" s="181">
        <v>3704.5489310460284</v>
      </c>
      <c r="S59" s="181">
        <v>3498.3231863194878</v>
      </c>
      <c r="T59" s="181">
        <v>3350.0571024953233</v>
      </c>
      <c r="U59" s="181">
        <v>3540.8908823799593</v>
      </c>
      <c r="V59" s="181">
        <v>3767.575679525889</v>
      </c>
      <c r="W59" s="181">
        <v>3720.9554398134128</v>
      </c>
      <c r="X59" s="81">
        <v>55</v>
      </c>
    </row>
    <row r="60" spans="1:25" s="55" customFormat="1" ht="14.1" customHeight="1">
      <c r="A60" s="75">
        <v>56</v>
      </c>
      <c r="B60" s="76" t="s">
        <v>399</v>
      </c>
      <c r="C60" s="80" t="s">
        <v>400</v>
      </c>
      <c r="D60" s="181">
        <v>16.14550875343302</v>
      </c>
      <c r="E60" s="181">
        <v>18.627793553596405</v>
      </c>
      <c r="F60" s="181">
        <v>14.993398758717841</v>
      </c>
      <c r="G60" s="181">
        <v>13.868105914929108</v>
      </c>
      <c r="H60" s="181">
        <v>13.184714216277149</v>
      </c>
      <c r="I60" s="181">
        <v>14.264996348856435</v>
      </c>
      <c r="J60" s="181">
        <v>17.669063742326447</v>
      </c>
      <c r="K60" s="181">
        <v>17.446903898309909</v>
      </c>
      <c r="L60" s="181">
        <v>17.442712562433471</v>
      </c>
      <c r="M60" s="181">
        <v>16.893926314552637</v>
      </c>
      <c r="N60" s="181">
        <v>15.273929890943373</v>
      </c>
      <c r="O60" s="181">
        <v>14.759281346979558</v>
      </c>
      <c r="P60" s="181">
        <v>10.504104324532499</v>
      </c>
      <c r="Q60" s="181">
        <v>14.795288753397783</v>
      </c>
      <c r="R60" s="181">
        <v>12.759436205662762</v>
      </c>
      <c r="S60" s="181">
        <v>13.880500380666323</v>
      </c>
      <c r="T60" s="181">
        <v>12.967781860784301</v>
      </c>
      <c r="U60" s="181">
        <v>13.645537964472037</v>
      </c>
      <c r="V60" s="181">
        <v>16.766802968973757</v>
      </c>
      <c r="W60" s="181">
        <v>14.28825605837061</v>
      </c>
      <c r="X60" s="81">
        <v>56</v>
      </c>
    </row>
    <row r="61" spans="1:25" s="55" customFormat="1" ht="14.1" customHeight="1">
      <c r="A61" s="75">
        <v>57</v>
      </c>
      <c r="B61" s="76" t="s">
        <v>401</v>
      </c>
      <c r="C61" s="80" t="s">
        <v>402</v>
      </c>
      <c r="D61" s="181">
        <v>43.575954490739853</v>
      </c>
      <c r="E61" s="181">
        <v>32.940919329611916</v>
      </c>
      <c r="F61" s="181">
        <v>34.335062167197172</v>
      </c>
      <c r="G61" s="181">
        <v>13.755917877196154</v>
      </c>
      <c r="H61" s="181">
        <v>12.29505272799444</v>
      </c>
      <c r="I61" s="181">
        <v>11.086646728162078</v>
      </c>
      <c r="J61" s="181">
        <v>9.9653775277669112</v>
      </c>
      <c r="K61" s="181">
        <v>6.377490076770437</v>
      </c>
      <c r="L61" s="181">
        <v>5.2187590956437422</v>
      </c>
      <c r="M61" s="181">
        <v>4.901677493776508</v>
      </c>
      <c r="N61" s="181">
        <v>4.9457467724402475</v>
      </c>
      <c r="O61" s="181">
        <v>4.9887224783327273</v>
      </c>
      <c r="P61" s="181">
        <v>3.6132499975569781</v>
      </c>
      <c r="Q61" s="181">
        <v>6.2867685779261864</v>
      </c>
      <c r="R61" s="181">
        <v>3.3549580722930594</v>
      </c>
      <c r="S61" s="181">
        <v>3.444267593714422</v>
      </c>
      <c r="T61" s="181">
        <v>2.4699405659557412</v>
      </c>
      <c r="U61" s="181">
        <v>2.7246259516272975</v>
      </c>
      <c r="V61" s="181">
        <v>2.9743493193683301</v>
      </c>
      <c r="W61" s="181">
        <v>3.8559985626478079</v>
      </c>
      <c r="X61" s="81">
        <v>57</v>
      </c>
    </row>
    <row r="62" spans="1:25" s="55" customFormat="1" ht="14.1" customHeight="1">
      <c r="A62" s="75">
        <v>58</v>
      </c>
      <c r="B62" s="76" t="s">
        <v>403</v>
      </c>
      <c r="C62" s="85" t="s">
        <v>404</v>
      </c>
      <c r="D62" s="181">
        <v>1326.5723797615394</v>
      </c>
      <c r="E62" s="181">
        <v>1082.8347738504744</v>
      </c>
      <c r="F62" s="181">
        <v>1181.00072520095</v>
      </c>
      <c r="G62" s="181">
        <v>513.18692949534568</v>
      </c>
      <c r="H62" s="181">
        <v>476.68416053983083</v>
      </c>
      <c r="I62" s="181">
        <v>433.41679514364318</v>
      </c>
      <c r="J62" s="181">
        <v>366.21331108798057</v>
      </c>
      <c r="K62" s="181">
        <v>418.59637064358571</v>
      </c>
      <c r="L62" s="181">
        <v>250.70634840317018</v>
      </c>
      <c r="M62" s="181">
        <v>209.8846780330762</v>
      </c>
      <c r="N62" s="181">
        <v>212.59666269446464</v>
      </c>
      <c r="O62" s="181">
        <v>230.18442814192821</v>
      </c>
      <c r="P62" s="181">
        <v>194.57198322736232</v>
      </c>
      <c r="Q62" s="181">
        <v>201.50004610577164</v>
      </c>
      <c r="R62" s="181">
        <v>186.22392022214189</v>
      </c>
      <c r="S62" s="181">
        <v>214.75569556308369</v>
      </c>
      <c r="T62" s="181">
        <v>216.10343267579441</v>
      </c>
      <c r="U62" s="181">
        <v>196.91765919082201</v>
      </c>
      <c r="V62" s="181">
        <v>196.60421385355482</v>
      </c>
      <c r="W62" s="181">
        <v>184.37130300699397</v>
      </c>
      <c r="X62" s="81">
        <v>58</v>
      </c>
    </row>
    <row r="63" spans="1:25" s="55" customFormat="1" ht="14.1" customHeight="1">
      <c r="A63" s="75">
        <v>59</v>
      </c>
      <c r="B63" s="76" t="s">
        <v>405</v>
      </c>
      <c r="C63" s="85" t="s">
        <v>406</v>
      </c>
      <c r="D63" s="181">
        <v>165.89907107890551</v>
      </c>
      <c r="E63" s="181">
        <v>130.59588804180987</v>
      </c>
      <c r="F63" s="181">
        <v>142.91753656682098</v>
      </c>
      <c r="G63" s="181">
        <v>70.492421844690327</v>
      </c>
      <c r="H63" s="181">
        <v>66.771288229168576</v>
      </c>
      <c r="I63" s="181">
        <v>64.373245557871485</v>
      </c>
      <c r="J63" s="181">
        <v>64.639471627523434</v>
      </c>
      <c r="K63" s="181">
        <v>33.277327429846331</v>
      </c>
      <c r="L63" s="181">
        <v>25.967137057506239</v>
      </c>
      <c r="M63" s="181">
        <v>34.156578331853247</v>
      </c>
      <c r="N63" s="181">
        <v>36.749939483100974</v>
      </c>
      <c r="O63" s="181">
        <v>36.766480411451354</v>
      </c>
      <c r="P63" s="181">
        <v>25.336730773817646</v>
      </c>
      <c r="Q63" s="181">
        <v>43.251484484616128</v>
      </c>
      <c r="R63" s="181">
        <v>23.280034103461716</v>
      </c>
      <c r="S63" s="181">
        <v>23.592249818376764</v>
      </c>
      <c r="T63" s="181">
        <v>20.223292447047122</v>
      </c>
      <c r="U63" s="181">
        <v>21.441723886259663</v>
      </c>
      <c r="V63" s="181">
        <v>23.650367941377645</v>
      </c>
      <c r="W63" s="181">
        <v>16.767572334651344</v>
      </c>
      <c r="X63" s="81">
        <v>59</v>
      </c>
    </row>
    <row r="64" spans="1:25" s="55" customFormat="1" ht="14.1" customHeight="1">
      <c r="A64" s="75">
        <v>60</v>
      </c>
      <c r="B64" s="76" t="s">
        <v>407</v>
      </c>
      <c r="C64" s="85" t="s">
        <v>408</v>
      </c>
      <c r="D64" s="181">
        <v>289.27950470516942</v>
      </c>
      <c r="E64" s="181">
        <v>228.3988137918887</v>
      </c>
      <c r="F64" s="181">
        <v>230.28867153666147</v>
      </c>
      <c r="G64" s="181">
        <v>107.27369276810337</v>
      </c>
      <c r="H64" s="181">
        <v>93.176865477360025</v>
      </c>
      <c r="I64" s="181">
        <v>83.330578792312238</v>
      </c>
      <c r="J64" s="181">
        <v>76.914592180161151</v>
      </c>
      <c r="K64" s="181">
        <v>51.285157431564727</v>
      </c>
      <c r="L64" s="181">
        <v>44.22624663644622</v>
      </c>
      <c r="M64" s="181">
        <v>38.057018252700338</v>
      </c>
      <c r="N64" s="181">
        <v>38.027314511563297</v>
      </c>
      <c r="O64" s="181">
        <v>38.784015411331353</v>
      </c>
      <c r="P64" s="181">
        <v>26.305846893656039</v>
      </c>
      <c r="Q64" s="181">
        <v>45.141118164172646</v>
      </c>
      <c r="R64" s="181">
        <v>25.130622061158075</v>
      </c>
      <c r="S64" s="181">
        <v>24.775440783314352</v>
      </c>
      <c r="T64" s="181">
        <v>19.857152397304674</v>
      </c>
      <c r="U64" s="181">
        <v>21.526993958205701</v>
      </c>
      <c r="V64" s="181">
        <v>24.626998724497223</v>
      </c>
      <c r="W64" s="181">
        <v>17.890522632310038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81">
        <v>42.379389511718806</v>
      </c>
      <c r="E65" s="181">
        <v>34.625673914079215</v>
      </c>
      <c r="F65" s="181">
        <v>40.930223775163327</v>
      </c>
      <c r="G65" s="181">
        <v>20.816640642173592</v>
      </c>
      <c r="H65" s="181">
        <v>18.419361690319064</v>
      </c>
      <c r="I65" s="181">
        <v>16.503253279942349</v>
      </c>
      <c r="J65" s="181">
        <v>15.109126097457887</v>
      </c>
      <c r="K65" s="181">
        <v>10.218079605269004</v>
      </c>
      <c r="L65" s="181">
        <v>8.7356196923155434</v>
      </c>
      <c r="M65" s="181">
        <v>7.7852797059676755</v>
      </c>
      <c r="N65" s="181">
        <v>7.6285111236089511</v>
      </c>
      <c r="O65" s="181">
        <v>9.4726741370654874</v>
      </c>
      <c r="P65" s="181">
        <v>6.3184812230024088</v>
      </c>
      <c r="Q65" s="181">
        <v>11.347024987728327</v>
      </c>
      <c r="R65" s="181">
        <v>5.291350647708625</v>
      </c>
      <c r="S65" s="181">
        <v>5.0503378689679819</v>
      </c>
      <c r="T65" s="181">
        <v>4.0077172388209039</v>
      </c>
      <c r="U65" s="181">
        <v>4.2263795845065832</v>
      </c>
      <c r="V65" s="181">
        <v>4.5752606507526661</v>
      </c>
      <c r="W65" s="181">
        <v>2.8064214602979716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81">
        <v>262.35581076898654</v>
      </c>
      <c r="E66" s="181">
        <v>226.74612844630849</v>
      </c>
      <c r="F66" s="181">
        <v>240.02914538106558</v>
      </c>
      <c r="G66" s="181">
        <v>146.11169720084894</v>
      </c>
      <c r="H66" s="181">
        <v>136.2860201755467</v>
      </c>
      <c r="I66" s="181">
        <v>125.21947514093787</v>
      </c>
      <c r="J66" s="181">
        <v>116.47382916626528</v>
      </c>
      <c r="K66" s="181">
        <v>91.343181482042624</v>
      </c>
      <c r="L66" s="181">
        <v>85.324025898573367</v>
      </c>
      <c r="M66" s="181">
        <v>83.60231213979516</v>
      </c>
      <c r="N66" s="181">
        <v>88.529264913555124</v>
      </c>
      <c r="O66" s="181">
        <v>90.638356243432241</v>
      </c>
      <c r="P66" s="181">
        <v>75.700655790794997</v>
      </c>
      <c r="Q66" s="181">
        <v>111.64381172708133</v>
      </c>
      <c r="R66" s="181">
        <v>78.302914992804133</v>
      </c>
      <c r="S66" s="181">
        <v>81.053419400665774</v>
      </c>
      <c r="T66" s="181">
        <v>74.313944765733467</v>
      </c>
      <c r="U66" s="181">
        <v>76.50760761949941</v>
      </c>
      <c r="V66" s="181">
        <v>80.921712953722306</v>
      </c>
      <c r="W66" s="181">
        <v>71.533648753100053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81">
        <v>36.180622973495289</v>
      </c>
      <c r="E67" s="181">
        <v>33.047846710495499</v>
      </c>
      <c r="F67" s="181">
        <v>35.045952130959506</v>
      </c>
      <c r="G67" s="181">
        <v>19.320101761287333</v>
      </c>
      <c r="H67" s="181">
        <v>17.757079627920383</v>
      </c>
      <c r="I67" s="181">
        <v>16.590782567562531</v>
      </c>
      <c r="J67" s="181">
        <v>17.413386447825602</v>
      </c>
      <c r="K67" s="181">
        <v>12.164540692247462</v>
      </c>
      <c r="L67" s="181">
        <v>11.131612669395802</v>
      </c>
      <c r="M67" s="181">
        <v>9.9612140192123473</v>
      </c>
      <c r="N67" s="181">
        <v>12.116851328653683</v>
      </c>
      <c r="O67" s="181">
        <v>12.336358458812461</v>
      </c>
      <c r="P67" s="181">
        <v>9.0151131004313179</v>
      </c>
      <c r="Q67" s="181">
        <v>17.972826618426097</v>
      </c>
      <c r="R67" s="181">
        <v>13.085521559788541</v>
      </c>
      <c r="S67" s="181">
        <v>13.539502523113573</v>
      </c>
      <c r="T67" s="181">
        <v>11.988165852766198</v>
      </c>
      <c r="U67" s="181">
        <v>11.497784083321889</v>
      </c>
      <c r="V67" s="181">
        <v>12.414476059506907</v>
      </c>
      <c r="W67" s="181">
        <v>13.731433979727072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81">
        <v>6693.5402264367194</v>
      </c>
      <c r="E68" s="181">
        <v>5260.1696159075373</v>
      </c>
      <c r="F68" s="181">
        <v>6616.4853400434313</v>
      </c>
      <c r="G68" s="181">
        <v>6768.8200855104506</v>
      </c>
      <c r="H68" s="181">
        <v>4320.4237971857565</v>
      </c>
      <c r="I68" s="181">
        <v>4656.6948260100535</v>
      </c>
      <c r="J68" s="181">
        <v>4212.5732266859777</v>
      </c>
      <c r="K68" s="181">
        <v>4372.3555085867974</v>
      </c>
      <c r="L68" s="181">
        <v>3799.0425575738204</v>
      </c>
      <c r="M68" s="181">
        <v>3158.8230552749924</v>
      </c>
      <c r="N68" s="181">
        <v>3952.2545331451038</v>
      </c>
      <c r="O68" s="181">
        <v>3420.785426399581</v>
      </c>
      <c r="P68" s="181">
        <v>2949.5762117200074</v>
      </c>
      <c r="Q68" s="181">
        <v>2969.9063405787315</v>
      </c>
      <c r="R68" s="181">
        <v>2976.2025929984984</v>
      </c>
      <c r="S68" s="181">
        <v>2891.082198732508</v>
      </c>
      <c r="T68" s="181">
        <v>2870.9828088225686</v>
      </c>
      <c r="U68" s="181">
        <v>2291.4139920449488</v>
      </c>
      <c r="V68" s="181">
        <v>2200.5631179754855</v>
      </c>
      <c r="W68" s="181">
        <v>2169.7583881233031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81">
        <v>770.32393463498659</v>
      </c>
      <c r="E69" s="181">
        <v>610.46535834959479</v>
      </c>
      <c r="F69" s="181">
        <v>648.39021930792319</v>
      </c>
      <c r="G69" s="181">
        <v>268.91335319370523</v>
      </c>
      <c r="H69" s="181">
        <v>233.36835129997016</v>
      </c>
      <c r="I69" s="181">
        <v>200.78746076801849</v>
      </c>
      <c r="J69" s="181">
        <v>185.7072059358712</v>
      </c>
      <c r="K69" s="181">
        <v>186.80371881369157</v>
      </c>
      <c r="L69" s="181">
        <v>115.27740776247765</v>
      </c>
      <c r="M69" s="181">
        <v>88.071469928760109</v>
      </c>
      <c r="N69" s="181">
        <v>83.696000992834911</v>
      </c>
      <c r="O69" s="181">
        <v>85.118171468111342</v>
      </c>
      <c r="P69" s="181">
        <v>59.527662364566389</v>
      </c>
      <c r="Q69" s="181">
        <v>93.74427810178581</v>
      </c>
      <c r="R69" s="181">
        <v>67.452765930130042</v>
      </c>
      <c r="S69" s="181">
        <v>88.047818771007528</v>
      </c>
      <c r="T69" s="181">
        <v>87.949818801607506</v>
      </c>
      <c r="U69" s="181">
        <v>97.68078948423593</v>
      </c>
      <c r="V69" s="181">
        <v>81.814227725747571</v>
      </c>
      <c r="W69" s="181">
        <v>70.860907073537916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81">
        <v>2682.5781013200904</v>
      </c>
      <c r="E70" s="181">
        <v>2009.1620780875355</v>
      </c>
      <c r="F70" s="181">
        <v>2248.4925271943571</v>
      </c>
      <c r="G70" s="181">
        <v>762.3875469200575</v>
      </c>
      <c r="H70" s="181">
        <v>671.84113061229527</v>
      </c>
      <c r="I70" s="181">
        <v>587.23486765306052</v>
      </c>
      <c r="J70" s="181">
        <v>495.93607934579541</v>
      </c>
      <c r="K70" s="181">
        <v>582.64966005127587</v>
      </c>
      <c r="L70" s="181">
        <v>246.36097860269595</v>
      </c>
      <c r="M70" s="181">
        <v>147.29462868545832</v>
      </c>
      <c r="N70" s="181">
        <v>151.9337703083539</v>
      </c>
      <c r="O70" s="181">
        <v>183.17258960308433</v>
      </c>
      <c r="P70" s="181">
        <v>149.67242764782731</v>
      </c>
      <c r="Q70" s="181">
        <v>184.91624185846831</v>
      </c>
      <c r="R70" s="181">
        <v>150.06087354633206</v>
      </c>
      <c r="S70" s="181">
        <v>184.31542470487275</v>
      </c>
      <c r="T70" s="181">
        <v>179.30864531428716</v>
      </c>
      <c r="U70" s="181">
        <v>145.23450671821593</v>
      </c>
      <c r="V70" s="181">
        <v>117.49286486060565</v>
      </c>
      <c r="W70" s="181">
        <v>104.65584131217452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81">
        <v>463.63246687109648</v>
      </c>
      <c r="E71" s="181">
        <v>376.52069075918189</v>
      </c>
      <c r="F71" s="181">
        <v>380.74500514225434</v>
      </c>
      <c r="G71" s="181">
        <v>186.9684988507538</v>
      </c>
      <c r="H71" s="181">
        <v>166.22452345501964</v>
      </c>
      <c r="I71" s="181">
        <v>146.54593274378672</v>
      </c>
      <c r="J71" s="181">
        <v>144.78851595826967</v>
      </c>
      <c r="K71" s="181">
        <v>134.00016121130489</v>
      </c>
      <c r="L71" s="181">
        <v>95.456863991564305</v>
      </c>
      <c r="M71" s="181">
        <v>74.839039401851736</v>
      </c>
      <c r="N71" s="181">
        <v>77.89470336016538</v>
      </c>
      <c r="O71" s="181">
        <v>75.705128652131989</v>
      </c>
      <c r="P71" s="181">
        <v>59.249099344503819</v>
      </c>
      <c r="Q71" s="181">
        <v>83.574885588735327</v>
      </c>
      <c r="R71" s="181">
        <v>47.459052993314614</v>
      </c>
      <c r="S71" s="181">
        <v>73.564212633540293</v>
      </c>
      <c r="T71" s="181">
        <v>97.982648912176018</v>
      </c>
      <c r="U71" s="181">
        <v>102.4622720540968</v>
      </c>
      <c r="V71" s="181">
        <v>75.201126711827342</v>
      </c>
      <c r="W71" s="181">
        <v>67.527499713720076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4.1" customHeight="1">
      <c r="A73" s="75">
        <v>68</v>
      </c>
      <c r="B73" s="93"/>
      <c r="C73" s="98" t="s">
        <v>423</v>
      </c>
      <c r="D73" s="119">
        <v>111033.88280485329</v>
      </c>
      <c r="E73" s="119">
        <v>102142.3250086737</v>
      </c>
      <c r="F73" s="119">
        <v>105047.28236634999</v>
      </c>
      <c r="G73" s="119">
        <v>97096.432279355024</v>
      </c>
      <c r="H73" s="119">
        <v>92730.241259257324</v>
      </c>
      <c r="I73" s="119">
        <v>76421.094407088574</v>
      </c>
      <c r="J73" s="119">
        <v>85254.266461239211</v>
      </c>
      <c r="K73" s="119">
        <v>88142.900077554412</v>
      </c>
      <c r="L73" s="119">
        <v>86520.064549082803</v>
      </c>
      <c r="M73" s="119">
        <v>106267.49422359331</v>
      </c>
      <c r="N73" s="119">
        <v>95802.352086053652</v>
      </c>
      <c r="O73" s="119">
        <v>94247.882322894031</v>
      </c>
      <c r="P73" s="119">
        <v>112577.18447902481</v>
      </c>
      <c r="Q73" s="119">
        <v>115836.22575032334</v>
      </c>
      <c r="R73" s="119">
        <v>96113.67481682323</v>
      </c>
      <c r="S73" s="119">
        <v>98633.587248737589</v>
      </c>
      <c r="T73" s="119">
        <v>88777.122983754962</v>
      </c>
      <c r="U73" s="119">
        <v>86527.712373925111</v>
      </c>
      <c r="V73" s="119">
        <v>88492.953088822716</v>
      </c>
      <c r="W73" s="119">
        <v>84949.530385285369</v>
      </c>
      <c r="X73" s="81">
        <v>68</v>
      </c>
      <c r="Y73" s="82"/>
      <c r="Z73" s="82"/>
    </row>
    <row r="74" spans="1:26" s="55" customFormat="1" ht="14.1" customHeight="1">
      <c r="A74" s="75">
        <v>69</v>
      </c>
      <c r="B74" s="93"/>
      <c r="C74" s="262" t="s">
        <v>424</v>
      </c>
      <c r="D74" s="119">
        <v>66919.671826422942</v>
      </c>
      <c r="E74" s="119">
        <v>64826.059406688881</v>
      </c>
      <c r="F74" s="119">
        <v>73158.681790750241</v>
      </c>
      <c r="G74" s="119">
        <v>68093.049748182078</v>
      </c>
      <c r="H74" s="119">
        <v>64767.476119506704</v>
      </c>
      <c r="I74" s="119">
        <v>60024.985343025473</v>
      </c>
      <c r="J74" s="119">
        <v>62550.856537274391</v>
      </c>
      <c r="K74" s="119">
        <v>56037.601900051071</v>
      </c>
      <c r="L74" s="119">
        <v>52778.902341230074</v>
      </c>
      <c r="M74" s="119">
        <v>46726.367826169626</v>
      </c>
      <c r="N74" s="119">
        <v>42549.260963066459</v>
      </c>
      <c r="O74" s="119">
        <v>43841.148448370266</v>
      </c>
      <c r="P74" s="119">
        <v>41332.827309442837</v>
      </c>
      <c r="Q74" s="119">
        <v>45614.540081461178</v>
      </c>
      <c r="R74" s="119">
        <v>52515.487704106112</v>
      </c>
      <c r="S74" s="119">
        <v>64384.190434798889</v>
      </c>
      <c r="T74" s="119">
        <v>58910.122995951664</v>
      </c>
      <c r="U74" s="119">
        <v>53551.110425154504</v>
      </c>
      <c r="V74" s="119">
        <v>55305.681903641591</v>
      </c>
      <c r="W74" s="119">
        <v>47052.186347272829</v>
      </c>
      <c r="X74" s="81">
        <v>69</v>
      </c>
      <c r="Y74" s="82"/>
    </row>
    <row r="75" spans="1:26" s="55" customFormat="1" ht="14.1" customHeight="1">
      <c r="A75" s="75">
        <v>70</v>
      </c>
      <c r="B75" s="93"/>
      <c r="C75" s="98" t="s">
        <v>611</v>
      </c>
      <c r="D75" s="119">
        <v>177953.55463127629</v>
      </c>
      <c r="E75" s="119">
        <v>166968.38441536258</v>
      </c>
      <c r="F75" s="119">
        <v>178205.96415710024</v>
      </c>
      <c r="G75" s="119">
        <v>165189.48202753713</v>
      </c>
      <c r="H75" s="119">
        <v>157497.71737876403</v>
      </c>
      <c r="I75" s="119">
        <v>136446.07975011403</v>
      </c>
      <c r="J75" s="119">
        <v>147805.12299851363</v>
      </c>
      <c r="K75" s="119">
        <v>144180.50197760545</v>
      </c>
      <c r="L75" s="119">
        <v>139298.96689031288</v>
      </c>
      <c r="M75" s="119">
        <v>152993.86204976295</v>
      </c>
      <c r="N75" s="119">
        <v>138351.61304912012</v>
      </c>
      <c r="O75" s="119">
        <v>138089.03077126431</v>
      </c>
      <c r="P75" s="119">
        <v>153910.01178846764</v>
      </c>
      <c r="Q75" s="119">
        <v>161450.76583178455</v>
      </c>
      <c r="R75" s="119">
        <v>148629.16252092933</v>
      </c>
      <c r="S75" s="119">
        <v>163017.77768353646</v>
      </c>
      <c r="T75" s="119">
        <v>147687.24597970664</v>
      </c>
      <c r="U75" s="119">
        <v>140078.82279907961</v>
      </c>
      <c r="V75" s="119">
        <v>143798.6349924643</v>
      </c>
      <c r="W75" s="119">
        <v>132001.71673255818</v>
      </c>
      <c r="X75" s="99">
        <v>70</v>
      </c>
      <c r="Y75" s="82"/>
    </row>
    <row r="76" spans="1:26" s="55" customFormat="1" ht="14.1" customHeight="1">
      <c r="A76" s="75">
        <v>71</v>
      </c>
      <c r="B76" s="93"/>
      <c r="C76" s="262" t="s">
        <v>432</v>
      </c>
      <c r="D76" s="119">
        <v>-13564.442585866615</v>
      </c>
      <c r="E76" s="119">
        <v>-13103.844007742327</v>
      </c>
      <c r="F76" s="119">
        <v>-14992.854227022508</v>
      </c>
      <c r="G76" s="119">
        <v>-15169.064272273392</v>
      </c>
      <c r="H76" s="119">
        <v>-16140.089491499604</v>
      </c>
      <c r="I76" s="119">
        <v>820.68077175024928</v>
      </c>
      <c r="J76" s="119">
        <v>-13442.196018798249</v>
      </c>
      <c r="K76" s="119">
        <v>-17025.95931095886</v>
      </c>
      <c r="L76" s="119">
        <v>-13806.459272480888</v>
      </c>
      <c r="M76" s="119">
        <v>-33955.658194960095</v>
      </c>
      <c r="N76" s="119">
        <v>-24579.187410304676</v>
      </c>
      <c r="O76" s="119">
        <v>-22666.667487970277</v>
      </c>
      <c r="P76" s="119">
        <v>-35675.854534958547</v>
      </c>
      <c r="Q76" s="119">
        <v>-42549.94933148237</v>
      </c>
      <c r="R76" s="119">
        <v>-33342.26333721327</v>
      </c>
      <c r="S76" s="119">
        <v>-35044.154653333397</v>
      </c>
      <c r="T76" s="119">
        <v>-27127.285560134642</v>
      </c>
      <c r="U76" s="119">
        <v>-35923.323737765939</v>
      </c>
      <c r="V76" s="119">
        <v>-39762.366844405413</v>
      </c>
      <c r="W76" s="119">
        <v>-37002.548852762215</v>
      </c>
      <c r="X76" s="99">
        <v>71</v>
      </c>
      <c r="Y76" s="82"/>
    </row>
    <row r="77" spans="1:26" s="55" customFormat="1" ht="14.1" customHeight="1">
      <c r="A77" s="75">
        <v>72</v>
      </c>
      <c r="B77" s="93"/>
      <c r="C77" s="113" t="s">
        <v>444</v>
      </c>
      <c r="D77" s="119">
        <v>164389.11204540968</v>
      </c>
      <c r="E77" s="119">
        <v>153864.54040762025</v>
      </c>
      <c r="F77" s="119">
        <v>163213.10993007774</v>
      </c>
      <c r="G77" s="119">
        <v>150020.41775526374</v>
      </c>
      <c r="H77" s="119">
        <v>141357.62788726442</v>
      </c>
      <c r="I77" s="119">
        <v>137266.76052186429</v>
      </c>
      <c r="J77" s="119">
        <v>134362.92697971538</v>
      </c>
      <c r="K77" s="119">
        <v>127154.54266664659</v>
      </c>
      <c r="L77" s="119">
        <v>125492.50761783199</v>
      </c>
      <c r="M77" s="119">
        <v>119038.20385480285</v>
      </c>
      <c r="N77" s="119">
        <v>113772.42563881545</v>
      </c>
      <c r="O77" s="119">
        <v>115422.36328329403</v>
      </c>
      <c r="P77" s="119">
        <v>118234.1572535091</v>
      </c>
      <c r="Q77" s="119">
        <v>118900.81650030217</v>
      </c>
      <c r="R77" s="119">
        <v>115286.89918371606</v>
      </c>
      <c r="S77" s="119">
        <v>127973.62303020307</v>
      </c>
      <c r="T77" s="119">
        <v>120559.960419572</v>
      </c>
      <c r="U77" s="119">
        <v>104155.49906131368</v>
      </c>
      <c r="V77" s="119">
        <v>104036.26814805888</v>
      </c>
      <c r="W77" s="119">
        <v>94999.167879795976</v>
      </c>
      <c r="X77" s="99">
        <v>72</v>
      </c>
      <c r="Y77" s="82"/>
    </row>
    <row r="78" spans="1:26" ht="15" customHeight="1">
      <c r="A78" s="185" t="s">
        <v>619</v>
      </c>
      <c r="B78" s="104"/>
    </row>
    <row r="79" spans="1:26" ht="12.95" customHeight="1">
      <c r="A79" s="105" t="s">
        <v>445</v>
      </c>
      <c r="C79" s="105"/>
    </row>
    <row r="80" spans="1:26" ht="12.95" customHeight="1">
      <c r="A80" s="105" t="s">
        <v>435</v>
      </c>
      <c r="C80" s="109"/>
    </row>
    <row r="81" spans="1:23" s="107" customFormat="1" ht="12.95" customHeight="1">
      <c r="A81" s="108" t="s">
        <v>446</v>
      </c>
      <c r="C81" s="109"/>
      <c r="D81" s="110"/>
      <c r="E81" s="110"/>
      <c r="F81" s="110"/>
      <c r="G81" s="110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</row>
    <row r="82" spans="1:23" ht="12" customHeight="1">
      <c r="B82" s="108"/>
      <c r="C82" s="109"/>
    </row>
    <row r="83" spans="1:23" ht="12" customHeight="1">
      <c r="B83" s="108"/>
      <c r="C83" s="109"/>
    </row>
    <row r="84" spans="1:23" ht="12" customHeight="1">
      <c r="B84" s="108"/>
      <c r="C84" s="109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</row>
    <row r="85" spans="1:23" ht="12" customHeight="1">
      <c r="B85" s="108"/>
      <c r="C85" s="109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</row>
    <row r="86" spans="1:23" ht="12" customHeight="1">
      <c r="B86" s="108"/>
      <c r="C86" s="109"/>
    </row>
    <row r="87" spans="1:23" ht="12" customHeight="1">
      <c r="B87" s="108"/>
    </row>
    <row r="88" spans="1:23" ht="12" customHeight="1">
      <c r="B88" s="108"/>
    </row>
    <row r="89" spans="1:23" ht="12" customHeight="1">
      <c r="B89" s="108"/>
    </row>
    <row r="90" spans="1:23" ht="15" customHeight="1">
      <c r="B90" s="108"/>
    </row>
    <row r="91" spans="1:23" ht="15" customHeight="1">
      <c r="B91" s="108"/>
    </row>
    <row r="92" spans="1:23" ht="15" customHeight="1">
      <c r="B92" s="108"/>
    </row>
    <row r="93" spans="1:23" ht="15" customHeight="1">
      <c r="B93" s="108"/>
    </row>
    <row r="94" spans="1:23" ht="15" customHeight="1">
      <c r="B94" s="108"/>
      <c r="C94" s="109"/>
    </row>
    <row r="95" spans="1:23" ht="15" customHeight="1">
      <c r="B95" s="108"/>
      <c r="C95" s="109"/>
    </row>
    <row r="96" spans="1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678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233830.22655273988</v>
      </c>
      <c r="E5" s="181">
        <v>232732.18016218251</v>
      </c>
      <c r="F5" s="181">
        <v>227476.74987787736</v>
      </c>
      <c r="G5" s="181">
        <v>224170.06653777938</v>
      </c>
      <c r="H5" s="181">
        <v>223144.192143013</v>
      </c>
      <c r="I5" s="181">
        <v>218115.67988953355</v>
      </c>
      <c r="J5" s="181">
        <v>219832.56372983064</v>
      </c>
      <c r="K5" s="181">
        <v>212882.27644722041</v>
      </c>
      <c r="L5" s="181">
        <v>208504.43450229499</v>
      </c>
      <c r="M5" s="181">
        <v>205443.01504560673</v>
      </c>
      <c r="N5" s="181">
        <v>203108.61224522156</v>
      </c>
      <c r="O5" s="181">
        <v>199334.89492417252</v>
      </c>
      <c r="P5" s="181">
        <v>200141.79063359255</v>
      </c>
      <c r="Q5" s="181">
        <v>204105.185139462</v>
      </c>
      <c r="R5" s="181">
        <v>204507.99616168061</v>
      </c>
      <c r="S5" s="181">
        <v>201226.9615742063</v>
      </c>
      <c r="T5" s="181">
        <v>200691.51459081381</v>
      </c>
      <c r="U5" s="181">
        <v>204129.57315083945</v>
      </c>
      <c r="V5" s="181">
        <v>208678.494519628</v>
      </c>
      <c r="W5" s="181">
        <v>211044.22979613644</v>
      </c>
      <c r="X5" s="81">
        <v>1</v>
      </c>
    </row>
    <row r="6" spans="1:25" s="55" customFormat="1" ht="14.1" customHeight="1">
      <c r="A6" s="75">
        <v>2</v>
      </c>
      <c r="B6" s="76" t="s">
        <v>292</v>
      </c>
      <c r="C6" s="80" t="s">
        <v>293</v>
      </c>
      <c r="D6" s="181">
        <v>233830.22655273988</v>
      </c>
      <c r="E6" s="181">
        <v>232732.18016218251</v>
      </c>
      <c r="F6" s="181">
        <v>227476.74987787736</v>
      </c>
      <c r="G6" s="181">
        <v>224170.06653777938</v>
      </c>
      <c r="H6" s="181">
        <v>223144.192143013</v>
      </c>
      <c r="I6" s="181">
        <v>218115.67988953355</v>
      </c>
      <c r="J6" s="181">
        <v>219832.56372983064</v>
      </c>
      <c r="K6" s="181">
        <v>212882.27644722041</v>
      </c>
      <c r="L6" s="181">
        <v>208504.43450229499</v>
      </c>
      <c r="M6" s="181">
        <v>205443.01504560673</v>
      </c>
      <c r="N6" s="181">
        <v>203108.61224522156</v>
      </c>
      <c r="O6" s="181">
        <v>199334.89492417252</v>
      </c>
      <c r="P6" s="181">
        <v>200141.79063359255</v>
      </c>
      <c r="Q6" s="181">
        <v>204105.185139462</v>
      </c>
      <c r="R6" s="181">
        <v>204507.99616168061</v>
      </c>
      <c r="S6" s="181">
        <v>201226.9615742063</v>
      </c>
      <c r="T6" s="181">
        <v>200691.51459081381</v>
      </c>
      <c r="U6" s="181">
        <v>204129.57315083945</v>
      </c>
      <c r="V6" s="181">
        <v>208678.494519628</v>
      </c>
      <c r="W6" s="181">
        <v>211044.22979613644</v>
      </c>
      <c r="X6" s="81">
        <v>2</v>
      </c>
    </row>
    <row r="7" spans="1:25" s="55" customFormat="1" ht="14.1" customHeight="1">
      <c r="A7" s="75">
        <v>3</v>
      </c>
      <c r="B7" s="76" t="s">
        <v>294</v>
      </c>
      <c r="C7" s="80" t="s">
        <v>295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181">
        <v>0</v>
      </c>
      <c r="V7" s="181">
        <v>0</v>
      </c>
      <c r="W7" s="181">
        <v>0</v>
      </c>
      <c r="X7" s="81">
        <v>3</v>
      </c>
      <c r="Y7" s="82"/>
    </row>
    <row r="8" spans="1:25" s="55" customFormat="1" ht="14.1" customHeight="1">
      <c r="A8" s="75">
        <v>4</v>
      </c>
      <c r="B8" s="76" t="s">
        <v>296</v>
      </c>
      <c r="C8" s="80" t="s">
        <v>297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  <c r="W8" s="181">
        <v>0</v>
      </c>
      <c r="X8" s="81">
        <v>4</v>
      </c>
    </row>
    <row r="9" spans="1:25" s="55" customFormat="1" ht="14.1" customHeight="1">
      <c r="A9" s="75">
        <v>5</v>
      </c>
      <c r="B9" s="76" t="s">
        <v>298</v>
      </c>
      <c r="C9" s="83" t="s">
        <v>299</v>
      </c>
      <c r="D9" s="181">
        <v>2916.7236423129998</v>
      </c>
      <c r="E9" s="181">
        <v>2793.0110048059996</v>
      </c>
      <c r="F9" s="181">
        <v>2667.348929842</v>
      </c>
      <c r="G9" s="181">
        <v>2374.1629091949999</v>
      </c>
      <c r="H9" s="181">
        <v>2353.0587095310002</v>
      </c>
      <c r="I9" s="181">
        <v>2353.8675591069996</v>
      </c>
      <c r="J9" s="181">
        <v>2058.019447269</v>
      </c>
      <c r="K9" s="181">
        <v>2019.9477852550001</v>
      </c>
      <c r="L9" s="181">
        <v>1807.9220357950001</v>
      </c>
      <c r="M9" s="181">
        <v>1583.2540727579999</v>
      </c>
      <c r="N9" s="181">
        <v>1378.2008110310001</v>
      </c>
      <c r="O9" s="181">
        <v>1201.7446035560001</v>
      </c>
      <c r="P9" s="181">
        <v>1153.4989495709999</v>
      </c>
      <c r="Q9" s="181">
        <v>1194.0004024919999</v>
      </c>
      <c r="R9" s="181">
        <v>1029.938233951</v>
      </c>
      <c r="S9" s="181">
        <v>1010.5594545599999</v>
      </c>
      <c r="T9" s="181">
        <v>1049.5926932430002</v>
      </c>
      <c r="U9" s="181">
        <v>1035.097836577</v>
      </c>
      <c r="V9" s="181">
        <v>1065.954783656</v>
      </c>
      <c r="W9" s="181">
        <v>1104.287821696</v>
      </c>
      <c r="X9" s="81">
        <v>5</v>
      </c>
    </row>
    <row r="10" spans="1:25" s="55" customFormat="1" ht="14.1" customHeight="1">
      <c r="A10" s="75">
        <v>6</v>
      </c>
      <c r="B10" s="76" t="s">
        <v>300</v>
      </c>
      <c r="C10" s="84" t="s">
        <v>301</v>
      </c>
      <c r="D10" s="181">
        <v>2053.1998285889999</v>
      </c>
      <c r="E10" s="181">
        <v>1866.4653613139999</v>
      </c>
      <c r="F10" s="181">
        <v>1756.30652715</v>
      </c>
      <c r="G10" s="181">
        <v>1596.569305467</v>
      </c>
      <c r="H10" s="181">
        <v>1296.4888721670002</v>
      </c>
      <c r="I10" s="181">
        <v>1324.2838166189999</v>
      </c>
      <c r="J10" s="181">
        <v>1072.884450069</v>
      </c>
      <c r="K10" s="181">
        <v>988.51618055099993</v>
      </c>
      <c r="L10" s="181">
        <v>971.20396040700007</v>
      </c>
      <c r="M10" s="181">
        <v>959.41689719399994</v>
      </c>
      <c r="N10" s="181">
        <v>877.74057534300005</v>
      </c>
      <c r="O10" s="181">
        <v>811.91464766400009</v>
      </c>
      <c r="P10" s="181">
        <v>816.92638883099994</v>
      </c>
      <c r="Q10" s="181">
        <v>798.15874342799998</v>
      </c>
      <c r="R10" s="181">
        <v>656.82775758900004</v>
      </c>
      <c r="S10" s="181">
        <v>788.50940323499992</v>
      </c>
      <c r="T10" s="181">
        <v>773.85560958000008</v>
      </c>
      <c r="U10" s="181">
        <v>779.15396388900001</v>
      </c>
      <c r="V10" s="181">
        <v>800.347234179</v>
      </c>
      <c r="W10" s="181">
        <v>843.51900000000001</v>
      </c>
      <c r="X10" s="81">
        <v>6</v>
      </c>
    </row>
    <row r="11" spans="1:25" s="55" customFormat="1" ht="14.1" customHeight="1">
      <c r="A11" s="75">
        <v>7</v>
      </c>
      <c r="B11" s="76" t="s">
        <v>302</v>
      </c>
      <c r="C11" s="80" t="s">
        <v>303</v>
      </c>
      <c r="D11" s="181">
        <v>863.52381372399998</v>
      </c>
      <c r="E11" s="181">
        <v>926.54564349199995</v>
      </c>
      <c r="F11" s="181">
        <v>911.042402692</v>
      </c>
      <c r="G11" s="181">
        <v>777.59360372799995</v>
      </c>
      <c r="H11" s="181">
        <v>1056.569837364</v>
      </c>
      <c r="I11" s="181">
        <v>1029.5837424879999</v>
      </c>
      <c r="J11" s="181">
        <v>985.13499719999993</v>
      </c>
      <c r="K11" s="181">
        <v>1031.4316047040002</v>
      </c>
      <c r="L11" s="181">
        <v>836.71807538799999</v>
      </c>
      <c r="M11" s="181">
        <v>623.83717556399995</v>
      </c>
      <c r="N11" s="181">
        <v>500.46023568800001</v>
      </c>
      <c r="O11" s="181">
        <v>389.82995589199999</v>
      </c>
      <c r="P11" s="181">
        <v>336.57256073999997</v>
      </c>
      <c r="Q11" s="181">
        <v>395.84165906399994</v>
      </c>
      <c r="R11" s="181">
        <v>373.11047636199999</v>
      </c>
      <c r="S11" s="181">
        <v>222.050051325</v>
      </c>
      <c r="T11" s="181">
        <v>275.73708366300002</v>
      </c>
      <c r="U11" s="181">
        <v>255.94387268799997</v>
      </c>
      <c r="V11" s="181">
        <v>265.60754947700002</v>
      </c>
      <c r="W11" s="181">
        <v>260.76882169600003</v>
      </c>
      <c r="X11" s="81">
        <v>7</v>
      </c>
    </row>
    <row r="12" spans="1:25" s="55" customFormat="1" ht="14.1" customHeight="1">
      <c r="A12" s="75">
        <v>8</v>
      </c>
      <c r="B12" s="76" t="s">
        <v>304</v>
      </c>
      <c r="C12" s="80" t="s">
        <v>305</v>
      </c>
      <c r="D12" s="181">
        <v>0</v>
      </c>
      <c r="E12" s="181">
        <v>0</v>
      </c>
      <c r="F12" s="181">
        <v>0</v>
      </c>
      <c r="G12" s="181">
        <v>0</v>
      </c>
      <c r="H12" s="181">
        <v>0</v>
      </c>
      <c r="I12" s="181">
        <v>0</v>
      </c>
      <c r="J12" s="181">
        <v>0</v>
      </c>
      <c r="K12" s="181">
        <v>0</v>
      </c>
      <c r="L12" s="181">
        <v>0</v>
      </c>
      <c r="M12" s="181">
        <v>0</v>
      </c>
      <c r="N12" s="181">
        <v>0</v>
      </c>
      <c r="O12" s="181">
        <v>0</v>
      </c>
      <c r="P12" s="181">
        <v>0</v>
      </c>
      <c r="Q12" s="181">
        <v>0</v>
      </c>
      <c r="R12" s="181">
        <v>0</v>
      </c>
      <c r="S12" s="181">
        <v>0</v>
      </c>
      <c r="T12" s="181">
        <v>0</v>
      </c>
      <c r="U12" s="181">
        <v>0</v>
      </c>
      <c r="V12" s="181">
        <v>0</v>
      </c>
      <c r="W12" s="181">
        <v>0</v>
      </c>
      <c r="X12" s="81">
        <v>8</v>
      </c>
    </row>
    <row r="13" spans="1:25" s="55" customFormat="1" ht="14.1" customHeight="1">
      <c r="A13" s="75">
        <v>9</v>
      </c>
      <c r="B13" s="76" t="s">
        <v>306</v>
      </c>
      <c r="C13" s="85" t="s">
        <v>307</v>
      </c>
      <c r="D13" s="181">
        <v>611599.04905417818</v>
      </c>
      <c r="E13" s="181">
        <v>600952.31504595606</v>
      </c>
      <c r="F13" s="181">
        <v>624280.40373639541</v>
      </c>
      <c r="G13" s="181">
        <v>641980.98308684933</v>
      </c>
      <c r="H13" s="181">
        <v>570338.0199012754</v>
      </c>
      <c r="I13" s="181">
        <v>500413.09674318309</v>
      </c>
      <c r="J13" s="181">
        <v>464786.76551974879</v>
      </c>
      <c r="K13" s="181">
        <v>485968.3984376773</v>
      </c>
      <c r="L13" s="181">
        <v>473306.34780564223</v>
      </c>
      <c r="M13" s="181">
        <v>519075.19941717386</v>
      </c>
      <c r="N13" s="181">
        <v>522065.65999489161</v>
      </c>
      <c r="O13" s="181">
        <v>676891.70969479228</v>
      </c>
      <c r="P13" s="181">
        <v>638646.3519675628</v>
      </c>
      <c r="Q13" s="181">
        <v>612405.2373300367</v>
      </c>
      <c r="R13" s="181">
        <v>537561.02106175665</v>
      </c>
      <c r="S13" s="181">
        <v>608222.87322549301</v>
      </c>
      <c r="T13" s="181">
        <v>580942.37534270785</v>
      </c>
      <c r="U13" s="181">
        <v>576902.95474051661</v>
      </c>
      <c r="V13" s="181">
        <v>543323.71950554149</v>
      </c>
      <c r="W13" s="181">
        <v>493823.7657386568</v>
      </c>
      <c r="X13" s="81">
        <v>9</v>
      </c>
    </row>
    <row r="14" spans="1:25" s="55" customFormat="1" ht="14.1" customHeight="1">
      <c r="A14" s="75">
        <v>10</v>
      </c>
      <c r="B14" s="76" t="s">
        <v>308</v>
      </c>
      <c r="C14" s="80" t="s">
        <v>309</v>
      </c>
      <c r="D14" s="181">
        <v>15907.071255100002</v>
      </c>
      <c r="E14" s="181">
        <v>16029.75856</v>
      </c>
      <c r="F14" s="181">
        <v>14690.953379500001</v>
      </c>
      <c r="G14" s="181">
        <v>13796.349594900001</v>
      </c>
      <c r="H14" s="181">
        <v>14198.947259099999</v>
      </c>
      <c r="I14" s="181">
        <v>13616.465106600001</v>
      </c>
      <c r="J14" s="181">
        <v>12771.8382702</v>
      </c>
      <c r="K14" s="181">
        <v>13342.96326</v>
      </c>
      <c r="L14" s="181">
        <v>13505.768404600001</v>
      </c>
      <c r="M14" s="181">
        <v>14524.688908</v>
      </c>
      <c r="N14" s="181">
        <v>14071.9900112</v>
      </c>
      <c r="O14" s="181">
        <v>13744.429745700001</v>
      </c>
      <c r="P14" s="181">
        <v>13679.188421800001</v>
      </c>
      <c r="Q14" s="181">
        <v>13808.455922200001</v>
      </c>
      <c r="R14" s="181">
        <v>14290.991795699998</v>
      </c>
      <c r="S14" s="181">
        <v>13656.394755400001</v>
      </c>
      <c r="T14" s="181">
        <v>14747.8445154</v>
      </c>
      <c r="U14" s="181">
        <v>15147.935027399999</v>
      </c>
      <c r="V14" s="181">
        <v>14226.8645101</v>
      </c>
      <c r="W14" s="181">
        <v>14715.020057399999</v>
      </c>
      <c r="X14" s="81">
        <v>10</v>
      </c>
    </row>
    <row r="15" spans="1:25" s="55" customFormat="1" ht="14.1" customHeight="1">
      <c r="A15" s="75">
        <v>11</v>
      </c>
      <c r="B15" s="76" t="s">
        <v>310</v>
      </c>
      <c r="C15" s="80" t="s">
        <v>311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181">
        <v>0</v>
      </c>
      <c r="V15" s="181">
        <v>0</v>
      </c>
      <c r="W15" s="181">
        <v>0</v>
      </c>
      <c r="X15" s="81">
        <v>11</v>
      </c>
    </row>
    <row r="16" spans="1:25" s="55" customFormat="1" ht="14.1" customHeight="1">
      <c r="A16" s="75">
        <v>12</v>
      </c>
      <c r="B16" s="76" t="s">
        <v>312</v>
      </c>
      <c r="C16" s="80" t="s">
        <v>313</v>
      </c>
      <c r="D16" s="181">
        <v>5139</v>
      </c>
      <c r="E16" s="181">
        <v>4927.5</v>
      </c>
      <c r="F16" s="181">
        <v>5257.8</v>
      </c>
      <c r="G16" s="181">
        <v>5445.9</v>
      </c>
      <c r="H16" s="181">
        <v>5423.4</v>
      </c>
      <c r="I16" s="181">
        <v>5679</v>
      </c>
      <c r="J16" s="181">
        <v>5402.7</v>
      </c>
      <c r="K16" s="181">
        <v>5197.5</v>
      </c>
      <c r="L16" s="181">
        <v>5358.6</v>
      </c>
      <c r="M16" s="181">
        <v>5814.9</v>
      </c>
      <c r="N16" s="181">
        <v>5917.5</v>
      </c>
      <c r="O16" s="181">
        <v>5851.8</v>
      </c>
      <c r="P16" s="181">
        <v>5814</v>
      </c>
      <c r="Q16" s="181">
        <v>4770</v>
      </c>
      <c r="R16" s="181">
        <v>4117.5</v>
      </c>
      <c r="S16" s="181">
        <v>4104.8999999999996</v>
      </c>
      <c r="T16" s="181">
        <v>4039.2</v>
      </c>
      <c r="U16" s="181">
        <v>3986.1</v>
      </c>
      <c r="V16" s="181">
        <v>4039.2</v>
      </c>
      <c r="W16" s="181">
        <v>4001.4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81">
        <v>0</v>
      </c>
      <c r="E17" s="181">
        <v>0</v>
      </c>
      <c r="F17" s="181">
        <v>0</v>
      </c>
      <c r="G17" s="181">
        <v>0</v>
      </c>
      <c r="H17" s="181">
        <v>0</v>
      </c>
      <c r="I17" s="181">
        <v>931.44909999999993</v>
      </c>
      <c r="J17" s="181">
        <v>1073.1702</v>
      </c>
      <c r="K17" s="181">
        <v>1127.9598000000001</v>
      </c>
      <c r="L17" s="181">
        <v>1147.9028000000001</v>
      </c>
      <c r="M17" s="181">
        <v>1781.8348999999998</v>
      </c>
      <c r="N17" s="181">
        <v>2619.8331000000003</v>
      </c>
      <c r="O17" s="181">
        <v>3196.8517999999999</v>
      </c>
      <c r="P17" s="181">
        <v>3436.8523</v>
      </c>
      <c r="Q17" s="181">
        <v>3474.6477999999997</v>
      </c>
      <c r="R17" s="181">
        <v>3443.1682000000001</v>
      </c>
      <c r="S17" s="181">
        <v>3419.4659999999999</v>
      </c>
      <c r="T17" s="181">
        <v>3572.9789999999998</v>
      </c>
      <c r="U17" s="181">
        <v>3619.5508999999997</v>
      </c>
      <c r="V17" s="181">
        <v>3687.1979999999999</v>
      </c>
      <c r="W17" s="181">
        <v>3818.0558999999998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81">
        <v>0</v>
      </c>
      <c r="E18" s="181">
        <v>0</v>
      </c>
      <c r="F18" s="181">
        <v>0</v>
      </c>
      <c r="G18" s="181">
        <v>0</v>
      </c>
      <c r="H18" s="181">
        <v>0</v>
      </c>
      <c r="I18" s="181">
        <v>0</v>
      </c>
      <c r="J18" s="181">
        <v>0</v>
      </c>
      <c r="K18" s="181">
        <v>0</v>
      </c>
      <c r="L18" s="181">
        <v>0</v>
      </c>
      <c r="M18" s="181">
        <v>0</v>
      </c>
      <c r="N18" s="181">
        <v>0</v>
      </c>
      <c r="O18" s="181">
        <v>98008.416219999999</v>
      </c>
      <c r="P18" s="181">
        <v>96140.766669999997</v>
      </c>
      <c r="Q18" s="181">
        <v>92894.546109999996</v>
      </c>
      <c r="R18" s="181">
        <v>88061</v>
      </c>
      <c r="S18" s="181">
        <v>105349</v>
      </c>
      <c r="T18" s="181">
        <v>102791</v>
      </c>
      <c r="U18" s="181">
        <v>93499</v>
      </c>
      <c r="V18" s="181">
        <v>90409</v>
      </c>
      <c r="W18" s="181">
        <v>85798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81">
        <v>69216.801937856391</v>
      </c>
      <c r="E19" s="181">
        <v>68717.994347106796</v>
      </c>
      <c r="F19" s="181">
        <v>70152.958214950384</v>
      </c>
      <c r="G19" s="181">
        <v>67963.049126527985</v>
      </c>
      <c r="H19" s="181">
        <v>64020.072591242009</v>
      </c>
      <c r="I19" s="181">
        <v>61256.204037905525</v>
      </c>
      <c r="J19" s="181">
        <v>57878.977049925044</v>
      </c>
      <c r="K19" s="181">
        <v>54821.426884799854</v>
      </c>
      <c r="L19" s="181">
        <v>51972.63368368287</v>
      </c>
      <c r="M19" s="181">
        <v>50153.710773848034</v>
      </c>
      <c r="N19" s="181">
        <v>48355.120051507925</v>
      </c>
      <c r="O19" s="181">
        <v>48961.719979274392</v>
      </c>
      <c r="P19" s="181">
        <v>47550.22093793856</v>
      </c>
      <c r="Q19" s="181">
        <v>47161.701686341628</v>
      </c>
      <c r="R19" s="181">
        <v>46569.151534757664</v>
      </c>
      <c r="S19" s="181">
        <v>47025.035326126272</v>
      </c>
      <c r="T19" s="181">
        <v>44171.789643742712</v>
      </c>
      <c r="U19" s="181">
        <v>45487.106871871052</v>
      </c>
      <c r="V19" s="181">
        <v>43393.820056889082</v>
      </c>
      <c r="W19" s="181">
        <v>43456.207087799281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  <c r="W20" s="181">
        <v>0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81">
        <v>69216.801937856391</v>
      </c>
      <c r="E21" s="181">
        <v>68717.994347106796</v>
      </c>
      <c r="F21" s="181">
        <v>70152.958214950384</v>
      </c>
      <c r="G21" s="181">
        <v>67963.049126527985</v>
      </c>
      <c r="H21" s="181">
        <v>64020.072591242009</v>
      </c>
      <c r="I21" s="181">
        <v>61256.204037905525</v>
      </c>
      <c r="J21" s="181">
        <v>57878.977049925044</v>
      </c>
      <c r="K21" s="181">
        <v>54821.426884799854</v>
      </c>
      <c r="L21" s="181">
        <v>51972.63368368287</v>
      </c>
      <c r="M21" s="181">
        <v>50153.710773848034</v>
      </c>
      <c r="N21" s="181">
        <v>48355.120051507925</v>
      </c>
      <c r="O21" s="181">
        <v>48961.719979274392</v>
      </c>
      <c r="P21" s="181">
        <v>47550.22093793856</v>
      </c>
      <c r="Q21" s="181">
        <v>47161.701686341628</v>
      </c>
      <c r="R21" s="181">
        <v>46569.151534757664</v>
      </c>
      <c r="S21" s="181">
        <v>47025.035326126272</v>
      </c>
      <c r="T21" s="181">
        <v>44171.789643742712</v>
      </c>
      <c r="U21" s="181">
        <v>45487.106871871052</v>
      </c>
      <c r="V21" s="181">
        <v>43393.820056889082</v>
      </c>
      <c r="W21" s="181">
        <v>43456.207087799281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81">
        <v>100202.36396</v>
      </c>
      <c r="E22" s="181">
        <v>91230.338109999997</v>
      </c>
      <c r="F22" s="181">
        <v>98737.06194</v>
      </c>
      <c r="G22" s="181">
        <v>104075.07459</v>
      </c>
      <c r="H22" s="181">
        <v>78919.58501000001</v>
      </c>
      <c r="I22" s="181">
        <v>53327.181859999997</v>
      </c>
      <c r="J22" s="181">
        <v>45821.671549999999</v>
      </c>
      <c r="K22" s="181">
        <v>50700.286939999998</v>
      </c>
      <c r="L22" s="181">
        <v>53359.342039999996</v>
      </c>
      <c r="M22" s="181">
        <v>53573.059590000004</v>
      </c>
      <c r="N22" s="181">
        <v>54552.449000000001</v>
      </c>
      <c r="O22" s="181">
        <v>51798.794000000002</v>
      </c>
      <c r="P22" s="181">
        <v>50912.226499999997</v>
      </c>
      <c r="Q22" s="181">
        <v>61349.194799999997</v>
      </c>
      <c r="R22" s="181">
        <v>56157.26715</v>
      </c>
      <c r="S22" s="181">
        <v>63204.833450000006</v>
      </c>
      <c r="T22" s="181">
        <v>61315.87487</v>
      </c>
      <c r="U22" s="181">
        <v>55814.000719999996</v>
      </c>
      <c r="V22" s="181">
        <v>56941.975279999999</v>
      </c>
      <c r="W22" s="181">
        <v>51993.257770000004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0</v>
      </c>
      <c r="W23" s="181">
        <v>0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  <c r="W24" s="181">
        <v>0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81">
        <v>3375.1063227208861</v>
      </c>
      <c r="E25" s="181">
        <v>3253.261131230724</v>
      </c>
      <c r="F25" s="181">
        <v>3127.9289924082868</v>
      </c>
      <c r="G25" s="181">
        <v>3131.4809927141077</v>
      </c>
      <c r="H25" s="181">
        <v>3067.286933952922</v>
      </c>
      <c r="I25" s="181">
        <v>3172.2023880880424</v>
      </c>
      <c r="J25" s="181">
        <v>2708.6473343044831</v>
      </c>
      <c r="K25" s="181">
        <v>2521.4025037030478</v>
      </c>
      <c r="L25" s="181">
        <v>2530.0007460985571</v>
      </c>
      <c r="M25" s="181">
        <v>2485.0480371525791</v>
      </c>
      <c r="N25" s="181">
        <v>2296.9320924901822</v>
      </c>
      <c r="O25" s="181">
        <v>2429.6244989404122</v>
      </c>
      <c r="P25" s="181">
        <v>2550.1476225482511</v>
      </c>
      <c r="Q25" s="181">
        <v>2405.2598332723128</v>
      </c>
      <c r="R25" s="181">
        <v>2043.1542627051995</v>
      </c>
      <c r="S25" s="181">
        <v>2194.1374170071399</v>
      </c>
      <c r="T25" s="181">
        <v>2412.3175790170371</v>
      </c>
      <c r="U25" s="181">
        <v>2383.6566491327967</v>
      </c>
      <c r="V25" s="181">
        <v>2339.493195669198</v>
      </c>
      <c r="W25" s="181">
        <v>2407.9237609843512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81">
        <v>837.79200000000003</v>
      </c>
      <c r="E26" s="181">
        <v>877.05600000000004</v>
      </c>
      <c r="F26" s="181">
        <v>698.88</v>
      </c>
      <c r="G26" s="181">
        <v>696</v>
      </c>
      <c r="H26" s="181">
        <v>629.02943999999991</v>
      </c>
      <c r="I26" s="181">
        <v>821.76</v>
      </c>
      <c r="J26" s="181">
        <v>729.6</v>
      </c>
      <c r="K26" s="181">
        <v>736.32</v>
      </c>
      <c r="L26" s="181">
        <v>773.47199999999998</v>
      </c>
      <c r="M26" s="181">
        <v>764.83199999999999</v>
      </c>
      <c r="N26" s="181">
        <v>777.21600000000001</v>
      </c>
      <c r="O26" s="181">
        <v>863.61599999999999</v>
      </c>
      <c r="P26" s="181">
        <v>879.55200000000002</v>
      </c>
      <c r="Q26" s="181">
        <v>829.05600000000004</v>
      </c>
      <c r="R26" s="181">
        <v>646.27200000000005</v>
      </c>
      <c r="S26" s="181">
        <v>775.39200000000005</v>
      </c>
      <c r="T26" s="181">
        <v>893.76</v>
      </c>
      <c r="U26" s="181">
        <v>893.952</v>
      </c>
      <c r="V26" s="181">
        <v>912.28800000000001</v>
      </c>
      <c r="W26" s="181">
        <v>939.072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81">
        <v>2537.3143227208861</v>
      </c>
      <c r="E27" s="181">
        <v>2376.205131230724</v>
      </c>
      <c r="F27" s="181">
        <v>2429.0489924082867</v>
      </c>
      <c r="G27" s="181">
        <v>2435.4809927141077</v>
      </c>
      <c r="H27" s="181">
        <v>2438.2574939529222</v>
      </c>
      <c r="I27" s="181">
        <v>2350.4423880880427</v>
      </c>
      <c r="J27" s="181">
        <v>1979.0473343044832</v>
      </c>
      <c r="K27" s="181">
        <v>1785.0825037030479</v>
      </c>
      <c r="L27" s="181">
        <v>1756.5287460985571</v>
      </c>
      <c r="M27" s="181">
        <v>1720.216037152579</v>
      </c>
      <c r="N27" s="181">
        <v>1519.7160924901821</v>
      </c>
      <c r="O27" s="181">
        <v>1566.008498940412</v>
      </c>
      <c r="P27" s="181">
        <v>1670.595622548251</v>
      </c>
      <c r="Q27" s="181">
        <v>1576.203833272313</v>
      </c>
      <c r="R27" s="181">
        <v>1396.8822627051993</v>
      </c>
      <c r="S27" s="181">
        <v>1418.7454170071398</v>
      </c>
      <c r="T27" s="181">
        <v>1518.5575790170371</v>
      </c>
      <c r="U27" s="181">
        <v>1489.7046491327969</v>
      </c>
      <c r="V27" s="181">
        <v>1427.205195669198</v>
      </c>
      <c r="W27" s="181">
        <v>1468.8517609843511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81">
        <v>5414.7055785008788</v>
      </c>
      <c r="E28" s="181">
        <v>5157.4628976185604</v>
      </c>
      <c r="F28" s="181">
        <v>5448.7012095367572</v>
      </c>
      <c r="G28" s="181">
        <v>5475.1287827072247</v>
      </c>
      <c r="H28" s="181">
        <v>5104.7281069804394</v>
      </c>
      <c r="I28" s="181">
        <v>5315.5942505895291</v>
      </c>
      <c r="J28" s="181">
        <v>5153.6141153192766</v>
      </c>
      <c r="K28" s="181">
        <v>5006.7980491743756</v>
      </c>
      <c r="L28" s="181">
        <v>5101.0601312608478</v>
      </c>
      <c r="M28" s="181">
        <v>5298.9612081732539</v>
      </c>
      <c r="N28" s="181">
        <v>5284.0467396935119</v>
      </c>
      <c r="O28" s="181">
        <v>5363.3613008775847</v>
      </c>
      <c r="P28" s="181">
        <v>5484.8200852760237</v>
      </c>
      <c r="Q28" s="181">
        <v>5268.8073882226672</v>
      </c>
      <c r="R28" s="181">
        <v>3678.7881185938263</v>
      </c>
      <c r="S28" s="181">
        <v>4496.6062769596501</v>
      </c>
      <c r="T28" s="181">
        <v>4628.8697345480905</v>
      </c>
      <c r="U28" s="181">
        <v>4428.1045721127493</v>
      </c>
      <c r="V28" s="181">
        <v>4398.1684628831699</v>
      </c>
      <c r="W28" s="181">
        <v>4477.4011624732302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81">
        <v>4365.9055785008786</v>
      </c>
      <c r="E29" s="181">
        <v>4174.8206753963386</v>
      </c>
      <c r="F29" s="181">
        <v>4435.750542870087</v>
      </c>
      <c r="G29" s="181">
        <v>4395.7647827072242</v>
      </c>
      <c r="H29" s="181">
        <v>4063.5081069804392</v>
      </c>
      <c r="I29" s="181">
        <v>4221.5986950339693</v>
      </c>
      <c r="J29" s="181">
        <v>4053.8581153192763</v>
      </c>
      <c r="K29" s="181">
        <v>3928.4647158410453</v>
      </c>
      <c r="L29" s="181">
        <v>3998.5294645941781</v>
      </c>
      <c r="M29" s="181">
        <v>4137.855608173254</v>
      </c>
      <c r="N29" s="181">
        <v>4166.8870730268418</v>
      </c>
      <c r="O29" s="181">
        <v>4282.7473675442543</v>
      </c>
      <c r="P29" s="181">
        <v>4446.8005852760234</v>
      </c>
      <c r="Q29" s="181">
        <v>4337.2495215560002</v>
      </c>
      <c r="R29" s="181">
        <v>3125.2534519271594</v>
      </c>
      <c r="S29" s="181">
        <v>3916.9612769596501</v>
      </c>
      <c r="T29" s="181">
        <v>3955.0847345480902</v>
      </c>
      <c r="U29" s="181">
        <v>3785.6506721127494</v>
      </c>
      <c r="V29" s="181">
        <v>3797.4739628831699</v>
      </c>
      <c r="W29" s="181">
        <v>3824.9011624732298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81">
        <v>0</v>
      </c>
      <c r="E30" s="181">
        <v>0</v>
      </c>
      <c r="F30" s="181">
        <v>0</v>
      </c>
      <c r="G30" s="181">
        <v>0</v>
      </c>
      <c r="H30" s="181">
        <v>0</v>
      </c>
      <c r="I30" s="181">
        <v>0</v>
      </c>
      <c r="J30" s="181">
        <v>0</v>
      </c>
      <c r="K30" s="181">
        <v>0</v>
      </c>
      <c r="L30" s="181">
        <v>0</v>
      </c>
      <c r="M30" s="181">
        <v>0</v>
      </c>
      <c r="N30" s="181">
        <v>0</v>
      </c>
      <c r="O30" s="181">
        <v>0</v>
      </c>
      <c r="P30" s="181">
        <v>0</v>
      </c>
      <c r="Q30" s="181">
        <v>0</v>
      </c>
      <c r="R30" s="181">
        <v>0</v>
      </c>
      <c r="S30" s="181">
        <v>0</v>
      </c>
      <c r="T30" s="181">
        <v>0</v>
      </c>
      <c r="U30" s="181">
        <v>0</v>
      </c>
      <c r="V30" s="181">
        <v>0</v>
      </c>
      <c r="W30" s="181">
        <v>0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81">
        <v>1048.8</v>
      </c>
      <c r="E31" s="181">
        <v>982.64222222222202</v>
      </c>
      <c r="F31" s="181">
        <v>1012.95066666667</v>
      </c>
      <c r="G31" s="181">
        <v>1079.364</v>
      </c>
      <c r="H31" s="181">
        <v>1041.22</v>
      </c>
      <c r="I31" s="181">
        <v>1093.99555555556</v>
      </c>
      <c r="J31" s="181">
        <v>1099.7560000000001</v>
      </c>
      <c r="K31" s="181">
        <v>1078.3333333333301</v>
      </c>
      <c r="L31" s="181">
        <v>1102.53066666667</v>
      </c>
      <c r="M31" s="181">
        <v>1161.1056000000001</v>
      </c>
      <c r="N31" s="181">
        <v>1117.1596666666701</v>
      </c>
      <c r="O31" s="181">
        <v>1080.6139333333301</v>
      </c>
      <c r="P31" s="181">
        <v>1038.0195000000001</v>
      </c>
      <c r="Q31" s="181">
        <v>931.557866666667</v>
      </c>
      <c r="R31" s="181">
        <v>553.53466666666702</v>
      </c>
      <c r="S31" s="181">
        <v>579.64499999999998</v>
      </c>
      <c r="T31" s="181">
        <v>673.78499999999997</v>
      </c>
      <c r="U31" s="181">
        <v>642.45389999999998</v>
      </c>
      <c r="V31" s="181">
        <v>600.69449999999995</v>
      </c>
      <c r="W31" s="181">
        <v>652.5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81">
        <v>40200</v>
      </c>
      <c r="E32" s="181">
        <v>38440</v>
      </c>
      <c r="F32" s="181">
        <v>40800</v>
      </c>
      <c r="G32" s="181">
        <v>43160</v>
      </c>
      <c r="H32" s="181">
        <v>43160</v>
      </c>
      <c r="I32" s="181">
        <v>43160</v>
      </c>
      <c r="J32" s="181">
        <v>42690</v>
      </c>
      <c r="K32" s="181">
        <v>42450</v>
      </c>
      <c r="L32" s="181">
        <v>42290</v>
      </c>
      <c r="M32" s="181">
        <v>42370</v>
      </c>
      <c r="N32" s="181">
        <v>43100</v>
      </c>
      <c r="O32" s="181">
        <v>129936.94175999999</v>
      </c>
      <c r="P32" s="181">
        <v>125998.5958</v>
      </c>
      <c r="Q32" s="181">
        <v>113385.7414</v>
      </c>
      <c r="R32" s="181">
        <v>95223</v>
      </c>
      <c r="S32" s="181">
        <v>118750.5</v>
      </c>
      <c r="T32" s="181">
        <v>106399.5</v>
      </c>
      <c r="U32" s="181">
        <v>102679.5</v>
      </c>
      <c r="V32" s="181">
        <v>101609</v>
      </c>
      <c r="W32" s="181">
        <v>93145.5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0</v>
      </c>
      <c r="J33" s="181">
        <v>0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0</v>
      </c>
      <c r="R33" s="181">
        <v>0</v>
      </c>
      <c r="S33" s="181">
        <v>0</v>
      </c>
      <c r="T33" s="181">
        <v>0</v>
      </c>
      <c r="U33" s="181">
        <v>0</v>
      </c>
      <c r="V33" s="181">
        <v>0</v>
      </c>
      <c r="W33" s="181">
        <v>0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0</v>
      </c>
      <c r="J34" s="181">
        <v>0</v>
      </c>
      <c r="K34" s="181">
        <v>0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0</v>
      </c>
      <c r="R34" s="181">
        <v>0</v>
      </c>
      <c r="S34" s="181">
        <v>0</v>
      </c>
      <c r="T34" s="181">
        <v>0</v>
      </c>
      <c r="U34" s="181">
        <v>0</v>
      </c>
      <c r="V34" s="181">
        <v>0</v>
      </c>
      <c r="W34" s="181">
        <v>0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  <c r="R35" s="181">
        <v>0</v>
      </c>
      <c r="S35" s="181">
        <v>0</v>
      </c>
      <c r="T35" s="181">
        <v>0</v>
      </c>
      <c r="U35" s="181">
        <v>0</v>
      </c>
      <c r="V35" s="181">
        <v>0</v>
      </c>
      <c r="W35" s="181">
        <v>0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81">
        <v>372144</v>
      </c>
      <c r="E36" s="181">
        <v>373196</v>
      </c>
      <c r="F36" s="181">
        <v>386065</v>
      </c>
      <c r="G36" s="181">
        <v>398934</v>
      </c>
      <c r="H36" s="181">
        <v>356444</v>
      </c>
      <c r="I36" s="181">
        <v>313955</v>
      </c>
      <c r="J36" s="181">
        <v>291286.147</v>
      </c>
      <c r="K36" s="181">
        <v>310800.06099999999</v>
      </c>
      <c r="L36" s="181">
        <v>298041.03999999998</v>
      </c>
      <c r="M36" s="181">
        <v>343072.99599999998</v>
      </c>
      <c r="N36" s="181">
        <v>345867.78899999999</v>
      </c>
      <c r="O36" s="181">
        <v>317599.77038999996</v>
      </c>
      <c r="P36" s="181">
        <v>287079.53363000002</v>
      </c>
      <c r="Q36" s="181">
        <v>267886.88239000004</v>
      </c>
      <c r="R36" s="181">
        <v>223977</v>
      </c>
      <c r="S36" s="181">
        <v>246022</v>
      </c>
      <c r="T36" s="181">
        <v>236863</v>
      </c>
      <c r="U36" s="181">
        <v>249858</v>
      </c>
      <c r="V36" s="181">
        <v>222279</v>
      </c>
      <c r="W36" s="181">
        <v>190011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  <c r="R37" s="181">
        <v>0</v>
      </c>
      <c r="S37" s="181">
        <v>0</v>
      </c>
      <c r="T37" s="181">
        <v>0</v>
      </c>
      <c r="U37" s="181">
        <v>0</v>
      </c>
      <c r="V37" s="181">
        <v>0</v>
      </c>
      <c r="W37" s="181">
        <v>0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  <c r="U38" s="181">
        <v>0</v>
      </c>
      <c r="V38" s="181">
        <v>0</v>
      </c>
      <c r="W38" s="181">
        <v>0</v>
      </c>
      <c r="X38" s="81">
        <v>34</v>
      </c>
      <c r="Y38" s="88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  <c r="U39" s="181">
        <v>0</v>
      </c>
      <c r="V39" s="181">
        <v>0</v>
      </c>
      <c r="W39" s="181">
        <v>0</v>
      </c>
      <c r="X39" s="81">
        <v>35</v>
      </c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  <c r="U40" s="181">
        <v>0</v>
      </c>
      <c r="V40" s="181">
        <v>0</v>
      </c>
      <c r="W40" s="181">
        <v>0</v>
      </c>
      <c r="X40" s="81">
        <v>36</v>
      </c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81">
        <v>0</v>
      </c>
      <c r="E41" s="181">
        <v>0</v>
      </c>
      <c r="F41" s="181">
        <v>0</v>
      </c>
      <c r="G41" s="181">
        <v>0</v>
      </c>
      <c r="H41" s="181">
        <v>0</v>
      </c>
      <c r="I41" s="181">
        <v>0</v>
      </c>
      <c r="J41" s="181">
        <v>0</v>
      </c>
      <c r="K41" s="181">
        <v>0</v>
      </c>
      <c r="L41" s="181">
        <v>0</v>
      </c>
      <c r="M41" s="181">
        <v>0</v>
      </c>
      <c r="N41" s="181">
        <v>0</v>
      </c>
      <c r="O41" s="181">
        <v>0</v>
      </c>
      <c r="P41" s="181">
        <v>0</v>
      </c>
      <c r="Q41" s="181">
        <v>0</v>
      </c>
      <c r="R41" s="181">
        <v>0</v>
      </c>
      <c r="S41" s="181">
        <v>0</v>
      </c>
      <c r="T41" s="181">
        <v>0</v>
      </c>
      <c r="U41" s="181">
        <v>0</v>
      </c>
      <c r="V41" s="181">
        <v>0</v>
      </c>
      <c r="W41" s="181">
        <v>0</v>
      </c>
      <c r="X41" s="81">
        <v>37</v>
      </c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0</v>
      </c>
      <c r="U42" s="181">
        <v>0</v>
      </c>
      <c r="V42" s="181">
        <v>0</v>
      </c>
      <c r="W42" s="181">
        <v>0</v>
      </c>
      <c r="X42" s="81">
        <v>38</v>
      </c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81">
        <v>4.1148119999999997</v>
      </c>
      <c r="E43" s="181">
        <v>4.3338489999999998</v>
      </c>
      <c r="F43" s="181">
        <v>4.2448249999999996</v>
      </c>
      <c r="G43" s="181">
        <v>4.3993819999999992</v>
      </c>
      <c r="H43" s="181">
        <v>4.4000969999999997</v>
      </c>
      <c r="I43" s="181">
        <v>4.2640000000000002</v>
      </c>
      <c r="J43" s="181">
        <v>4.3172999999999995</v>
      </c>
      <c r="K43" s="181">
        <v>4.4771999999999998</v>
      </c>
      <c r="L43" s="181">
        <v>4.8671999999999995</v>
      </c>
      <c r="M43" s="181">
        <v>4.9110749999999994</v>
      </c>
      <c r="N43" s="181">
        <v>4.7488999999999999</v>
      </c>
      <c r="O43" s="181">
        <v>4.7531119999999989</v>
      </c>
      <c r="P43" s="181">
        <v>4.8847500000000004</v>
      </c>
      <c r="Q43" s="181">
        <v>5.1591799999999992</v>
      </c>
      <c r="R43" s="181">
        <v>5.3323399999999994</v>
      </c>
      <c r="S43" s="181">
        <v>5.5545359999999997</v>
      </c>
      <c r="T43" s="181">
        <v>5.9279999999999999</v>
      </c>
      <c r="U43" s="181">
        <v>6.0231599999999998</v>
      </c>
      <c r="V43" s="181">
        <v>6.2607999999999979</v>
      </c>
      <c r="W43" s="181">
        <v>6.4263122364230014</v>
      </c>
      <c r="X43" s="81">
        <v>39</v>
      </c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0</v>
      </c>
      <c r="M44" s="181">
        <v>0</v>
      </c>
      <c r="N44" s="181">
        <v>0</v>
      </c>
      <c r="O44" s="181">
        <v>0</v>
      </c>
      <c r="P44" s="181">
        <v>0</v>
      </c>
      <c r="Q44" s="181">
        <v>0</v>
      </c>
      <c r="R44" s="181">
        <v>0</v>
      </c>
      <c r="S44" s="181">
        <v>0</v>
      </c>
      <c r="T44" s="181">
        <v>0</v>
      </c>
      <c r="U44" s="181">
        <v>0</v>
      </c>
      <c r="V44" s="181">
        <v>0</v>
      </c>
      <c r="W44" s="181">
        <v>0</v>
      </c>
      <c r="X44" s="81">
        <v>40</v>
      </c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81">
        <v>4.1148119999999997</v>
      </c>
      <c r="E45" s="181">
        <v>4.3338489999999998</v>
      </c>
      <c r="F45" s="181">
        <v>4.2448249999999996</v>
      </c>
      <c r="G45" s="181">
        <v>4.3993819999999992</v>
      </c>
      <c r="H45" s="181">
        <v>4.4000969999999997</v>
      </c>
      <c r="I45" s="181">
        <v>4.2640000000000002</v>
      </c>
      <c r="J45" s="181">
        <v>4.3172999999999995</v>
      </c>
      <c r="K45" s="181">
        <v>4.4771999999999998</v>
      </c>
      <c r="L45" s="181">
        <v>4.8671999999999995</v>
      </c>
      <c r="M45" s="181">
        <v>4.9110749999999994</v>
      </c>
      <c r="N45" s="181">
        <v>4.7488999999999999</v>
      </c>
      <c r="O45" s="181">
        <v>4.7531119999999989</v>
      </c>
      <c r="P45" s="181">
        <v>4.8847500000000004</v>
      </c>
      <c r="Q45" s="181">
        <v>5.1591799999999992</v>
      </c>
      <c r="R45" s="181">
        <v>5.3323399999999994</v>
      </c>
      <c r="S45" s="181">
        <v>5.5545359999999997</v>
      </c>
      <c r="T45" s="181">
        <v>5.9279999999999999</v>
      </c>
      <c r="U45" s="181">
        <v>6.0231599999999998</v>
      </c>
      <c r="V45" s="181">
        <v>6.2607999999999979</v>
      </c>
      <c r="W45" s="181">
        <v>6.4263122364230014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0</v>
      </c>
      <c r="M46" s="181">
        <v>0</v>
      </c>
      <c r="N46" s="181">
        <v>0</v>
      </c>
      <c r="O46" s="181">
        <v>0</v>
      </c>
      <c r="P46" s="181">
        <v>0</v>
      </c>
      <c r="Q46" s="181">
        <v>0</v>
      </c>
      <c r="R46" s="181">
        <v>0</v>
      </c>
      <c r="S46" s="181">
        <v>0</v>
      </c>
      <c r="T46" s="181">
        <v>0</v>
      </c>
      <c r="U46" s="181">
        <v>0</v>
      </c>
      <c r="V46" s="181">
        <v>0</v>
      </c>
      <c r="W46" s="181">
        <v>0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81">
        <v>4.1148119999999997</v>
      </c>
      <c r="E47" s="181">
        <v>4.3338489999999998</v>
      </c>
      <c r="F47" s="181">
        <v>4.2448249999999996</v>
      </c>
      <c r="G47" s="181">
        <v>4.3993819999999992</v>
      </c>
      <c r="H47" s="181">
        <v>4.4000969999999997</v>
      </c>
      <c r="I47" s="181">
        <v>4.2640000000000002</v>
      </c>
      <c r="J47" s="181">
        <v>4.3172999999999995</v>
      </c>
      <c r="K47" s="181">
        <v>4.4771999999999998</v>
      </c>
      <c r="L47" s="181">
        <v>4.8671999999999995</v>
      </c>
      <c r="M47" s="181">
        <v>4.9110749999999994</v>
      </c>
      <c r="N47" s="181">
        <v>4.7488999999999999</v>
      </c>
      <c r="O47" s="181">
        <v>4.7531119999999989</v>
      </c>
      <c r="P47" s="181">
        <v>4.8847500000000004</v>
      </c>
      <c r="Q47" s="181">
        <v>5.1591799999999992</v>
      </c>
      <c r="R47" s="181">
        <v>5.3323399999999994</v>
      </c>
      <c r="S47" s="181">
        <v>5.5545359999999997</v>
      </c>
      <c r="T47" s="181">
        <v>5.9279999999999999</v>
      </c>
      <c r="U47" s="181">
        <v>6.0231599999999998</v>
      </c>
      <c r="V47" s="181">
        <v>6.2607999999999979</v>
      </c>
      <c r="W47" s="181">
        <v>6.4263122364230014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81">
        <v>0</v>
      </c>
      <c r="E48" s="181">
        <v>0</v>
      </c>
      <c r="F48" s="181">
        <v>0</v>
      </c>
      <c r="G48" s="181">
        <v>0</v>
      </c>
      <c r="H48" s="181">
        <v>0</v>
      </c>
      <c r="I48" s="181">
        <v>0</v>
      </c>
      <c r="J48" s="181">
        <v>0</v>
      </c>
      <c r="K48" s="181">
        <v>0</v>
      </c>
      <c r="L48" s="181">
        <v>0</v>
      </c>
      <c r="M48" s="181">
        <v>0</v>
      </c>
      <c r="N48" s="181">
        <v>0</v>
      </c>
      <c r="O48" s="181">
        <v>0</v>
      </c>
      <c r="P48" s="181">
        <v>0</v>
      </c>
      <c r="Q48" s="181">
        <v>0</v>
      </c>
      <c r="R48" s="181">
        <v>0</v>
      </c>
      <c r="S48" s="181">
        <v>0</v>
      </c>
      <c r="T48" s="181">
        <v>0</v>
      </c>
      <c r="U48" s="181">
        <v>0</v>
      </c>
      <c r="V48" s="181">
        <v>0</v>
      </c>
      <c r="W48" s="181">
        <v>0</v>
      </c>
      <c r="X48" s="81">
        <v>44</v>
      </c>
    </row>
    <row r="49" spans="1:25" s="55" customFormat="1" ht="14.1" customHeight="1">
      <c r="A49" s="75">
        <v>45</v>
      </c>
      <c r="B49" s="76" t="s">
        <v>377</v>
      </c>
      <c r="C49" s="80" t="s">
        <v>378</v>
      </c>
      <c r="D49" s="181">
        <v>0</v>
      </c>
      <c r="E49" s="181">
        <v>0</v>
      </c>
      <c r="F49" s="181">
        <v>0</v>
      </c>
      <c r="G49" s="181">
        <v>0</v>
      </c>
      <c r="H49" s="181">
        <v>0</v>
      </c>
      <c r="I49" s="181">
        <v>0</v>
      </c>
      <c r="J49" s="181">
        <v>0</v>
      </c>
      <c r="K49" s="181">
        <v>0</v>
      </c>
      <c r="L49" s="181">
        <v>0</v>
      </c>
      <c r="M49" s="181">
        <v>0</v>
      </c>
      <c r="N49" s="181">
        <v>0</v>
      </c>
      <c r="O49" s="181">
        <v>0</v>
      </c>
      <c r="P49" s="181">
        <v>0</v>
      </c>
      <c r="Q49" s="181">
        <v>0</v>
      </c>
      <c r="R49" s="181">
        <v>0</v>
      </c>
      <c r="S49" s="181">
        <v>0</v>
      </c>
      <c r="T49" s="181">
        <v>0</v>
      </c>
      <c r="U49" s="181">
        <v>0</v>
      </c>
      <c r="V49" s="181">
        <v>0</v>
      </c>
      <c r="W49" s="181">
        <v>0</v>
      </c>
      <c r="X49" s="81">
        <v>45</v>
      </c>
    </row>
    <row r="50" spans="1:25" s="55" customFormat="1" ht="14.1" customHeight="1">
      <c r="A50" s="75">
        <v>46</v>
      </c>
      <c r="B50" s="76" t="s">
        <v>379</v>
      </c>
      <c r="C50" s="80" t="s">
        <v>380</v>
      </c>
      <c r="D50" s="181">
        <v>0</v>
      </c>
      <c r="E50" s="181">
        <v>0</v>
      </c>
      <c r="F50" s="181">
        <v>0</v>
      </c>
      <c r="G50" s="181">
        <v>0</v>
      </c>
      <c r="H50" s="181">
        <v>0</v>
      </c>
      <c r="I50" s="181">
        <v>0</v>
      </c>
      <c r="J50" s="181">
        <v>0</v>
      </c>
      <c r="K50" s="181">
        <v>0</v>
      </c>
      <c r="L50" s="181">
        <v>0</v>
      </c>
      <c r="M50" s="181">
        <v>0</v>
      </c>
      <c r="N50" s="181">
        <v>0</v>
      </c>
      <c r="O50" s="181">
        <v>0</v>
      </c>
      <c r="P50" s="181">
        <v>0</v>
      </c>
      <c r="Q50" s="181">
        <v>0</v>
      </c>
      <c r="R50" s="181">
        <v>0</v>
      </c>
      <c r="S50" s="181">
        <v>0</v>
      </c>
      <c r="T50" s="181">
        <v>0</v>
      </c>
      <c r="U50" s="181">
        <v>0</v>
      </c>
      <c r="V50" s="181">
        <v>0</v>
      </c>
      <c r="W50" s="181">
        <v>0</v>
      </c>
      <c r="X50" s="81">
        <v>46</v>
      </c>
    </row>
    <row r="51" spans="1:25" s="55" customFormat="1" ht="14.1" customHeight="1">
      <c r="A51" s="75">
        <v>47</v>
      </c>
      <c r="B51" s="76" t="s">
        <v>381</v>
      </c>
      <c r="C51" s="85" t="s">
        <v>382</v>
      </c>
      <c r="D51" s="181">
        <v>57256.736799999999</v>
      </c>
      <c r="E51" s="181">
        <v>51702.273200000003</v>
      </c>
      <c r="F51" s="181">
        <v>47383.738700000002</v>
      </c>
      <c r="G51" s="181">
        <v>43305.373399999997</v>
      </c>
      <c r="H51" s="181">
        <v>38598.366399999999</v>
      </c>
      <c r="I51" s="181">
        <v>34513.300599999995</v>
      </c>
      <c r="J51" s="181">
        <v>32784.758500000004</v>
      </c>
      <c r="K51" s="181">
        <v>30189.592519999998</v>
      </c>
      <c r="L51" s="181">
        <v>27240.828160000001</v>
      </c>
      <c r="M51" s="181">
        <v>24885.012460000002</v>
      </c>
      <c r="N51" s="181">
        <v>21486.991289999998</v>
      </c>
      <c r="O51" s="181">
        <v>20403.952430000001</v>
      </c>
      <c r="P51" s="181">
        <v>18340.305519999998</v>
      </c>
      <c r="Q51" s="181">
        <v>17868.6227</v>
      </c>
      <c r="R51" s="181">
        <v>17041.364750000001</v>
      </c>
      <c r="S51" s="181">
        <v>16045.683381000001</v>
      </c>
      <c r="T51" s="181">
        <v>15861.560619999998</v>
      </c>
      <c r="U51" s="181">
        <v>13126.88214</v>
      </c>
      <c r="V51" s="181">
        <v>13312.596890000001</v>
      </c>
      <c r="W51" s="181">
        <v>13221.41318</v>
      </c>
      <c r="X51" s="81">
        <v>47</v>
      </c>
    </row>
    <row r="52" spans="1:25" s="55" customFormat="1" ht="14.1" customHeight="1">
      <c r="A52" s="75">
        <v>48</v>
      </c>
      <c r="B52" s="76" t="s">
        <v>383</v>
      </c>
      <c r="C52" s="80" t="s">
        <v>384</v>
      </c>
      <c r="D52" s="181">
        <v>0</v>
      </c>
      <c r="E52" s="181">
        <v>0</v>
      </c>
      <c r="F52" s="181">
        <v>0</v>
      </c>
      <c r="G52" s="181">
        <v>0</v>
      </c>
      <c r="H52" s="181">
        <v>0</v>
      </c>
      <c r="I52" s="181">
        <v>0</v>
      </c>
      <c r="J52" s="181">
        <v>0</v>
      </c>
      <c r="K52" s="181">
        <v>0</v>
      </c>
      <c r="L52" s="181">
        <v>0</v>
      </c>
      <c r="M52" s="181">
        <v>0</v>
      </c>
      <c r="N52" s="181">
        <v>0</v>
      </c>
      <c r="O52" s="181">
        <v>0</v>
      </c>
      <c r="P52" s="181">
        <v>0</v>
      </c>
      <c r="Q52" s="181">
        <v>0</v>
      </c>
      <c r="R52" s="181">
        <v>0</v>
      </c>
      <c r="S52" s="181">
        <v>0</v>
      </c>
      <c r="T52" s="181">
        <v>0</v>
      </c>
      <c r="U52" s="181">
        <v>0</v>
      </c>
      <c r="V52" s="181">
        <v>0</v>
      </c>
      <c r="W52" s="181">
        <v>0</v>
      </c>
      <c r="X52" s="81">
        <v>48</v>
      </c>
      <c r="Y52" s="82"/>
    </row>
    <row r="53" spans="1:25" s="55" customFormat="1" ht="14.1" customHeight="1">
      <c r="A53" s="75">
        <v>49</v>
      </c>
      <c r="B53" s="76" t="s">
        <v>385</v>
      </c>
      <c r="C53" s="80" t="s">
        <v>386</v>
      </c>
      <c r="D53" s="181">
        <v>57256.736799999999</v>
      </c>
      <c r="E53" s="181">
        <v>51702.273200000003</v>
      </c>
      <c r="F53" s="181">
        <v>47383.738700000002</v>
      </c>
      <c r="G53" s="181">
        <v>43305.373399999997</v>
      </c>
      <c r="H53" s="181">
        <v>38598.366399999999</v>
      </c>
      <c r="I53" s="181">
        <v>34513.300599999995</v>
      </c>
      <c r="J53" s="181">
        <v>32784.758500000004</v>
      </c>
      <c r="K53" s="181">
        <v>30189.592519999998</v>
      </c>
      <c r="L53" s="181">
        <v>27240.828160000001</v>
      </c>
      <c r="M53" s="181">
        <v>24885.012460000002</v>
      </c>
      <c r="N53" s="181">
        <v>21486.991289999998</v>
      </c>
      <c r="O53" s="181">
        <v>20403.952430000001</v>
      </c>
      <c r="P53" s="181">
        <v>18340.305519999998</v>
      </c>
      <c r="Q53" s="181">
        <v>17868.6227</v>
      </c>
      <c r="R53" s="181">
        <v>17041.364750000001</v>
      </c>
      <c r="S53" s="181">
        <v>16045.683381000001</v>
      </c>
      <c r="T53" s="181">
        <v>15861.560619999998</v>
      </c>
      <c r="U53" s="181">
        <v>13126.88214</v>
      </c>
      <c r="V53" s="181">
        <v>13312.596890000001</v>
      </c>
      <c r="W53" s="181">
        <v>13221.41318</v>
      </c>
      <c r="X53" s="81">
        <v>49</v>
      </c>
    </row>
    <row r="54" spans="1:25" s="55" customFormat="1" ht="14.1" customHeight="1">
      <c r="A54" s="75">
        <v>50</v>
      </c>
      <c r="B54" s="76" t="s">
        <v>387</v>
      </c>
      <c r="C54" s="80" t="s">
        <v>388</v>
      </c>
      <c r="D54" s="181">
        <v>0</v>
      </c>
      <c r="E54" s="181">
        <v>0</v>
      </c>
      <c r="F54" s="181">
        <v>0</v>
      </c>
      <c r="G54" s="181">
        <v>0</v>
      </c>
      <c r="H54" s="181">
        <v>0</v>
      </c>
      <c r="I54" s="181">
        <v>0</v>
      </c>
      <c r="J54" s="181">
        <v>0</v>
      </c>
      <c r="K54" s="181">
        <v>0</v>
      </c>
      <c r="L54" s="181">
        <v>0</v>
      </c>
      <c r="M54" s="181">
        <v>0</v>
      </c>
      <c r="N54" s="181">
        <v>0</v>
      </c>
      <c r="O54" s="181">
        <v>0</v>
      </c>
      <c r="P54" s="181">
        <v>0</v>
      </c>
      <c r="Q54" s="181">
        <v>0</v>
      </c>
      <c r="R54" s="181">
        <v>0</v>
      </c>
      <c r="S54" s="181">
        <v>0</v>
      </c>
      <c r="T54" s="181">
        <v>0</v>
      </c>
      <c r="U54" s="181">
        <v>0</v>
      </c>
      <c r="V54" s="181">
        <v>0</v>
      </c>
      <c r="W54" s="181">
        <v>0</v>
      </c>
      <c r="X54" s="81">
        <v>50</v>
      </c>
    </row>
    <row r="55" spans="1:25" s="55" customFormat="1" ht="14.1" customHeight="1">
      <c r="A55" s="75">
        <v>51</v>
      </c>
      <c r="B55" s="76" t="s">
        <v>389</v>
      </c>
      <c r="C55" s="85" t="s">
        <v>390</v>
      </c>
      <c r="D55" s="181">
        <v>5076.1727849999997</v>
      </c>
      <c r="E55" s="181">
        <v>5079.4867850000001</v>
      </c>
      <c r="F55" s="181">
        <v>5298.2137849999999</v>
      </c>
      <c r="G55" s="181">
        <v>5325.5417850000003</v>
      </c>
      <c r="H55" s="181">
        <v>5323.834785</v>
      </c>
      <c r="I55" s="181">
        <v>5286.3457850000004</v>
      </c>
      <c r="J55" s="181">
        <v>5294.8947850000004</v>
      </c>
      <c r="K55" s="181">
        <v>5308.8497850000003</v>
      </c>
      <c r="L55" s="181">
        <v>5303.2506399999993</v>
      </c>
      <c r="M55" s="181">
        <v>5298.60682</v>
      </c>
      <c r="N55" s="181">
        <v>5805.2537999999995</v>
      </c>
      <c r="O55" s="181">
        <v>6019.2125450000003</v>
      </c>
      <c r="P55" s="181">
        <v>5759.3609049999995</v>
      </c>
      <c r="Q55" s="181">
        <v>5943.2045900000003</v>
      </c>
      <c r="R55" s="181">
        <v>5713.2358700000004</v>
      </c>
      <c r="S55" s="181">
        <v>5673.0053749999997</v>
      </c>
      <c r="T55" s="181">
        <v>5685.2533549999998</v>
      </c>
      <c r="U55" s="181">
        <v>5673.9792099999995</v>
      </c>
      <c r="V55" s="181">
        <v>6067.4927700000007</v>
      </c>
      <c r="W55" s="181">
        <v>5897.2297850000004</v>
      </c>
      <c r="X55" s="81">
        <v>51</v>
      </c>
    </row>
    <row r="56" spans="1:25" s="55" customFormat="1" ht="14.1" customHeight="1">
      <c r="A56" s="75">
        <v>52</v>
      </c>
      <c r="B56" s="76" t="s">
        <v>391</v>
      </c>
      <c r="C56" s="80" t="s">
        <v>392</v>
      </c>
      <c r="D56" s="181">
        <v>0</v>
      </c>
      <c r="E56" s="181">
        <v>0</v>
      </c>
      <c r="F56" s="181">
        <v>0</v>
      </c>
      <c r="G56" s="181">
        <v>0</v>
      </c>
      <c r="H56" s="181">
        <v>0</v>
      </c>
      <c r="I56" s="181">
        <v>0</v>
      </c>
      <c r="J56" s="181">
        <v>0</v>
      </c>
      <c r="K56" s="181">
        <v>0</v>
      </c>
      <c r="L56" s="181">
        <v>0</v>
      </c>
      <c r="M56" s="181">
        <v>0</v>
      </c>
      <c r="N56" s="181">
        <v>0</v>
      </c>
      <c r="O56" s="181">
        <v>0</v>
      </c>
      <c r="P56" s="181">
        <v>0</v>
      </c>
      <c r="Q56" s="181">
        <v>0</v>
      </c>
      <c r="R56" s="181">
        <v>0</v>
      </c>
      <c r="S56" s="181">
        <v>0</v>
      </c>
      <c r="T56" s="181">
        <v>0</v>
      </c>
      <c r="U56" s="181">
        <v>0</v>
      </c>
      <c r="V56" s="181">
        <v>0</v>
      </c>
      <c r="W56" s="181">
        <v>0</v>
      </c>
      <c r="X56" s="81">
        <v>52</v>
      </c>
    </row>
    <row r="57" spans="1:25" s="55" customFormat="1" ht="14.1" customHeight="1">
      <c r="A57" s="75">
        <v>53</v>
      </c>
      <c r="B57" s="76" t="s">
        <v>393</v>
      </c>
      <c r="C57" s="80" t="s">
        <v>394</v>
      </c>
      <c r="D57" s="181">
        <v>5076.1727849999997</v>
      </c>
      <c r="E57" s="181">
        <v>5079.4867850000001</v>
      </c>
      <c r="F57" s="181">
        <v>5298.2137849999999</v>
      </c>
      <c r="G57" s="181">
        <v>5325.5417850000003</v>
      </c>
      <c r="H57" s="181">
        <v>5323.834785</v>
      </c>
      <c r="I57" s="181">
        <v>5286.3457850000004</v>
      </c>
      <c r="J57" s="181">
        <v>5294.8947850000004</v>
      </c>
      <c r="K57" s="181">
        <v>5308.8497850000003</v>
      </c>
      <c r="L57" s="181">
        <v>5303.2506399999993</v>
      </c>
      <c r="M57" s="181">
        <v>5298.60682</v>
      </c>
      <c r="N57" s="181">
        <v>5805.2537999999995</v>
      </c>
      <c r="O57" s="181">
        <v>6019.2125450000003</v>
      </c>
      <c r="P57" s="181">
        <v>5759.3609049999995</v>
      </c>
      <c r="Q57" s="181">
        <v>5943.2045900000003</v>
      </c>
      <c r="R57" s="181">
        <v>5713.2358700000004</v>
      </c>
      <c r="S57" s="181">
        <v>5673.0053749999997</v>
      </c>
      <c r="T57" s="181">
        <v>5685.2533549999998</v>
      </c>
      <c r="U57" s="181">
        <v>5673.9792099999995</v>
      </c>
      <c r="V57" s="181">
        <v>6067.4927700000007</v>
      </c>
      <c r="W57" s="181">
        <v>5897.2297850000004</v>
      </c>
      <c r="X57" s="81">
        <v>53</v>
      </c>
    </row>
    <row r="58" spans="1:25" s="55" customFormat="1" ht="14.1" customHeight="1">
      <c r="A58" s="75">
        <v>54</v>
      </c>
      <c r="B58" s="76" t="s">
        <v>395</v>
      </c>
      <c r="C58" s="80" t="s">
        <v>396</v>
      </c>
      <c r="D58" s="181">
        <v>0</v>
      </c>
      <c r="E58" s="181">
        <v>0</v>
      </c>
      <c r="F58" s="181">
        <v>0</v>
      </c>
      <c r="G58" s="181">
        <v>0</v>
      </c>
      <c r="H58" s="181">
        <v>0</v>
      </c>
      <c r="I58" s="181">
        <v>0</v>
      </c>
      <c r="J58" s="181">
        <v>0</v>
      </c>
      <c r="K58" s="181">
        <v>0</v>
      </c>
      <c r="L58" s="181">
        <v>0</v>
      </c>
      <c r="M58" s="181">
        <v>0</v>
      </c>
      <c r="N58" s="181">
        <v>0</v>
      </c>
      <c r="O58" s="181">
        <v>0</v>
      </c>
      <c r="P58" s="181">
        <v>0</v>
      </c>
      <c r="Q58" s="181">
        <v>0</v>
      </c>
      <c r="R58" s="181">
        <v>0</v>
      </c>
      <c r="S58" s="181">
        <v>0</v>
      </c>
      <c r="T58" s="181">
        <v>0</v>
      </c>
      <c r="U58" s="181">
        <v>0</v>
      </c>
      <c r="V58" s="181">
        <v>0</v>
      </c>
      <c r="W58" s="181">
        <v>0</v>
      </c>
      <c r="X58" s="81">
        <v>54</v>
      </c>
    </row>
    <row r="59" spans="1:25" s="55" customFormat="1" ht="14.1" customHeight="1">
      <c r="A59" s="75">
        <v>55</v>
      </c>
      <c r="B59" s="76" t="s">
        <v>397</v>
      </c>
      <c r="C59" s="80" t="s">
        <v>398</v>
      </c>
      <c r="D59" s="181">
        <v>0</v>
      </c>
      <c r="E59" s="181">
        <v>0</v>
      </c>
      <c r="F59" s="181">
        <v>0</v>
      </c>
      <c r="G59" s="181">
        <v>0</v>
      </c>
      <c r="H59" s="181">
        <v>0</v>
      </c>
      <c r="I59" s="181">
        <v>0</v>
      </c>
      <c r="J59" s="181">
        <v>0</v>
      </c>
      <c r="K59" s="181">
        <v>0</v>
      </c>
      <c r="L59" s="181">
        <v>0</v>
      </c>
      <c r="M59" s="181">
        <v>0</v>
      </c>
      <c r="N59" s="181">
        <v>0</v>
      </c>
      <c r="O59" s="181">
        <v>0</v>
      </c>
      <c r="P59" s="181">
        <v>0</v>
      </c>
      <c r="Q59" s="181">
        <v>0</v>
      </c>
      <c r="R59" s="181">
        <v>0</v>
      </c>
      <c r="S59" s="181">
        <v>0</v>
      </c>
      <c r="T59" s="181">
        <v>0</v>
      </c>
      <c r="U59" s="181">
        <v>0</v>
      </c>
      <c r="V59" s="181">
        <v>0</v>
      </c>
      <c r="W59" s="181">
        <v>0</v>
      </c>
      <c r="X59" s="81">
        <v>55</v>
      </c>
    </row>
    <row r="60" spans="1:25" s="55" customFormat="1" ht="14.1" customHeight="1">
      <c r="A60" s="75">
        <v>56</v>
      </c>
      <c r="B60" s="76" t="s">
        <v>399</v>
      </c>
      <c r="C60" s="80" t="s">
        <v>400</v>
      </c>
      <c r="D60" s="181">
        <v>0</v>
      </c>
      <c r="E60" s="181">
        <v>0</v>
      </c>
      <c r="F60" s="181">
        <v>0</v>
      </c>
      <c r="G60" s="181">
        <v>0</v>
      </c>
      <c r="H60" s="181">
        <v>0</v>
      </c>
      <c r="I60" s="181">
        <v>0</v>
      </c>
      <c r="J60" s="181">
        <v>0</v>
      </c>
      <c r="K60" s="181">
        <v>0</v>
      </c>
      <c r="L60" s="181">
        <v>0</v>
      </c>
      <c r="M60" s="181">
        <v>0</v>
      </c>
      <c r="N60" s="181">
        <v>0</v>
      </c>
      <c r="O60" s="181">
        <v>0</v>
      </c>
      <c r="P60" s="181">
        <v>0</v>
      </c>
      <c r="Q60" s="181">
        <v>0</v>
      </c>
      <c r="R60" s="181">
        <v>0</v>
      </c>
      <c r="S60" s="181">
        <v>0</v>
      </c>
      <c r="T60" s="181">
        <v>0</v>
      </c>
      <c r="U60" s="181">
        <v>0</v>
      </c>
      <c r="V60" s="181">
        <v>0</v>
      </c>
      <c r="W60" s="181">
        <v>0</v>
      </c>
      <c r="X60" s="81">
        <v>56</v>
      </c>
    </row>
    <row r="61" spans="1:25" s="55" customFormat="1" ht="14.1" customHeight="1">
      <c r="A61" s="75">
        <v>57</v>
      </c>
      <c r="B61" s="76" t="s">
        <v>401</v>
      </c>
      <c r="C61" s="80" t="s">
        <v>402</v>
      </c>
      <c r="D61" s="181">
        <v>0</v>
      </c>
      <c r="E61" s="181">
        <v>0</v>
      </c>
      <c r="F61" s="181">
        <v>0</v>
      </c>
      <c r="G61" s="181">
        <v>0</v>
      </c>
      <c r="H61" s="181">
        <v>0</v>
      </c>
      <c r="I61" s="181">
        <v>0</v>
      </c>
      <c r="J61" s="181">
        <v>0</v>
      </c>
      <c r="K61" s="181">
        <v>0</v>
      </c>
      <c r="L61" s="181">
        <v>0</v>
      </c>
      <c r="M61" s="181">
        <v>0</v>
      </c>
      <c r="N61" s="181">
        <v>0</v>
      </c>
      <c r="O61" s="181">
        <v>0</v>
      </c>
      <c r="P61" s="181">
        <v>0</v>
      </c>
      <c r="Q61" s="181">
        <v>0</v>
      </c>
      <c r="R61" s="181">
        <v>0</v>
      </c>
      <c r="S61" s="181">
        <v>0</v>
      </c>
      <c r="T61" s="181">
        <v>0</v>
      </c>
      <c r="U61" s="181">
        <v>0</v>
      </c>
      <c r="V61" s="181">
        <v>0</v>
      </c>
      <c r="W61" s="181">
        <v>0</v>
      </c>
      <c r="X61" s="81">
        <v>57</v>
      </c>
    </row>
    <row r="62" spans="1:25" s="55" customFormat="1" ht="14.1" customHeight="1">
      <c r="A62" s="75">
        <v>58</v>
      </c>
      <c r="B62" s="76" t="s">
        <v>403</v>
      </c>
      <c r="C62" s="85" t="s">
        <v>404</v>
      </c>
      <c r="D62" s="181">
        <v>0</v>
      </c>
      <c r="E62" s="181">
        <v>0</v>
      </c>
      <c r="F62" s="181">
        <v>0</v>
      </c>
      <c r="G62" s="181">
        <v>0</v>
      </c>
      <c r="H62" s="181">
        <v>0</v>
      </c>
      <c r="I62" s="181">
        <v>0</v>
      </c>
      <c r="J62" s="181">
        <v>0</v>
      </c>
      <c r="K62" s="181">
        <v>0</v>
      </c>
      <c r="L62" s="181">
        <v>0</v>
      </c>
      <c r="M62" s="181">
        <v>0</v>
      </c>
      <c r="N62" s="181">
        <v>0</v>
      </c>
      <c r="O62" s="181">
        <v>0</v>
      </c>
      <c r="P62" s="181">
        <v>0</v>
      </c>
      <c r="Q62" s="181">
        <v>0</v>
      </c>
      <c r="R62" s="181">
        <v>0</v>
      </c>
      <c r="S62" s="181">
        <v>0</v>
      </c>
      <c r="T62" s="181">
        <v>0</v>
      </c>
      <c r="U62" s="181">
        <v>0</v>
      </c>
      <c r="V62" s="181">
        <v>0</v>
      </c>
      <c r="W62" s="181">
        <v>0</v>
      </c>
      <c r="X62" s="81">
        <v>58</v>
      </c>
    </row>
    <row r="63" spans="1:25" s="55" customFormat="1" ht="14.1" customHeight="1">
      <c r="A63" s="75">
        <v>59</v>
      </c>
      <c r="B63" s="76" t="s">
        <v>405</v>
      </c>
      <c r="C63" s="85" t="s">
        <v>406</v>
      </c>
      <c r="D63" s="181">
        <v>0</v>
      </c>
      <c r="E63" s="181">
        <v>0</v>
      </c>
      <c r="F63" s="181">
        <v>0</v>
      </c>
      <c r="G63" s="181">
        <v>0</v>
      </c>
      <c r="H63" s="181">
        <v>0</v>
      </c>
      <c r="I63" s="181">
        <v>0</v>
      </c>
      <c r="J63" s="181">
        <v>0</v>
      </c>
      <c r="K63" s="181">
        <v>0</v>
      </c>
      <c r="L63" s="181">
        <v>0</v>
      </c>
      <c r="M63" s="181">
        <v>0</v>
      </c>
      <c r="N63" s="181">
        <v>0</v>
      </c>
      <c r="O63" s="181">
        <v>0</v>
      </c>
      <c r="P63" s="181">
        <v>0</v>
      </c>
      <c r="Q63" s="181">
        <v>0</v>
      </c>
      <c r="R63" s="181">
        <v>0</v>
      </c>
      <c r="S63" s="181">
        <v>0</v>
      </c>
      <c r="T63" s="181">
        <v>0</v>
      </c>
      <c r="U63" s="181">
        <v>0</v>
      </c>
      <c r="V63" s="181">
        <v>0</v>
      </c>
      <c r="W63" s="181">
        <v>0</v>
      </c>
      <c r="X63" s="81">
        <v>59</v>
      </c>
    </row>
    <row r="64" spans="1:25" s="55" customFormat="1" ht="14.1" customHeight="1">
      <c r="A64" s="75">
        <v>60</v>
      </c>
      <c r="B64" s="76" t="s">
        <v>407</v>
      </c>
      <c r="C64" s="85" t="s">
        <v>408</v>
      </c>
      <c r="D64" s="181">
        <v>0</v>
      </c>
      <c r="E64" s="181">
        <v>0</v>
      </c>
      <c r="F64" s="181">
        <v>0</v>
      </c>
      <c r="G64" s="181">
        <v>0</v>
      </c>
      <c r="H64" s="181">
        <v>0</v>
      </c>
      <c r="I64" s="181">
        <v>0</v>
      </c>
      <c r="J64" s="181">
        <v>0</v>
      </c>
      <c r="K64" s="181">
        <v>0</v>
      </c>
      <c r="L64" s="181">
        <v>0</v>
      </c>
      <c r="M64" s="181">
        <v>0</v>
      </c>
      <c r="N64" s="181">
        <v>0</v>
      </c>
      <c r="O64" s="181">
        <v>0</v>
      </c>
      <c r="P64" s="181">
        <v>0</v>
      </c>
      <c r="Q64" s="181">
        <v>0</v>
      </c>
      <c r="R64" s="181">
        <v>0</v>
      </c>
      <c r="S64" s="181">
        <v>0</v>
      </c>
      <c r="T64" s="181">
        <v>0</v>
      </c>
      <c r="U64" s="181">
        <v>0</v>
      </c>
      <c r="V64" s="181">
        <v>0</v>
      </c>
      <c r="W64" s="181">
        <v>0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81">
        <v>0</v>
      </c>
      <c r="E65" s="181">
        <v>0</v>
      </c>
      <c r="F65" s="181">
        <v>0</v>
      </c>
      <c r="G65" s="181">
        <v>0</v>
      </c>
      <c r="H65" s="181">
        <v>0</v>
      </c>
      <c r="I65" s="181">
        <v>0</v>
      </c>
      <c r="J65" s="181">
        <v>0</v>
      </c>
      <c r="K65" s="181">
        <v>0</v>
      </c>
      <c r="L65" s="181">
        <v>0</v>
      </c>
      <c r="M65" s="181">
        <v>0</v>
      </c>
      <c r="N65" s="181">
        <v>0</v>
      </c>
      <c r="O65" s="181">
        <v>0</v>
      </c>
      <c r="P65" s="181">
        <v>0</v>
      </c>
      <c r="Q65" s="181">
        <v>0</v>
      </c>
      <c r="R65" s="181">
        <v>0</v>
      </c>
      <c r="S65" s="181">
        <v>0</v>
      </c>
      <c r="T65" s="181">
        <v>0</v>
      </c>
      <c r="U65" s="181">
        <v>0</v>
      </c>
      <c r="V65" s="181">
        <v>0</v>
      </c>
      <c r="W65" s="181">
        <v>0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81">
        <v>0</v>
      </c>
      <c r="E66" s="181">
        <v>0</v>
      </c>
      <c r="F66" s="181">
        <v>0</v>
      </c>
      <c r="G66" s="181">
        <v>0</v>
      </c>
      <c r="H66" s="181">
        <v>0</v>
      </c>
      <c r="I66" s="181">
        <v>0</v>
      </c>
      <c r="J66" s="181">
        <v>0</v>
      </c>
      <c r="K66" s="181">
        <v>0</v>
      </c>
      <c r="L66" s="181">
        <v>0</v>
      </c>
      <c r="M66" s="181">
        <v>0</v>
      </c>
      <c r="N66" s="181">
        <v>0</v>
      </c>
      <c r="O66" s="181">
        <v>0</v>
      </c>
      <c r="P66" s="181">
        <v>0</v>
      </c>
      <c r="Q66" s="181">
        <v>0</v>
      </c>
      <c r="R66" s="181">
        <v>0</v>
      </c>
      <c r="S66" s="181">
        <v>0</v>
      </c>
      <c r="T66" s="181">
        <v>0</v>
      </c>
      <c r="U66" s="181">
        <v>0</v>
      </c>
      <c r="V66" s="181">
        <v>0</v>
      </c>
      <c r="W66" s="181">
        <v>0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81">
        <v>0</v>
      </c>
      <c r="E67" s="181">
        <v>0</v>
      </c>
      <c r="F67" s="181">
        <v>0</v>
      </c>
      <c r="G67" s="181">
        <v>0</v>
      </c>
      <c r="H67" s="181">
        <v>0</v>
      </c>
      <c r="I67" s="181">
        <v>0</v>
      </c>
      <c r="J67" s="181">
        <v>0</v>
      </c>
      <c r="K67" s="181">
        <v>0</v>
      </c>
      <c r="L67" s="181">
        <v>0</v>
      </c>
      <c r="M67" s="181">
        <v>0</v>
      </c>
      <c r="N67" s="181">
        <v>0</v>
      </c>
      <c r="O67" s="181">
        <v>0</v>
      </c>
      <c r="P67" s="181">
        <v>0</v>
      </c>
      <c r="Q67" s="181">
        <v>0</v>
      </c>
      <c r="R67" s="181">
        <v>0</v>
      </c>
      <c r="S67" s="181">
        <v>0</v>
      </c>
      <c r="T67" s="181">
        <v>0</v>
      </c>
      <c r="U67" s="181">
        <v>0</v>
      </c>
      <c r="V67" s="181">
        <v>0</v>
      </c>
      <c r="W67" s="181">
        <v>0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81">
        <v>0</v>
      </c>
      <c r="E68" s="181">
        <v>0</v>
      </c>
      <c r="F68" s="181">
        <v>0</v>
      </c>
      <c r="G68" s="181">
        <v>0</v>
      </c>
      <c r="H68" s="181">
        <v>0</v>
      </c>
      <c r="I68" s="181">
        <v>0</v>
      </c>
      <c r="J68" s="181">
        <v>0</v>
      </c>
      <c r="K68" s="181">
        <v>0</v>
      </c>
      <c r="L68" s="181">
        <v>0</v>
      </c>
      <c r="M68" s="181">
        <v>0</v>
      </c>
      <c r="N68" s="181">
        <v>0</v>
      </c>
      <c r="O68" s="181">
        <v>0</v>
      </c>
      <c r="P68" s="181">
        <v>0</v>
      </c>
      <c r="Q68" s="181">
        <v>0</v>
      </c>
      <c r="R68" s="181">
        <v>0</v>
      </c>
      <c r="S68" s="181">
        <v>0</v>
      </c>
      <c r="T68" s="181">
        <v>0</v>
      </c>
      <c r="U68" s="181">
        <v>0</v>
      </c>
      <c r="V68" s="181">
        <v>0</v>
      </c>
      <c r="W68" s="181">
        <v>0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81">
        <v>0</v>
      </c>
      <c r="E69" s="181">
        <v>0</v>
      </c>
      <c r="F69" s="181">
        <v>0</v>
      </c>
      <c r="G69" s="181">
        <v>0</v>
      </c>
      <c r="H69" s="181">
        <v>0</v>
      </c>
      <c r="I69" s="181">
        <v>0</v>
      </c>
      <c r="J69" s="181">
        <v>0</v>
      </c>
      <c r="K69" s="181">
        <v>0</v>
      </c>
      <c r="L69" s="181">
        <v>0</v>
      </c>
      <c r="M69" s="181">
        <v>0</v>
      </c>
      <c r="N69" s="181">
        <v>0</v>
      </c>
      <c r="O69" s="181">
        <v>0</v>
      </c>
      <c r="P69" s="181">
        <v>0</v>
      </c>
      <c r="Q69" s="181">
        <v>0</v>
      </c>
      <c r="R69" s="181">
        <v>0</v>
      </c>
      <c r="S69" s="181">
        <v>0</v>
      </c>
      <c r="T69" s="181">
        <v>0</v>
      </c>
      <c r="U69" s="181">
        <v>0</v>
      </c>
      <c r="V69" s="181">
        <v>0</v>
      </c>
      <c r="W69" s="181">
        <v>0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81">
        <v>0</v>
      </c>
      <c r="E70" s="181">
        <v>0</v>
      </c>
      <c r="F70" s="181">
        <v>0</v>
      </c>
      <c r="G70" s="181">
        <v>0</v>
      </c>
      <c r="H70" s="181">
        <v>0</v>
      </c>
      <c r="I70" s="181">
        <v>0</v>
      </c>
      <c r="J70" s="181">
        <v>0</v>
      </c>
      <c r="K70" s="181">
        <v>0</v>
      </c>
      <c r="L70" s="181">
        <v>0</v>
      </c>
      <c r="M70" s="181">
        <v>0</v>
      </c>
      <c r="N70" s="181">
        <v>0</v>
      </c>
      <c r="O70" s="181">
        <v>0</v>
      </c>
      <c r="P70" s="181">
        <v>0</v>
      </c>
      <c r="Q70" s="181">
        <v>0</v>
      </c>
      <c r="R70" s="181">
        <v>0</v>
      </c>
      <c r="S70" s="181">
        <v>0</v>
      </c>
      <c r="T70" s="181">
        <v>0</v>
      </c>
      <c r="U70" s="181">
        <v>0</v>
      </c>
      <c r="V70" s="181">
        <v>0</v>
      </c>
      <c r="W70" s="181">
        <v>0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81">
        <v>0</v>
      </c>
      <c r="E71" s="181">
        <v>0</v>
      </c>
      <c r="F71" s="181">
        <v>0</v>
      </c>
      <c r="G71" s="181">
        <v>0</v>
      </c>
      <c r="H71" s="181">
        <v>0</v>
      </c>
      <c r="I71" s="181">
        <v>0</v>
      </c>
      <c r="J71" s="181">
        <v>0</v>
      </c>
      <c r="K71" s="181">
        <v>0</v>
      </c>
      <c r="L71" s="181">
        <v>0</v>
      </c>
      <c r="M71" s="181">
        <v>0</v>
      </c>
      <c r="N71" s="181">
        <v>0</v>
      </c>
      <c r="O71" s="181">
        <v>1225.8071699999998</v>
      </c>
      <c r="P71" s="181">
        <v>1212.2195300000001</v>
      </c>
      <c r="Q71" s="181">
        <v>1193.54963</v>
      </c>
      <c r="R71" s="181">
        <v>1194</v>
      </c>
      <c r="S71" s="181">
        <v>1173</v>
      </c>
      <c r="T71" s="181">
        <v>1182</v>
      </c>
      <c r="U71" s="181">
        <v>1182</v>
      </c>
      <c r="V71" s="181">
        <v>1182</v>
      </c>
      <c r="W71" s="181">
        <v>1182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4.1" customHeight="1">
      <c r="A73" s="75">
        <v>68</v>
      </c>
      <c r="B73" s="93"/>
      <c r="C73" s="98" t="s">
        <v>423</v>
      </c>
      <c r="D73" s="181">
        <v>910683.02364623093</v>
      </c>
      <c r="E73" s="181">
        <v>893263.60004694469</v>
      </c>
      <c r="F73" s="181">
        <v>907110.69985411479</v>
      </c>
      <c r="G73" s="181">
        <v>917160.5271008237</v>
      </c>
      <c r="H73" s="181">
        <v>839761.87203581934</v>
      </c>
      <c r="I73" s="181">
        <v>760686.5545768236</v>
      </c>
      <c r="J73" s="181">
        <v>724761.31928184838</v>
      </c>
      <c r="K73" s="181">
        <v>736373.54217515257</v>
      </c>
      <c r="L73" s="181">
        <v>716167.65034373221</v>
      </c>
      <c r="M73" s="181">
        <v>756289.99889053847</v>
      </c>
      <c r="N73" s="181">
        <v>753849.46704114415</v>
      </c>
      <c r="O73" s="181">
        <v>905082.07447952079</v>
      </c>
      <c r="P73" s="181">
        <v>865258.41225572641</v>
      </c>
      <c r="Q73" s="181">
        <v>842714.95897199062</v>
      </c>
      <c r="R73" s="181">
        <v>767052.88841738808</v>
      </c>
      <c r="S73" s="181">
        <v>833357.63754625921</v>
      </c>
      <c r="T73" s="181">
        <v>805418.2246017647</v>
      </c>
      <c r="U73" s="181">
        <v>802056.51023793314</v>
      </c>
      <c r="V73" s="181">
        <v>773636.51926882565</v>
      </c>
      <c r="W73" s="181">
        <v>726279.35263372574</v>
      </c>
      <c r="X73" s="181">
        <v>0</v>
      </c>
      <c r="Y73" s="82"/>
      <c r="Z73" s="82"/>
    </row>
    <row r="74" spans="1:26" s="55" customFormat="1" ht="14.1" customHeight="1">
      <c r="A74" s="75">
        <v>69</v>
      </c>
      <c r="B74" s="93"/>
      <c r="C74" s="262" t="s">
        <v>424</v>
      </c>
      <c r="D74" s="181">
        <v>426986.88055599999</v>
      </c>
      <c r="E74" s="181">
        <v>434721.60676883202</v>
      </c>
      <c r="F74" s="181">
        <v>438395.62833360396</v>
      </c>
      <c r="G74" s="181">
        <v>442162.65581463202</v>
      </c>
      <c r="H74" s="181">
        <v>431360.54005582398</v>
      </c>
      <c r="I74" s="181">
        <v>419907.19556604</v>
      </c>
      <c r="J74" s="181">
        <v>383680.30781568005</v>
      </c>
      <c r="K74" s="181">
        <v>336528.17207292002</v>
      </c>
      <c r="L74" s="181">
        <v>317298.67337631999</v>
      </c>
      <c r="M74" s="181">
        <v>308839.48316115997</v>
      </c>
      <c r="N74" s="181">
        <v>308016.37408432004</v>
      </c>
      <c r="O74" s="181">
        <v>156026.61964517334</v>
      </c>
      <c r="P74" s="181">
        <v>154607.18333566663</v>
      </c>
      <c r="Q74" s="181">
        <v>140706.20265899997</v>
      </c>
      <c r="R74" s="181">
        <v>140502.0163852</v>
      </c>
      <c r="S74" s="181">
        <v>179246.16386576</v>
      </c>
      <c r="T74" s="181">
        <v>148366.55471540001</v>
      </c>
      <c r="U74" s="181">
        <v>142655.73743516</v>
      </c>
      <c r="V74" s="181">
        <v>149121.81645256002</v>
      </c>
      <c r="W74" s="181">
        <v>137854.9369272</v>
      </c>
      <c r="X74" s="181">
        <v>0</v>
      </c>
      <c r="Y74" s="82"/>
    </row>
    <row r="75" spans="1:26" s="55" customFormat="1" ht="14.1" customHeight="1">
      <c r="A75" s="75">
        <v>70</v>
      </c>
      <c r="B75" s="93"/>
      <c r="C75" s="98" t="s">
        <v>441</v>
      </c>
      <c r="D75" s="181">
        <v>1337669.904202231</v>
      </c>
      <c r="E75" s="181">
        <v>1327985.2068157766</v>
      </c>
      <c r="F75" s="181">
        <v>1345506.3281877188</v>
      </c>
      <c r="G75" s="181">
        <v>1359323.1829154557</v>
      </c>
      <c r="H75" s="181">
        <v>1271122.4120916433</v>
      </c>
      <c r="I75" s="181">
        <v>1180593.7501428635</v>
      </c>
      <c r="J75" s="181">
        <v>1108441.6270975284</v>
      </c>
      <c r="K75" s="181">
        <v>1072901.7142480726</v>
      </c>
      <c r="L75" s="181">
        <v>1033466.3237200521</v>
      </c>
      <c r="M75" s="181">
        <v>1065129.4820516985</v>
      </c>
      <c r="N75" s="181">
        <v>1061865.8411254641</v>
      </c>
      <c r="O75" s="181">
        <v>1061108.6941246942</v>
      </c>
      <c r="P75" s="181">
        <v>1019865.5955913931</v>
      </c>
      <c r="Q75" s="181">
        <v>983421.16163099057</v>
      </c>
      <c r="R75" s="181">
        <v>907554.90480258805</v>
      </c>
      <c r="S75" s="181">
        <v>1012603.8014120192</v>
      </c>
      <c r="T75" s="181">
        <v>953784.77931716468</v>
      </c>
      <c r="U75" s="181">
        <v>944712.24767309311</v>
      </c>
      <c r="V75" s="181">
        <v>922758.33572138567</v>
      </c>
      <c r="W75" s="181">
        <v>864134.28956092568</v>
      </c>
      <c r="X75" s="181">
        <v>0</v>
      </c>
      <c r="Y75" s="82"/>
    </row>
    <row r="76" spans="1:26" ht="15" customHeight="1">
      <c r="A76" s="185" t="s">
        <v>619</v>
      </c>
      <c r="B76" s="104"/>
    </row>
    <row r="77" spans="1:26" ht="12.95" customHeight="1">
      <c r="A77" s="105" t="s">
        <v>445</v>
      </c>
      <c r="C77" s="105"/>
    </row>
    <row r="78" spans="1:26" ht="12" customHeight="1">
      <c r="B78" s="105"/>
      <c r="C78" s="105"/>
    </row>
    <row r="79" spans="1:26" ht="12" customHeight="1">
      <c r="B79" s="108"/>
      <c r="C79" s="109"/>
    </row>
    <row r="80" spans="1:26" s="107" customFormat="1" ht="12" customHeight="1">
      <c r="B80" s="130"/>
      <c r="C80" s="131"/>
      <c r="D80" s="106"/>
      <c r="E80" s="106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06"/>
      <c r="T80" s="106"/>
      <c r="U80" s="106"/>
      <c r="V80" s="106"/>
      <c r="W80" s="106"/>
    </row>
    <row r="81" spans="2:23" ht="12" customHeight="1">
      <c r="B81" s="108"/>
      <c r="C81" s="109"/>
    </row>
    <row r="82" spans="2:23" ht="12" customHeight="1">
      <c r="B82" s="108"/>
      <c r="C82" s="109"/>
    </row>
    <row r="83" spans="2:23" ht="12" customHeight="1">
      <c r="B83" s="108"/>
      <c r="C83" s="109"/>
      <c r="D83" s="115"/>
      <c r="E83" s="115"/>
      <c r="F83" s="115"/>
      <c r="G83" s="115"/>
      <c r="H83" s="115"/>
      <c r="I83" s="115"/>
      <c r="J83" s="115"/>
      <c r="K83" s="115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5"/>
      <c r="W83" s="115"/>
    </row>
    <row r="84" spans="2:23" ht="12" customHeight="1">
      <c r="B84" s="108"/>
      <c r="C84" s="109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  <c r="T84" s="116"/>
      <c r="U84" s="116"/>
      <c r="V84" s="116"/>
      <c r="W84" s="116"/>
    </row>
    <row r="85" spans="2:23" ht="12" customHeight="1">
      <c r="B85" s="108"/>
      <c r="C85" s="109"/>
    </row>
    <row r="86" spans="2:23" ht="12" customHeight="1">
      <c r="B86" s="108"/>
    </row>
    <row r="87" spans="2:23" ht="12" customHeight="1">
      <c r="B87" s="108"/>
    </row>
    <row r="88" spans="2:23" ht="12" customHeight="1">
      <c r="B88" s="108"/>
    </row>
    <row r="89" spans="2:23" ht="15" customHeight="1">
      <c r="B89" s="108"/>
    </row>
    <row r="90" spans="2:23" ht="15" customHeight="1">
      <c r="B90" s="108"/>
    </row>
    <row r="91" spans="2:23" ht="15" customHeight="1">
      <c r="B91" s="108"/>
    </row>
    <row r="92" spans="2:23" ht="15" customHeight="1">
      <c r="B92" s="108"/>
    </row>
    <row r="93" spans="2:23" ht="15" customHeight="1">
      <c r="B93" s="108"/>
      <c r="C93" s="109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679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611.50585465964161</v>
      </c>
      <c r="E5" s="181">
        <v>575.0711373409066</v>
      </c>
      <c r="F5" s="181">
        <v>536.16239882057107</v>
      </c>
      <c r="G5" s="181">
        <v>504.06847442815274</v>
      </c>
      <c r="H5" s="181">
        <v>484.09247291862823</v>
      </c>
      <c r="I5" s="181">
        <v>443.66729911914206</v>
      </c>
      <c r="J5" s="181">
        <v>426.94018604229342</v>
      </c>
      <c r="K5" s="181">
        <v>397.80938107497445</v>
      </c>
      <c r="L5" s="181">
        <v>368.17067746341002</v>
      </c>
      <c r="M5" s="181">
        <v>351.34817951557227</v>
      </c>
      <c r="N5" s="181">
        <v>325.48558962121302</v>
      </c>
      <c r="O5" s="181">
        <v>304.39011177503988</v>
      </c>
      <c r="P5" s="181">
        <v>273.18662070173485</v>
      </c>
      <c r="Q5" s="181">
        <v>229.36804419248568</v>
      </c>
      <c r="R5" s="181">
        <v>202.89210057967117</v>
      </c>
      <c r="S5" s="181">
        <v>183.62756088434435</v>
      </c>
      <c r="T5" s="181">
        <v>172.13534257069256</v>
      </c>
      <c r="U5" s="181">
        <v>159.03177042533471</v>
      </c>
      <c r="V5" s="181">
        <v>151.32988286438948</v>
      </c>
      <c r="W5" s="181">
        <v>136.73400756347689</v>
      </c>
      <c r="X5" s="81">
        <v>1</v>
      </c>
    </row>
    <row r="6" spans="1:25" s="55" customFormat="1" ht="14.1" customHeight="1">
      <c r="A6" s="75">
        <v>2</v>
      </c>
      <c r="B6" s="76" t="s">
        <v>292</v>
      </c>
      <c r="C6" s="80" t="s">
        <v>293</v>
      </c>
      <c r="D6" s="181">
        <v>555.57584903818656</v>
      </c>
      <c r="E6" s="181">
        <v>522.47542944269105</v>
      </c>
      <c r="F6" s="181">
        <v>487.1272342219678</v>
      </c>
      <c r="G6" s="181">
        <v>457.97033361593014</v>
      </c>
      <c r="H6" s="181">
        <v>439.82430575682832</v>
      </c>
      <c r="I6" s="181">
        <v>403.09807201074295</v>
      </c>
      <c r="J6" s="181">
        <v>387.90162182648822</v>
      </c>
      <c r="K6" s="181">
        <v>361.43513793593576</v>
      </c>
      <c r="L6" s="181">
        <v>334.50706150814045</v>
      </c>
      <c r="M6" s="181">
        <v>319.22319506599644</v>
      </c>
      <c r="N6" s="181">
        <v>295.72580679920839</v>
      </c>
      <c r="O6" s="181">
        <v>276.55938899640785</v>
      </c>
      <c r="P6" s="181">
        <v>248.2088470049124</v>
      </c>
      <c r="Q6" s="181">
        <v>208.39587215632744</v>
      </c>
      <c r="R6" s="181">
        <v>184.34006318673545</v>
      </c>
      <c r="S6" s="181">
        <v>167.38535200300333</v>
      </c>
      <c r="T6" s="181">
        <v>154.95872429744907</v>
      </c>
      <c r="U6" s="181">
        <v>144.55539950768491</v>
      </c>
      <c r="V6" s="181">
        <v>137.96521280140965</v>
      </c>
      <c r="W6" s="181">
        <v>124.65837368859701</v>
      </c>
      <c r="X6" s="81">
        <v>2</v>
      </c>
    </row>
    <row r="7" spans="1:25" s="55" customFormat="1" ht="14.1" customHeight="1">
      <c r="A7" s="75">
        <v>3</v>
      </c>
      <c r="B7" s="76" t="s">
        <v>294</v>
      </c>
      <c r="C7" s="80" t="s">
        <v>295</v>
      </c>
      <c r="D7" s="181">
        <v>49.762400775730207</v>
      </c>
      <c r="E7" s="181">
        <v>46.794336623515107</v>
      </c>
      <c r="F7" s="181">
        <v>43.625003018022596</v>
      </c>
      <c r="G7" s="181">
        <v>41.01059954258168</v>
      </c>
      <c r="H7" s="181">
        <v>39.380172138127122</v>
      </c>
      <c r="I7" s="181">
        <v>36.087935573326185</v>
      </c>
      <c r="J7" s="181">
        <v>34.725480862871187</v>
      </c>
      <c r="K7" s="181">
        <v>32.355012356304108</v>
      </c>
      <c r="L7" s="181">
        <v>29.943458222294204</v>
      </c>
      <c r="M7" s="181">
        <v>28.574497492499287</v>
      </c>
      <c r="N7" s="181">
        <v>26.470317629416879</v>
      </c>
      <c r="O7" s="181">
        <v>24.754283671889795</v>
      </c>
      <c r="P7" s="181">
        <v>22.21671855671843</v>
      </c>
      <c r="Q7" s="181">
        <v>18.65450275876977</v>
      </c>
      <c r="R7" s="181">
        <v>16.502348593573455</v>
      </c>
      <c r="S7" s="181">
        <v>14.449254993370909</v>
      </c>
      <c r="T7" s="181">
        <v>15.68954133562532</v>
      </c>
      <c r="U7" s="181">
        <v>13.312363904800147</v>
      </c>
      <c r="V7" s="181">
        <v>12.286590509005105</v>
      </c>
      <c r="W7" s="181">
        <v>11.101535103713807</v>
      </c>
      <c r="X7" s="81">
        <v>3</v>
      </c>
      <c r="Y7" s="82"/>
    </row>
    <row r="8" spans="1:25" s="55" customFormat="1" ht="14.1" customHeight="1">
      <c r="A8" s="75">
        <v>4</v>
      </c>
      <c r="B8" s="76" t="s">
        <v>296</v>
      </c>
      <c r="C8" s="80" t="s">
        <v>297</v>
      </c>
      <c r="D8" s="181">
        <v>6.1676048457249326</v>
      </c>
      <c r="E8" s="181">
        <v>5.8013712747006281</v>
      </c>
      <c r="F8" s="181">
        <v>5.4101615805808159</v>
      </c>
      <c r="G8" s="181">
        <v>5.0875412696409308</v>
      </c>
      <c r="H8" s="181">
        <v>4.8879950236728886</v>
      </c>
      <c r="I8" s="181">
        <v>4.4812915350728986</v>
      </c>
      <c r="J8" s="181">
        <v>4.3130833529340338</v>
      </c>
      <c r="K8" s="181">
        <v>4.0192307827345966</v>
      </c>
      <c r="L8" s="181">
        <v>3.7201577329753177</v>
      </c>
      <c r="M8" s="181">
        <v>3.5504869570765538</v>
      </c>
      <c r="N8" s="181">
        <v>3.289465192587762</v>
      </c>
      <c r="O8" s="181">
        <v>3.076439106742336</v>
      </c>
      <c r="P8" s="181">
        <v>2.7610551401040291</v>
      </c>
      <c r="Q8" s="181">
        <v>2.3176692773884588</v>
      </c>
      <c r="R8" s="181">
        <v>2.0496887993622948</v>
      </c>
      <c r="S8" s="181">
        <v>1.7929538879701139</v>
      </c>
      <c r="T8" s="181">
        <v>1.4870769376181461</v>
      </c>
      <c r="U8" s="181">
        <v>1.1640070128496685</v>
      </c>
      <c r="V8" s="181">
        <v>1.0780795539747059</v>
      </c>
      <c r="W8" s="181">
        <v>0.97409877116605903</v>
      </c>
      <c r="X8" s="81">
        <v>4</v>
      </c>
    </row>
    <row r="9" spans="1:25" s="55" customFormat="1" ht="14.1" customHeight="1">
      <c r="A9" s="75">
        <v>5</v>
      </c>
      <c r="B9" s="76" t="s">
        <v>298</v>
      </c>
      <c r="C9" s="83" t="s">
        <v>299</v>
      </c>
      <c r="D9" s="181">
        <v>158.51289751701316</v>
      </c>
      <c r="E9" s="181">
        <v>150.60562109727306</v>
      </c>
      <c r="F9" s="181">
        <v>142.02822815843646</v>
      </c>
      <c r="G9" s="181">
        <v>135.03903562744577</v>
      </c>
      <c r="H9" s="181">
        <v>132.24541566893771</v>
      </c>
      <c r="I9" s="181">
        <v>123.02894315569692</v>
      </c>
      <c r="J9" s="181">
        <v>119.3110082500106</v>
      </c>
      <c r="K9" s="181">
        <v>111.70874502919389</v>
      </c>
      <c r="L9" s="181">
        <v>103.85395126685476</v>
      </c>
      <c r="M9" s="181">
        <v>99.492959735254431</v>
      </c>
      <c r="N9" s="181">
        <v>92.574590798428858</v>
      </c>
      <c r="O9" s="181">
        <v>86.786843995301922</v>
      </c>
      <c r="P9" s="181">
        <v>77.873470410358721</v>
      </c>
      <c r="Q9" s="181">
        <v>64.742524032641711</v>
      </c>
      <c r="R9" s="181">
        <v>56.710924164881192</v>
      </c>
      <c r="S9" s="181">
        <v>51.505867326845213</v>
      </c>
      <c r="T9" s="181">
        <v>42.064643033593001</v>
      </c>
      <c r="U9" s="181">
        <v>40.311547711600596</v>
      </c>
      <c r="V9" s="181">
        <v>37.189007974531449</v>
      </c>
      <c r="W9" s="181">
        <v>32.275076941258355</v>
      </c>
      <c r="X9" s="81">
        <v>5</v>
      </c>
    </row>
    <row r="10" spans="1:25" s="55" customFormat="1" ht="14.1" customHeight="1">
      <c r="A10" s="75">
        <v>6</v>
      </c>
      <c r="B10" s="76" t="s">
        <v>300</v>
      </c>
      <c r="C10" s="84" t="s">
        <v>301</v>
      </c>
      <c r="D10" s="181">
        <v>44.752066310019842</v>
      </c>
      <c r="E10" s="181">
        <v>42.543340971585735</v>
      </c>
      <c r="F10" s="181">
        <v>40.144981371484128</v>
      </c>
      <c r="G10" s="181">
        <v>38.192261315678373</v>
      </c>
      <c r="H10" s="181">
        <v>37.440304536029018</v>
      </c>
      <c r="I10" s="181">
        <v>34.857725853603114</v>
      </c>
      <c r="J10" s="181">
        <v>33.817587005166757</v>
      </c>
      <c r="K10" s="181">
        <v>31.670495374597937</v>
      </c>
      <c r="L10" s="181">
        <v>29.450245259389167</v>
      </c>
      <c r="M10" s="181">
        <v>28.219025969516004</v>
      </c>
      <c r="N10" s="181">
        <v>26.26249785824815</v>
      </c>
      <c r="O10" s="181">
        <v>24.623552261295707</v>
      </c>
      <c r="P10" s="181">
        <v>22.094375644773251</v>
      </c>
      <c r="Q10" s="181">
        <v>18.359871697063127</v>
      </c>
      <c r="R10" s="181">
        <v>16.07434437011506</v>
      </c>
      <c r="S10" s="181">
        <v>14.613154553796083</v>
      </c>
      <c r="T10" s="181">
        <v>9.0493616658687657</v>
      </c>
      <c r="U10" s="181">
        <v>8.2484498761772596</v>
      </c>
      <c r="V10" s="181">
        <v>7.0372865575802575</v>
      </c>
      <c r="W10" s="181">
        <v>6.1065872334426956</v>
      </c>
      <c r="X10" s="81">
        <v>6</v>
      </c>
    </row>
    <row r="11" spans="1:25" s="55" customFormat="1" ht="14.1" customHeight="1">
      <c r="A11" s="75">
        <v>7</v>
      </c>
      <c r="B11" s="76" t="s">
        <v>302</v>
      </c>
      <c r="C11" s="80" t="s">
        <v>303</v>
      </c>
      <c r="D11" s="181">
        <v>35.474929600521058</v>
      </c>
      <c r="E11" s="181">
        <v>33.696969285917703</v>
      </c>
      <c r="F11" s="181">
        <v>31.769193982725305</v>
      </c>
      <c r="G11" s="181">
        <v>30.197821009319945</v>
      </c>
      <c r="H11" s="181">
        <v>29.559700440034373</v>
      </c>
      <c r="I11" s="181">
        <v>27.490232305545415</v>
      </c>
      <c r="J11" s="181">
        <v>26.654817686919202</v>
      </c>
      <c r="K11" s="181">
        <v>24.953719976012348</v>
      </c>
      <c r="L11" s="181">
        <v>23.196760917412938</v>
      </c>
      <c r="M11" s="181">
        <v>22.220779752844134</v>
      </c>
      <c r="N11" s="181">
        <v>20.673620713660878</v>
      </c>
      <c r="O11" s="181">
        <v>19.380062207183148</v>
      </c>
      <c r="P11" s="181">
        <v>17.389730710946349</v>
      </c>
      <c r="Q11" s="181">
        <v>14.460644441845426</v>
      </c>
      <c r="R11" s="181">
        <v>12.669513670237231</v>
      </c>
      <c r="S11" s="181">
        <v>11.490001643937532</v>
      </c>
      <c r="T11" s="181">
        <v>10.324118351836933</v>
      </c>
      <c r="U11" s="181">
        <v>10.402804595160188</v>
      </c>
      <c r="V11" s="181">
        <v>9.7321524443786913</v>
      </c>
      <c r="W11" s="181">
        <v>8.4464110796963539</v>
      </c>
      <c r="X11" s="81">
        <v>7</v>
      </c>
    </row>
    <row r="12" spans="1:25" s="55" customFormat="1" ht="14.1" customHeight="1">
      <c r="A12" s="75">
        <v>8</v>
      </c>
      <c r="B12" s="76" t="s">
        <v>304</v>
      </c>
      <c r="C12" s="80" t="s">
        <v>305</v>
      </c>
      <c r="D12" s="181">
        <v>78.285901606472265</v>
      </c>
      <c r="E12" s="181">
        <v>74.365310839769606</v>
      </c>
      <c r="F12" s="181">
        <v>70.114052804227029</v>
      </c>
      <c r="G12" s="181">
        <v>66.648953302447453</v>
      </c>
      <c r="H12" s="181">
        <v>65.245410692874316</v>
      </c>
      <c r="I12" s="181">
        <v>60.680984996548389</v>
      </c>
      <c r="J12" s="181">
        <v>58.838603557924642</v>
      </c>
      <c r="K12" s="181">
        <v>55.084529678583614</v>
      </c>
      <c r="L12" s="181">
        <v>51.206945090052656</v>
      </c>
      <c r="M12" s="181">
        <v>49.053154012894289</v>
      </c>
      <c r="N12" s="181">
        <v>45.638472226519831</v>
      </c>
      <c r="O12" s="181">
        <v>42.783229526823057</v>
      </c>
      <c r="P12" s="181">
        <v>38.389364054639117</v>
      </c>
      <c r="Q12" s="181">
        <v>31.922007893733163</v>
      </c>
      <c r="R12" s="181">
        <v>27.967066124528898</v>
      </c>
      <c r="S12" s="181">
        <v>25.402711129111598</v>
      </c>
      <c r="T12" s="181">
        <v>22.691163015887298</v>
      </c>
      <c r="U12" s="181">
        <v>21.660293240263155</v>
      </c>
      <c r="V12" s="181">
        <v>20.419568972572495</v>
      </c>
      <c r="W12" s="181">
        <v>17.722078628119306</v>
      </c>
      <c r="X12" s="81">
        <v>8</v>
      </c>
    </row>
    <row r="13" spans="1:25" s="55" customFormat="1" ht="14.1" customHeight="1">
      <c r="A13" s="75">
        <v>9</v>
      </c>
      <c r="B13" s="76" t="s">
        <v>306</v>
      </c>
      <c r="C13" s="85" t="s">
        <v>307</v>
      </c>
      <c r="D13" s="181">
        <v>3621.9152013347475</v>
      </c>
      <c r="E13" s="181">
        <v>3390.5853355088984</v>
      </c>
      <c r="F13" s="181">
        <v>3144.8929908944324</v>
      </c>
      <c r="G13" s="181">
        <v>2941.3657657462081</v>
      </c>
      <c r="H13" s="181">
        <v>2798.9608476518338</v>
      </c>
      <c r="I13" s="181">
        <v>2546.7717551679721</v>
      </c>
      <c r="J13" s="181">
        <v>2441.4547596086295</v>
      </c>
      <c r="K13" s="181">
        <v>2269.4303713813047</v>
      </c>
      <c r="L13" s="181">
        <v>2095.6187960310899</v>
      </c>
      <c r="M13" s="181">
        <v>1995.9831969499523</v>
      </c>
      <c r="N13" s="181">
        <v>1844.9657491085929</v>
      </c>
      <c r="O13" s="181">
        <v>1723.2453142587422</v>
      </c>
      <c r="P13" s="181">
        <v>1546.7617623585331</v>
      </c>
      <c r="Q13" s="181">
        <v>1305.1316115627474</v>
      </c>
      <c r="R13" s="181">
        <v>1160.1209860482381</v>
      </c>
      <c r="S13" s="181">
        <v>1104.4228716074069</v>
      </c>
      <c r="T13" s="181">
        <v>1038.4139513473776</v>
      </c>
      <c r="U13" s="181">
        <v>983.26577964723901</v>
      </c>
      <c r="V13" s="181">
        <v>910.39207958599138</v>
      </c>
      <c r="W13" s="181">
        <v>850.99918165515942</v>
      </c>
      <c r="X13" s="81">
        <v>9</v>
      </c>
    </row>
    <row r="14" spans="1:25" s="55" customFormat="1" ht="14.1" customHeight="1">
      <c r="A14" s="75">
        <v>10</v>
      </c>
      <c r="B14" s="76" t="s">
        <v>308</v>
      </c>
      <c r="C14" s="80" t="s">
        <v>309</v>
      </c>
      <c r="D14" s="181">
        <v>384.48820677008825</v>
      </c>
      <c r="E14" s="181">
        <v>359.70189866569899</v>
      </c>
      <c r="F14" s="181">
        <v>333.39522253937378</v>
      </c>
      <c r="G14" s="181">
        <v>311.59122089837695</v>
      </c>
      <c r="H14" s="181">
        <v>296.11848228909543</v>
      </c>
      <c r="I14" s="181">
        <v>269.15882143370027</v>
      </c>
      <c r="J14" s="181">
        <v>257.88662124260799</v>
      </c>
      <c r="K14" s="181">
        <v>239.6328055325412</v>
      </c>
      <c r="L14" s="181">
        <v>221.20729479348498</v>
      </c>
      <c r="M14" s="181">
        <v>210.63041935939756</v>
      </c>
      <c r="N14" s="181">
        <v>194.63096750503627</v>
      </c>
      <c r="O14" s="181">
        <v>181.75724345716091</v>
      </c>
      <c r="P14" s="181">
        <v>163.14546047850061</v>
      </c>
      <c r="Q14" s="181">
        <v>137.75927386218081</v>
      </c>
      <c r="R14" s="181">
        <v>122.53978576218665</v>
      </c>
      <c r="S14" s="181">
        <v>116.58016490571427</v>
      </c>
      <c r="T14" s="181">
        <v>103.0919472600867</v>
      </c>
      <c r="U14" s="181">
        <v>103.30623288941864</v>
      </c>
      <c r="V14" s="181">
        <v>96.136387788750511</v>
      </c>
      <c r="W14" s="181">
        <v>89.862992328663054</v>
      </c>
      <c r="X14" s="81">
        <v>10</v>
      </c>
    </row>
    <row r="15" spans="1:25" s="55" customFormat="1" ht="14.1" customHeight="1">
      <c r="A15" s="75">
        <v>11</v>
      </c>
      <c r="B15" s="76" t="s">
        <v>310</v>
      </c>
      <c r="C15" s="80" t="s">
        <v>311</v>
      </c>
      <c r="D15" s="181">
        <v>47.708663539174218</v>
      </c>
      <c r="E15" s="181">
        <v>44.646311722258069</v>
      </c>
      <c r="F15" s="181">
        <v>41.395059469913029</v>
      </c>
      <c r="G15" s="181">
        <v>38.700981405703857</v>
      </c>
      <c r="H15" s="181">
        <v>36.801577609980647</v>
      </c>
      <c r="I15" s="181">
        <v>33.467184955613121</v>
      </c>
      <c r="J15" s="181">
        <v>32.073805759484863</v>
      </c>
      <c r="K15" s="181">
        <v>29.808368305133289</v>
      </c>
      <c r="L15" s="181">
        <v>27.520586706317768</v>
      </c>
      <c r="M15" s="181">
        <v>26.208167744290492</v>
      </c>
      <c r="N15" s="181">
        <v>24.22105540420495</v>
      </c>
      <c r="O15" s="181">
        <v>22.62089057597915</v>
      </c>
      <c r="P15" s="181">
        <v>20.304379688555837</v>
      </c>
      <c r="Q15" s="181">
        <v>17.13912726183241</v>
      </c>
      <c r="R15" s="181">
        <v>15.240588392742714</v>
      </c>
      <c r="S15" s="181">
        <v>14.507533648675052</v>
      </c>
      <c r="T15" s="181">
        <v>13.295960749186689</v>
      </c>
      <c r="U15" s="181">
        <v>11.787066114968518</v>
      </c>
      <c r="V15" s="181">
        <v>10.906006795077731</v>
      </c>
      <c r="W15" s="181">
        <v>10.194522640862155</v>
      </c>
      <c r="X15" s="81">
        <v>11</v>
      </c>
    </row>
    <row r="16" spans="1:25" s="55" customFormat="1" ht="14.1" customHeight="1">
      <c r="A16" s="75">
        <v>12</v>
      </c>
      <c r="B16" s="76" t="s">
        <v>312</v>
      </c>
      <c r="C16" s="80" t="s">
        <v>313</v>
      </c>
      <c r="D16" s="181">
        <v>51.533012515629991</v>
      </c>
      <c r="E16" s="181">
        <v>48.211678539156821</v>
      </c>
      <c r="F16" s="181">
        <v>44.686554815009622</v>
      </c>
      <c r="G16" s="181">
        <v>41.764834910910565</v>
      </c>
      <c r="H16" s="181">
        <v>39.692229228276965</v>
      </c>
      <c r="I16" s="181">
        <v>36.079461260120475</v>
      </c>
      <c r="J16" s="181">
        <v>34.568959607620997</v>
      </c>
      <c r="K16" s="181">
        <v>32.12237206625084</v>
      </c>
      <c r="L16" s="181">
        <v>29.652710988140822</v>
      </c>
      <c r="M16" s="181">
        <v>28.235090617205959</v>
      </c>
      <c r="N16" s="181">
        <v>26.090573097054993</v>
      </c>
      <c r="O16" s="181">
        <v>24.364944113899536</v>
      </c>
      <c r="P16" s="181">
        <v>21.869986198242483</v>
      </c>
      <c r="Q16" s="181">
        <v>18.466573992574201</v>
      </c>
      <c r="R16" s="181">
        <v>16.426111785585103</v>
      </c>
      <c r="S16" s="181">
        <v>15.654158656134467</v>
      </c>
      <c r="T16" s="181">
        <v>13.57118429827041</v>
      </c>
      <c r="U16" s="181">
        <v>13.316985214666433</v>
      </c>
      <c r="V16" s="181">
        <v>12.41753268709687</v>
      </c>
      <c r="W16" s="181">
        <v>11.60715317802639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81">
        <v>84.105189109332372</v>
      </c>
      <c r="E17" s="181">
        <v>78.707656624668004</v>
      </c>
      <c r="F17" s="181">
        <v>72.977093318639959</v>
      </c>
      <c r="G17" s="181">
        <v>68.228644484438348</v>
      </c>
      <c r="H17" s="181">
        <v>64.881847750178963</v>
      </c>
      <c r="I17" s="181">
        <v>59.00454717062248</v>
      </c>
      <c r="J17" s="181">
        <v>56.548597619891012</v>
      </c>
      <c r="K17" s="181">
        <v>52.554842346009202</v>
      </c>
      <c r="L17" s="181">
        <v>48.521613348400344</v>
      </c>
      <c r="M17" s="181">
        <v>46.207961131413377</v>
      </c>
      <c r="N17" s="181">
        <v>42.704750091868497</v>
      </c>
      <c r="O17" s="181">
        <v>39.883612929292909</v>
      </c>
      <c r="P17" s="181">
        <v>35.799286657306638</v>
      </c>
      <c r="Q17" s="181">
        <v>30.218067324353122</v>
      </c>
      <c r="R17" s="181">
        <v>26.870343090524852</v>
      </c>
      <c r="S17" s="181">
        <v>25.598418804680318</v>
      </c>
      <c r="T17" s="181">
        <v>22.44030120139152</v>
      </c>
      <c r="U17" s="181">
        <v>21.082999458593683</v>
      </c>
      <c r="V17" s="181">
        <v>19.480188736174917</v>
      </c>
      <c r="W17" s="181">
        <v>18.209422086326445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81">
        <v>49.446118360377689</v>
      </c>
      <c r="E18" s="181">
        <v>46.275592847937297</v>
      </c>
      <c r="F18" s="181">
        <v>42.909224722675638</v>
      </c>
      <c r="G18" s="181">
        <v>40.11993324196947</v>
      </c>
      <c r="H18" s="181">
        <v>38.156555014487495</v>
      </c>
      <c r="I18" s="181">
        <v>34.703482427552764</v>
      </c>
      <c r="J18" s="181">
        <v>33.260706379854618</v>
      </c>
      <c r="K18" s="181">
        <v>30.912654894449432</v>
      </c>
      <c r="L18" s="181">
        <v>28.541182035911142</v>
      </c>
      <c r="M18" s="181">
        <v>27.180966706905664</v>
      </c>
      <c r="N18" s="181">
        <v>25.121020435077494</v>
      </c>
      <c r="O18" s="181">
        <v>23.461884432613399</v>
      </c>
      <c r="P18" s="181">
        <v>21.059212606981923</v>
      </c>
      <c r="Q18" s="181">
        <v>17.774824211432829</v>
      </c>
      <c r="R18" s="181">
        <v>15.80459689447982</v>
      </c>
      <c r="S18" s="181">
        <v>15.016969591098766</v>
      </c>
      <c r="T18" s="181">
        <v>12.571995869972312</v>
      </c>
      <c r="U18" s="181">
        <v>11.828632449943122</v>
      </c>
      <c r="V18" s="181">
        <v>10.859582207818974</v>
      </c>
      <c r="W18" s="181">
        <v>10.151392743816126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81">
        <v>123.69609723334068</v>
      </c>
      <c r="E19" s="181">
        <v>115.77335875536311</v>
      </c>
      <c r="F19" s="181">
        <v>107.36052962107347</v>
      </c>
      <c r="G19" s="181">
        <v>100.39031938866043</v>
      </c>
      <c r="H19" s="181">
        <v>95.492247972473876</v>
      </c>
      <c r="I19" s="181">
        <v>86.861114776100592</v>
      </c>
      <c r="J19" s="181">
        <v>83.255337339115897</v>
      </c>
      <c r="K19" s="181">
        <v>77.381080790866164</v>
      </c>
      <c r="L19" s="181">
        <v>71.447544014030399</v>
      </c>
      <c r="M19" s="181">
        <v>68.04478116413172</v>
      </c>
      <c r="N19" s="181">
        <v>62.890328358437586</v>
      </c>
      <c r="O19" s="181">
        <v>58.737957557525604</v>
      </c>
      <c r="P19" s="181">
        <v>52.722653004531189</v>
      </c>
      <c r="Q19" s="181">
        <v>44.496218920881041</v>
      </c>
      <c r="R19" s="181">
        <v>39.560774599579325</v>
      </c>
      <c r="S19" s="181">
        <v>37.775571557575525</v>
      </c>
      <c r="T19" s="181">
        <v>38.777952141082473</v>
      </c>
      <c r="U19" s="181">
        <v>41.737752596762206</v>
      </c>
      <c r="V19" s="181">
        <v>38.314658300043178</v>
      </c>
      <c r="W19" s="181">
        <v>35.816040853266941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81">
        <v>0.74429907942133233</v>
      </c>
      <c r="E20" s="181">
        <v>0.69623451687431182</v>
      </c>
      <c r="F20" s="181">
        <v>0.64522835042388216</v>
      </c>
      <c r="G20" s="181">
        <v>0.60294814434124655</v>
      </c>
      <c r="H20" s="181">
        <v>0.57286732429212339</v>
      </c>
      <c r="I20" s="181">
        <v>0.52061034652495908</v>
      </c>
      <c r="J20" s="181">
        <v>0.49875613790404716</v>
      </c>
      <c r="K20" s="181">
        <v>0.46342282777018018</v>
      </c>
      <c r="L20" s="181">
        <v>0.42776365710758618</v>
      </c>
      <c r="M20" s="181">
        <v>0.40728877098220306</v>
      </c>
      <c r="N20" s="181">
        <v>0.37632829203717272</v>
      </c>
      <c r="O20" s="181">
        <v>0.35142431231519139</v>
      </c>
      <c r="P20" s="181">
        <v>0.31543971801091497</v>
      </c>
      <c r="Q20" s="181">
        <v>0.26639214254976495</v>
      </c>
      <c r="R20" s="181">
        <v>0.23699292224327345</v>
      </c>
      <c r="S20" s="181">
        <v>0.22565748525435503</v>
      </c>
      <c r="T20" s="181">
        <v>0.26729787943867134</v>
      </c>
      <c r="U20" s="181">
        <v>0.21961906247671351</v>
      </c>
      <c r="V20" s="181">
        <v>0.20452988794476895</v>
      </c>
      <c r="W20" s="181">
        <v>0.1911830609162837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81">
        <v>122.95179815391934</v>
      </c>
      <c r="E21" s="181">
        <v>115.07712423848881</v>
      </c>
      <c r="F21" s="181">
        <v>106.71530127064959</v>
      </c>
      <c r="G21" s="181">
        <v>99.787371244319175</v>
      </c>
      <c r="H21" s="181">
        <v>94.919380648181757</v>
      </c>
      <c r="I21" s="181">
        <v>86.340504429575631</v>
      </c>
      <c r="J21" s="181">
        <v>82.75658120121183</v>
      </c>
      <c r="K21" s="181">
        <v>76.917657963095976</v>
      </c>
      <c r="L21" s="181">
        <v>71.019780356922809</v>
      </c>
      <c r="M21" s="181">
        <v>67.637492393149515</v>
      </c>
      <c r="N21" s="181">
        <v>62.514000066400406</v>
      </c>
      <c r="O21" s="181">
        <v>58.38653324521043</v>
      </c>
      <c r="P21" s="181">
        <v>52.407213286520275</v>
      </c>
      <c r="Q21" s="181">
        <v>44.229826778331265</v>
      </c>
      <c r="R21" s="181">
        <v>39.323781677336044</v>
      </c>
      <c r="S21" s="181">
        <v>37.549914072321172</v>
      </c>
      <c r="T21" s="181">
        <v>38.510654261643793</v>
      </c>
      <c r="U21" s="181">
        <v>41.518133534285496</v>
      </c>
      <c r="V21" s="181">
        <v>38.110128412098405</v>
      </c>
      <c r="W21" s="181">
        <v>35.624857792350653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81">
        <v>267.47300780226959</v>
      </c>
      <c r="E22" s="181">
        <v>250.27279838477997</v>
      </c>
      <c r="F22" s="181">
        <v>232.01413110295863</v>
      </c>
      <c r="G22" s="181">
        <v>216.88284864722854</v>
      </c>
      <c r="H22" s="181">
        <v>206.18521180603</v>
      </c>
      <c r="I22" s="181">
        <v>187.46546747655918</v>
      </c>
      <c r="J22" s="181">
        <v>179.6409891441337</v>
      </c>
      <c r="K22" s="181">
        <v>166.94112664140619</v>
      </c>
      <c r="L22" s="181">
        <v>154.11847075878009</v>
      </c>
      <c r="M22" s="181">
        <v>146.76055462380594</v>
      </c>
      <c r="N22" s="181">
        <v>135.62443442342686</v>
      </c>
      <c r="O22" s="181">
        <v>126.6598430814129</v>
      </c>
      <c r="P22" s="181">
        <v>113.68949745551933</v>
      </c>
      <c r="Q22" s="181">
        <v>95.980194845759655</v>
      </c>
      <c r="R22" s="181">
        <v>85.360201531563447</v>
      </c>
      <c r="S22" s="181">
        <v>81.433025268299133</v>
      </c>
      <c r="T22" s="181">
        <v>73.811934192347096</v>
      </c>
      <c r="U22" s="181">
        <v>69.64141946850927</v>
      </c>
      <c r="V22" s="181">
        <v>64.818949900067224</v>
      </c>
      <c r="W22" s="181">
        <v>60.589144852675282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81">
        <v>69.930625106918214</v>
      </c>
      <c r="E23" s="181">
        <v>65.408354258870006</v>
      </c>
      <c r="F23" s="181">
        <v>60.609824266157212</v>
      </c>
      <c r="G23" s="181">
        <v>56.631880219847524</v>
      </c>
      <c r="H23" s="181">
        <v>53.795764091826847</v>
      </c>
      <c r="I23" s="181">
        <v>48.880732589812816</v>
      </c>
      <c r="J23" s="181">
        <v>46.82486149581576</v>
      </c>
      <c r="K23" s="181">
        <v>43.505331479316361</v>
      </c>
      <c r="L23" s="181">
        <v>40.155685686283043</v>
      </c>
      <c r="M23" s="181">
        <v>38.231968899456007</v>
      </c>
      <c r="N23" s="181">
        <v>35.323964304027989</v>
      </c>
      <c r="O23" s="181">
        <v>32.985433258595528</v>
      </c>
      <c r="P23" s="181">
        <v>29.607915709265502</v>
      </c>
      <c r="Q23" s="181">
        <v>25.006988674146381</v>
      </c>
      <c r="R23" s="181">
        <v>22.249622943505877</v>
      </c>
      <c r="S23" s="181">
        <v>21.12263766983752</v>
      </c>
      <c r="T23" s="181">
        <v>18.278601694891407</v>
      </c>
      <c r="U23" s="181">
        <v>18.825907690499697</v>
      </c>
      <c r="V23" s="181">
        <v>17.582820123124812</v>
      </c>
      <c r="W23" s="181">
        <v>16.435269560794701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81">
        <v>144.86484369893992</v>
      </c>
      <c r="E24" s="181">
        <v>135.54760580910354</v>
      </c>
      <c r="F24" s="181">
        <v>125.65712965655061</v>
      </c>
      <c r="G24" s="181">
        <v>117.4606374338163</v>
      </c>
      <c r="H24" s="181">
        <v>111.66439592168277</v>
      </c>
      <c r="I24" s="181">
        <v>101.52443961980875</v>
      </c>
      <c r="J24" s="181">
        <v>97.286052128290791</v>
      </c>
      <c r="K24" s="181">
        <v>90.407787311490026</v>
      </c>
      <c r="L24" s="181">
        <v>83.463135693980973</v>
      </c>
      <c r="M24" s="181">
        <v>79.478048382211441</v>
      </c>
      <c r="N24" s="181">
        <v>73.446875382212141</v>
      </c>
      <c r="O24" s="181">
        <v>68.591917548901137</v>
      </c>
      <c r="P24" s="181">
        <v>61.56791792541928</v>
      </c>
      <c r="Q24" s="181">
        <v>51.978204275978115</v>
      </c>
      <c r="R24" s="181">
        <v>46.227506008893563</v>
      </c>
      <c r="S24" s="181">
        <v>44.095930771993039</v>
      </c>
      <c r="T24" s="181">
        <v>40.134031926828101</v>
      </c>
      <c r="U24" s="181">
        <v>38.684972427534248</v>
      </c>
      <c r="V24" s="181">
        <v>35.961660134978622</v>
      </c>
      <c r="W24" s="181">
        <v>33.615090443347157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81">
        <v>87.943439026109033</v>
      </c>
      <c r="E25" s="181">
        <v>82.279863193123035</v>
      </c>
      <c r="F25" s="181">
        <v>76.268427790371206</v>
      </c>
      <c r="G25" s="181">
        <v>71.286214422493103</v>
      </c>
      <c r="H25" s="181">
        <v>67.756093361838381</v>
      </c>
      <c r="I25" s="181">
        <v>61.594379788761323</v>
      </c>
      <c r="J25" s="181">
        <v>59.018421670799405</v>
      </c>
      <c r="K25" s="181">
        <v>54.84306110791978</v>
      </c>
      <c r="L25" s="181">
        <v>50.627975987052231</v>
      </c>
      <c r="M25" s="181">
        <v>48.208741199850479</v>
      </c>
      <c r="N25" s="181">
        <v>44.548406130535938</v>
      </c>
      <c r="O25" s="181">
        <v>41.602620457631858</v>
      </c>
      <c r="P25" s="181">
        <v>37.342482467095721</v>
      </c>
      <c r="Q25" s="181">
        <v>31.529293776453599</v>
      </c>
      <c r="R25" s="181">
        <v>28.043782519232789</v>
      </c>
      <c r="S25" s="181">
        <v>26.66837201275295</v>
      </c>
      <c r="T25" s="181">
        <v>25.02991555456029</v>
      </c>
      <c r="U25" s="181">
        <v>23.2272638024996</v>
      </c>
      <c r="V25" s="181">
        <v>21.616934790637735</v>
      </c>
      <c r="W25" s="181">
        <v>20.20631487539212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81">
        <v>20.93922400796821</v>
      </c>
      <c r="E26" s="181">
        <v>19.593221642539188</v>
      </c>
      <c r="F26" s="181">
        <v>18.164347718800244</v>
      </c>
      <c r="G26" s="181">
        <v>16.980241678950641</v>
      </c>
      <c r="H26" s="181">
        <v>16.143583577025211</v>
      </c>
      <c r="I26" s="181">
        <v>14.678530463352004</v>
      </c>
      <c r="J26" s="181">
        <v>14.066198300431223</v>
      </c>
      <c r="K26" s="181">
        <v>13.071967484628006</v>
      </c>
      <c r="L26" s="181">
        <v>12.068082663815016</v>
      </c>
      <c r="M26" s="181">
        <v>11.492065354489711</v>
      </c>
      <c r="N26" s="181">
        <v>10.620197194643808</v>
      </c>
      <c r="O26" s="181">
        <v>9.9182922629077588</v>
      </c>
      <c r="P26" s="181">
        <v>8.9026235851544833</v>
      </c>
      <c r="Q26" s="181">
        <v>7.515641876334457</v>
      </c>
      <c r="R26" s="181">
        <v>6.6838546008978827</v>
      </c>
      <c r="S26" s="181">
        <v>6.3576797617929799</v>
      </c>
      <c r="T26" s="181">
        <v>5.604181396295326</v>
      </c>
      <c r="U26" s="181">
        <v>5.1622028585791773</v>
      </c>
      <c r="V26" s="181">
        <v>4.7830318726250294</v>
      </c>
      <c r="W26" s="181">
        <v>4.4709755380861713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81">
        <v>67.004215018140826</v>
      </c>
      <c r="E27" s="181">
        <v>62.686641550583829</v>
      </c>
      <c r="F27" s="181">
        <v>58.104080071570976</v>
      </c>
      <c r="G27" s="181">
        <v>54.305972743542469</v>
      </c>
      <c r="H27" s="181">
        <v>51.61250978481317</v>
      </c>
      <c r="I27" s="181">
        <v>46.915849325409319</v>
      </c>
      <c r="J27" s="181">
        <v>44.952223370368181</v>
      </c>
      <c r="K27" s="181">
        <v>41.771093623291776</v>
      </c>
      <c r="L27" s="181">
        <v>38.559893323237219</v>
      </c>
      <c r="M27" s="181">
        <v>36.716675845360768</v>
      </c>
      <c r="N27" s="181">
        <v>33.92820893589213</v>
      </c>
      <c r="O27" s="181">
        <v>31.684328194724095</v>
      </c>
      <c r="P27" s="181">
        <v>28.439858881941234</v>
      </c>
      <c r="Q27" s="181">
        <v>24.01365190011915</v>
      </c>
      <c r="R27" s="181">
        <v>21.3599279183349</v>
      </c>
      <c r="S27" s="181">
        <v>20.310692250959967</v>
      </c>
      <c r="T27" s="181">
        <v>19.425734158264959</v>
      </c>
      <c r="U27" s="181">
        <v>18.065060943920429</v>
      </c>
      <c r="V27" s="181">
        <v>16.833902918012704</v>
      </c>
      <c r="W27" s="181">
        <v>15.735339337305948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81">
        <v>192.16784145534632</v>
      </c>
      <c r="E28" s="181">
        <v>179.90368711160838</v>
      </c>
      <c r="F28" s="181">
        <v>166.87732501921676</v>
      </c>
      <c r="G28" s="181">
        <v>156.08701353645827</v>
      </c>
      <c r="H28" s="181">
        <v>148.54618736764357</v>
      </c>
      <c r="I28" s="181">
        <v>135.17360616684186</v>
      </c>
      <c r="J28" s="181">
        <v>129.58962782494604</v>
      </c>
      <c r="K28" s="181">
        <v>120.46221949393153</v>
      </c>
      <c r="L28" s="181">
        <v>111.23924087670778</v>
      </c>
      <c r="M28" s="181">
        <v>105.95287610421099</v>
      </c>
      <c r="N28" s="181">
        <v>97.939022514590391</v>
      </c>
      <c r="O28" s="181">
        <v>91.478929655070431</v>
      </c>
      <c r="P28" s="181">
        <v>82.110145793239752</v>
      </c>
      <c r="Q28" s="181">
        <v>69.27902085301136</v>
      </c>
      <c r="R28" s="181">
        <v>61.577969500243647</v>
      </c>
      <c r="S28" s="181">
        <v>58.852186189808108</v>
      </c>
      <c r="T28" s="181">
        <v>59.860277162297557</v>
      </c>
      <c r="U28" s="181">
        <v>56.099944474891061</v>
      </c>
      <c r="V28" s="181">
        <v>51.349067927560775</v>
      </c>
      <c r="W28" s="181">
        <v>48.000955641822962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81">
        <v>104.03863058660221</v>
      </c>
      <c r="E29" s="181">
        <v>97.397351245373372</v>
      </c>
      <c r="F29" s="181">
        <v>90.343445467441541</v>
      </c>
      <c r="G29" s="181">
        <v>84.500303167784665</v>
      </c>
      <c r="H29" s="181">
        <v>80.415363518261245</v>
      </c>
      <c r="I29" s="181">
        <v>73.174261818410855</v>
      </c>
      <c r="J29" s="181">
        <v>70.15051001953853</v>
      </c>
      <c r="K29" s="181">
        <v>65.209031384531229</v>
      </c>
      <c r="L29" s="181">
        <v>60.215932013451372</v>
      </c>
      <c r="M29" s="181">
        <v>57.353923009505024</v>
      </c>
      <c r="N29" s="181">
        <v>53.015479670264263</v>
      </c>
      <c r="O29" s="181">
        <v>49.518338761805147</v>
      </c>
      <c r="P29" s="181">
        <v>44.446952158113525</v>
      </c>
      <c r="Q29" s="181">
        <v>37.502017401921428</v>
      </c>
      <c r="R29" s="181">
        <v>33.33387478810662</v>
      </c>
      <c r="S29" s="181">
        <v>31.820965389265254</v>
      </c>
      <c r="T29" s="181">
        <v>32.156463343915846</v>
      </c>
      <c r="U29" s="181">
        <v>29.151855908441693</v>
      </c>
      <c r="V29" s="181">
        <v>26.687441975643011</v>
      </c>
      <c r="W29" s="181">
        <v>24.947323509886765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81">
        <v>60.693295885850439</v>
      </c>
      <c r="E30" s="181">
        <v>56.824985882244299</v>
      </c>
      <c r="F30" s="181">
        <v>52.715847864288897</v>
      </c>
      <c r="G30" s="181">
        <v>49.312336605647722</v>
      </c>
      <c r="H30" s="181">
        <v>46.938649455876295</v>
      </c>
      <c r="I30" s="181">
        <v>42.7193413481506</v>
      </c>
      <c r="J30" s="181">
        <v>40.957791799775386</v>
      </c>
      <c r="K30" s="181">
        <v>38.07486780985986</v>
      </c>
      <c r="L30" s="181">
        <v>35.161355467809898</v>
      </c>
      <c r="M30" s="181">
        <v>33.491736361387943</v>
      </c>
      <c r="N30" s="181">
        <v>30.959966087094038</v>
      </c>
      <c r="O30" s="181">
        <v>28.918576355348002</v>
      </c>
      <c r="P30" s="181">
        <v>25.956831634342244</v>
      </c>
      <c r="Q30" s="181">
        <v>21.89839268091869</v>
      </c>
      <c r="R30" s="181">
        <v>19.462227450520103</v>
      </c>
      <c r="S30" s="181">
        <v>18.632069617909181</v>
      </c>
      <c r="T30" s="181">
        <v>19.477896375366768</v>
      </c>
      <c r="U30" s="181">
        <v>19.019879728874272</v>
      </c>
      <c r="V30" s="181">
        <v>17.362894981901068</v>
      </c>
      <c r="W30" s="181">
        <v>16.230941416543047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81">
        <v>27.435914982893689</v>
      </c>
      <c r="E31" s="181">
        <v>25.681349983990717</v>
      </c>
      <c r="F31" s="181">
        <v>23.818031687486332</v>
      </c>
      <c r="G31" s="181">
        <v>22.274373763025892</v>
      </c>
      <c r="H31" s="181">
        <v>21.192174393506029</v>
      </c>
      <c r="I31" s="181">
        <v>19.280003000280402</v>
      </c>
      <c r="J31" s="181">
        <v>18.481326005632084</v>
      </c>
      <c r="K31" s="181">
        <v>17.178320299540445</v>
      </c>
      <c r="L31" s="181">
        <v>15.861953395446514</v>
      </c>
      <c r="M31" s="181">
        <v>15.107216733318028</v>
      </c>
      <c r="N31" s="181">
        <v>13.963576757232095</v>
      </c>
      <c r="O31" s="181">
        <v>13.042014537917277</v>
      </c>
      <c r="P31" s="181">
        <v>11.706362000783983</v>
      </c>
      <c r="Q31" s="181">
        <v>9.8786107701712567</v>
      </c>
      <c r="R31" s="181">
        <v>8.7818672616169327</v>
      </c>
      <c r="S31" s="181">
        <v>8.3991511826336733</v>
      </c>
      <c r="T31" s="181">
        <v>8.2259174430149411</v>
      </c>
      <c r="U31" s="181">
        <v>7.9282088375750996</v>
      </c>
      <c r="V31" s="181">
        <v>7.2987309700166936</v>
      </c>
      <c r="W31" s="181">
        <v>6.8226907153931426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81">
        <v>248.72031135516605</v>
      </c>
      <c r="E32" s="181">
        <v>232.72710842847252</v>
      </c>
      <c r="F32" s="181">
        <v>215.74963635408631</v>
      </c>
      <c r="G32" s="181">
        <v>201.68015988539793</v>
      </c>
      <c r="H32" s="181">
        <v>191.73423055829042</v>
      </c>
      <c r="I32" s="181">
        <v>174.3278335216763</v>
      </c>
      <c r="J32" s="181">
        <v>167.05237208442381</v>
      </c>
      <c r="K32" s="181">
        <v>155.24286854561132</v>
      </c>
      <c r="L32" s="181">
        <v>143.3190950953551</v>
      </c>
      <c r="M32" s="181">
        <v>136.47704674954596</v>
      </c>
      <c r="N32" s="181">
        <v>126.1215348807772</v>
      </c>
      <c r="O32" s="181">
        <v>117.78523018167887</v>
      </c>
      <c r="P32" s="181">
        <v>105.72365892447705</v>
      </c>
      <c r="Q32" s="181">
        <v>89.254710452799586</v>
      </c>
      <c r="R32" s="181">
        <v>79.378463331948737</v>
      </c>
      <c r="S32" s="181">
        <v>75.67412375359136</v>
      </c>
      <c r="T32" s="181">
        <v>96.108565526669253</v>
      </c>
      <c r="U32" s="181">
        <v>67.806579064286353</v>
      </c>
      <c r="V32" s="181">
        <v>63.005418712748074</v>
      </c>
      <c r="W32" s="181">
        <v>58.894263903905703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81">
        <v>207.6332898722959</v>
      </c>
      <c r="E33" s="181">
        <v>194.29328206170294</v>
      </c>
      <c r="F33" s="181">
        <v>180.13138989247986</v>
      </c>
      <c r="G33" s="181">
        <v>168.39580944217678</v>
      </c>
      <c r="H33" s="181">
        <v>160.11028755882086</v>
      </c>
      <c r="I33" s="181">
        <v>145.58853078131602</v>
      </c>
      <c r="J33" s="181">
        <v>139.5194400506297</v>
      </c>
      <c r="K33" s="181">
        <v>129.66041915142168</v>
      </c>
      <c r="L33" s="181">
        <v>119.7051228279739</v>
      </c>
      <c r="M33" s="181">
        <v>113.99333531577116</v>
      </c>
      <c r="N33" s="181">
        <v>105.34692416946292</v>
      </c>
      <c r="O33" s="181">
        <v>98.385392924701591</v>
      </c>
      <c r="P33" s="181">
        <v>88.310296616598663</v>
      </c>
      <c r="Q33" s="181">
        <v>74.548978592239322</v>
      </c>
      <c r="R33" s="181">
        <v>66.29569635796949</v>
      </c>
      <c r="S33" s="181">
        <v>63.227391871150246</v>
      </c>
      <c r="T33" s="181">
        <v>57.701474397599519</v>
      </c>
      <c r="U33" s="181">
        <v>52.763648244740601</v>
      </c>
      <c r="V33" s="181">
        <v>49.01838540866968</v>
      </c>
      <c r="W33" s="181">
        <v>45.819911885469239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81">
        <v>181.23331511122626</v>
      </c>
      <c r="E34" s="181">
        <v>169.63982727480874</v>
      </c>
      <c r="F34" s="181">
        <v>157.32801126539871</v>
      </c>
      <c r="G34" s="181">
        <v>147.12816482020719</v>
      </c>
      <c r="H34" s="181">
        <v>139.97426541623651</v>
      </c>
      <c r="I34" s="181">
        <v>127.34027913979196</v>
      </c>
      <c r="J34" s="181">
        <v>122.06310892077664</v>
      </c>
      <c r="K34" s="181">
        <v>113.45596103103038</v>
      </c>
      <c r="L34" s="181">
        <v>104.76081770364131</v>
      </c>
      <c r="M34" s="181">
        <v>99.775257395484985</v>
      </c>
      <c r="N34" s="181">
        <v>92.221188480466594</v>
      </c>
      <c r="O34" s="181">
        <v>86.134327763378835</v>
      </c>
      <c r="P34" s="181">
        <v>77.313218632796918</v>
      </c>
      <c r="Q34" s="181">
        <v>65.243529090954965</v>
      </c>
      <c r="R34" s="181">
        <v>58.001332665701455</v>
      </c>
      <c r="S34" s="181">
        <v>55.260718923511803</v>
      </c>
      <c r="T34" s="181">
        <v>50.755980250288424</v>
      </c>
      <c r="U34" s="181">
        <v>47.512417630762094</v>
      </c>
      <c r="V34" s="181">
        <v>43.54471096639665</v>
      </c>
      <c r="W34" s="181">
        <v>40.705271427657699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81">
        <v>418.79426115197691</v>
      </c>
      <c r="E35" s="181">
        <v>391.8634365649803</v>
      </c>
      <c r="F35" s="181">
        <v>363.2753322829364</v>
      </c>
      <c r="G35" s="181">
        <v>339.58387723296039</v>
      </c>
      <c r="H35" s="181">
        <v>322.83458229158504</v>
      </c>
      <c r="I35" s="181">
        <v>293.52450131611153</v>
      </c>
      <c r="J35" s="181">
        <v>281.27349195406606</v>
      </c>
      <c r="K35" s="181">
        <v>261.38874827279835</v>
      </c>
      <c r="L35" s="181">
        <v>241.31171797373941</v>
      </c>
      <c r="M35" s="181">
        <v>229.79110476183627</v>
      </c>
      <c r="N35" s="181">
        <v>212.35474932691565</v>
      </c>
      <c r="O35" s="181">
        <v>198.31843167039528</v>
      </c>
      <c r="P35" s="181">
        <v>178.01002945534717</v>
      </c>
      <c r="Q35" s="181">
        <v>150.2814485647566</v>
      </c>
      <c r="R35" s="181">
        <v>133.65302926037069</v>
      </c>
      <c r="S35" s="181">
        <v>127.30381903141422</v>
      </c>
      <c r="T35" s="181">
        <v>121.17366546272443</v>
      </c>
      <c r="U35" s="181">
        <v>119.68169904085147</v>
      </c>
      <c r="V35" s="181">
        <v>110.90053513936549</v>
      </c>
      <c r="W35" s="181">
        <v>103.66509187906507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81">
        <v>743.28959951014463</v>
      </c>
      <c r="E36" s="181">
        <v>696.96664290149624</v>
      </c>
      <c r="F36" s="181">
        <v>647.67465633508198</v>
      </c>
      <c r="G36" s="181">
        <v>606.90233274034244</v>
      </c>
      <c r="H36" s="181">
        <v>579.46271390663605</v>
      </c>
      <c r="I36" s="181">
        <v>528.65334643724032</v>
      </c>
      <c r="J36" s="181">
        <v>507.50275747500439</v>
      </c>
      <c r="K36" s="181">
        <v>472.16169214769729</v>
      </c>
      <c r="L36" s="181">
        <v>436.36338961292756</v>
      </c>
      <c r="M36" s="181">
        <v>415.91593623314799</v>
      </c>
      <c r="N36" s="181">
        <v>384.76370366725325</v>
      </c>
      <c r="O36" s="181">
        <v>359.54514462941836</v>
      </c>
      <c r="P36" s="181">
        <v>322.70977969050961</v>
      </c>
      <c r="Q36" s="181">
        <v>271.79583554885659</v>
      </c>
      <c r="R36" s="181">
        <v>241.16210636792118</v>
      </c>
      <c r="S36" s="181">
        <v>228.82268029893856</v>
      </c>
      <c r="T36" s="181">
        <v>203.91557669578256</v>
      </c>
      <c r="U36" s="181">
        <v>200.71922720579113</v>
      </c>
      <c r="V36" s="181">
        <v>185.39794250896099</v>
      </c>
      <c r="W36" s="181">
        <v>173.30477235306498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81">
        <v>147.78011179625148</v>
      </c>
      <c r="E37" s="181">
        <v>138.25775830372743</v>
      </c>
      <c r="F37" s="181">
        <v>128.15096077140572</v>
      </c>
      <c r="G37" s="181">
        <v>119.7742803150087</v>
      </c>
      <c r="H37" s="181">
        <v>113.83407111466043</v>
      </c>
      <c r="I37" s="181">
        <v>103.47559169325953</v>
      </c>
      <c r="J37" s="181">
        <v>99.144828804286746</v>
      </c>
      <c r="K37" s="181">
        <v>92.128730436396665</v>
      </c>
      <c r="L37" s="181">
        <v>85.046294383987131</v>
      </c>
      <c r="M37" s="181">
        <v>80.981014496456254</v>
      </c>
      <c r="N37" s="181">
        <v>74.830925918128386</v>
      </c>
      <c r="O37" s="181">
        <v>69.881927007324904</v>
      </c>
      <c r="P37" s="181">
        <v>62.726028346098452</v>
      </c>
      <c r="Q37" s="181">
        <v>52.963640674656332</v>
      </c>
      <c r="R37" s="181">
        <v>47.110605646877765</v>
      </c>
      <c r="S37" s="181">
        <v>44.871934582491399</v>
      </c>
      <c r="T37" s="181">
        <v>40.277500846667181</v>
      </c>
      <c r="U37" s="181">
        <v>39.743722876936609</v>
      </c>
      <c r="V37" s="181">
        <v>37.058911873034695</v>
      </c>
      <c r="W37" s="181">
        <v>34.640404188305574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81">
        <v>78.648295992467027</v>
      </c>
      <c r="E38" s="181">
        <v>73.602959071915947</v>
      </c>
      <c r="F38" s="181">
        <v>68.246161587923055</v>
      </c>
      <c r="G38" s="181">
        <v>63.807525938487942</v>
      </c>
      <c r="H38" s="181">
        <v>60.680968512597687</v>
      </c>
      <c r="I38" s="181">
        <v>55.186635220809052</v>
      </c>
      <c r="J38" s="181">
        <v>52.890833722808765</v>
      </c>
      <c r="K38" s="181">
        <v>49.156134111130569</v>
      </c>
      <c r="L38" s="181">
        <v>45.384365099810367</v>
      </c>
      <c r="M38" s="181">
        <v>43.220826321454851</v>
      </c>
      <c r="N38" s="181">
        <v>39.944631753525599</v>
      </c>
      <c r="O38" s="181">
        <v>37.306120573143197</v>
      </c>
      <c r="P38" s="181">
        <v>33.485722535907826</v>
      </c>
      <c r="Q38" s="181">
        <v>28.264323353492301</v>
      </c>
      <c r="R38" s="181">
        <v>25.132289474451962</v>
      </c>
      <c r="S38" s="181">
        <v>23.948185161280048</v>
      </c>
      <c r="T38" s="181">
        <v>21.264478284516834</v>
      </c>
      <c r="U38" s="181">
        <v>20.864505280145934</v>
      </c>
      <c r="V38" s="181">
        <v>19.216364189750966</v>
      </c>
      <c r="W38" s="181">
        <v>17.963005059024326</v>
      </c>
      <c r="X38" s="81">
        <v>34</v>
      </c>
      <c r="Y38" s="88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81">
        <v>92.458971927693511</v>
      </c>
      <c r="E39" s="181">
        <v>86.505514989226612</v>
      </c>
      <c r="F39" s="181">
        <v>80.186320083180803</v>
      </c>
      <c r="G39" s="181">
        <v>74.949086781723068</v>
      </c>
      <c r="H39" s="181">
        <v>71.239135879491741</v>
      </c>
      <c r="I39" s="181">
        <v>64.761799392273858</v>
      </c>
      <c r="J39" s="181">
        <v>62.053946384072425</v>
      </c>
      <c r="K39" s="181">
        <v>57.664167715904767</v>
      </c>
      <c r="L39" s="181">
        <v>53.2325524445654</v>
      </c>
      <c r="M39" s="181">
        <v>50.689099743374797</v>
      </c>
      <c r="N39" s="181">
        <v>46.840693265590147</v>
      </c>
      <c r="O39" s="181">
        <v>43.743462440617833</v>
      </c>
      <c r="P39" s="181">
        <v>39.264090172139205</v>
      </c>
      <c r="Q39" s="181">
        <v>33.151357286388446</v>
      </c>
      <c r="R39" s="181">
        <v>29.486179914458965</v>
      </c>
      <c r="S39" s="181">
        <v>28.009048908459835</v>
      </c>
      <c r="T39" s="181">
        <v>26.35260783221463</v>
      </c>
      <c r="U39" s="181">
        <v>24.634803715438341</v>
      </c>
      <c r="V39" s="181">
        <v>22.806021395733488</v>
      </c>
      <c r="W39" s="181">
        <v>21.318161753673522</v>
      </c>
      <c r="X39" s="81">
        <v>35</v>
      </c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81">
        <v>299.52347359556063</v>
      </c>
      <c r="E40" s="181">
        <v>279.32626081884757</v>
      </c>
      <c r="F40" s="181">
        <v>257.96129804231947</v>
      </c>
      <c r="G40" s="181">
        <v>240.20703477015581</v>
      </c>
      <c r="H40" s="181">
        <v>226.77570972997844</v>
      </c>
      <c r="I40" s="181">
        <v>205.0441952827112</v>
      </c>
      <c r="J40" s="181">
        <v>195.90584652164912</v>
      </c>
      <c r="K40" s="181">
        <v>181.7152835978379</v>
      </c>
      <c r="L40" s="181">
        <v>167.46080861506397</v>
      </c>
      <c r="M40" s="181">
        <v>159.2214042192571</v>
      </c>
      <c r="N40" s="181">
        <v>146.88137842844759</v>
      </c>
      <c r="O40" s="181">
        <v>137.03707743791526</v>
      </c>
      <c r="P40" s="181">
        <v>123.01477485210962</v>
      </c>
      <c r="Q40" s="181">
        <v>104.26256779339043</v>
      </c>
      <c r="R40" s="181">
        <v>93.081510158318068</v>
      </c>
      <c r="S40" s="181">
        <v>94.474300031211811</v>
      </c>
      <c r="T40" s="181">
        <v>75.25331681780915</v>
      </c>
      <c r="U40" s="181">
        <v>74.097190120172414</v>
      </c>
      <c r="V40" s="181">
        <v>72.421502615482993</v>
      </c>
      <c r="W40" s="181">
        <v>69.669609826634911</v>
      </c>
      <c r="X40" s="81">
        <v>36</v>
      </c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81">
        <v>273.55378857350246</v>
      </c>
      <c r="E41" s="181">
        <v>255.1048653490848</v>
      </c>
      <c r="F41" s="181">
        <v>235.58949384769841</v>
      </c>
      <c r="G41" s="181">
        <v>219.37209578858119</v>
      </c>
      <c r="H41" s="181">
        <v>207.10084997101606</v>
      </c>
      <c r="I41" s="181">
        <v>187.25116831462978</v>
      </c>
      <c r="J41" s="181">
        <v>178.90398855492515</v>
      </c>
      <c r="K41" s="181">
        <v>165.94389033208492</v>
      </c>
      <c r="L41" s="181">
        <v>152.92564759950989</v>
      </c>
      <c r="M41" s="181">
        <v>145.40062764754683</v>
      </c>
      <c r="N41" s="181">
        <v>134.13092432032425</v>
      </c>
      <c r="O41" s="181">
        <v>125.14075476000356</v>
      </c>
      <c r="P41" s="181">
        <v>112.33577601372293</v>
      </c>
      <c r="Q41" s="181">
        <v>95.212764153534934</v>
      </c>
      <c r="R41" s="181">
        <v>85.003327989418679</v>
      </c>
      <c r="S41" s="181">
        <v>86.127126576277917</v>
      </c>
      <c r="T41" s="181">
        <v>66.739849957083891</v>
      </c>
      <c r="U41" s="181">
        <v>65.849453681623615</v>
      </c>
      <c r="V41" s="181">
        <v>64.406102830156101</v>
      </c>
      <c r="W41" s="181">
        <v>61.958282405337101</v>
      </c>
      <c r="X41" s="81">
        <v>37</v>
      </c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81">
        <v>25.969685022058215</v>
      </c>
      <c r="E42" s="181">
        <v>24.221395469762729</v>
      </c>
      <c r="F42" s="181">
        <v>22.37180419462107</v>
      </c>
      <c r="G42" s="181">
        <v>20.834938981574616</v>
      </c>
      <c r="H42" s="181">
        <v>19.674859758962441</v>
      </c>
      <c r="I42" s="181">
        <v>17.793026968081417</v>
      </c>
      <c r="J42" s="181">
        <v>17.001857966723957</v>
      </c>
      <c r="K42" s="181">
        <v>15.771393265752948</v>
      </c>
      <c r="L42" s="181">
        <v>14.535161015554067</v>
      </c>
      <c r="M42" s="181">
        <v>13.820776571710228</v>
      </c>
      <c r="N42" s="181">
        <v>12.750454108123355</v>
      </c>
      <c r="O42" s="181">
        <v>11.896322677911687</v>
      </c>
      <c r="P42" s="181">
        <v>10.678998838386697</v>
      </c>
      <c r="Q42" s="181">
        <v>9.0498036398555097</v>
      </c>
      <c r="R42" s="181">
        <v>8.07818216889941</v>
      </c>
      <c r="S42" s="181">
        <v>8.3471734549339036</v>
      </c>
      <c r="T42" s="181">
        <v>8.5134668607252486</v>
      </c>
      <c r="U42" s="181">
        <v>8.2477364385487846</v>
      </c>
      <c r="V42" s="181">
        <v>8.015399785326867</v>
      </c>
      <c r="W42" s="181">
        <v>7.7113274212978045</v>
      </c>
      <c r="X42" s="81">
        <v>38</v>
      </c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81">
        <v>4515.800594928658</v>
      </c>
      <c r="E43" s="181">
        <v>4311.3118872271498</v>
      </c>
      <c r="F43" s="181">
        <v>4087.3431640997978</v>
      </c>
      <c r="G43" s="181">
        <v>3906.2097184628456</v>
      </c>
      <c r="H43" s="181">
        <v>3858.8537775654718</v>
      </c>
      <c r="I43" s="181">
        <v>3613.3536393579011</v>
      </c>
      <c r="J43" s="181">
        <v>3515.7886197184016</v>
      </c>
      <c r="K43" s="181">
        <v>3298.5211804160272</v>
      </c>
      <c r="L43" s="181">
        <v>3072.4257141429034</v>
      </c>
      <c r="M43" s="181">
        <v>2948.1832674704287</v>
      </c>
      <c r="N43" s="181">
        <v>2748.1919503431873</v>
      </c>
      <c r="O43" s="181">
        <v>2578.989875064733</v>
      </c>
      <c r="P43" s="181">
        <v>2313.9112753084974</v>
      </c>
      <c r="Q43" s="181">
        <v>1915.8729662811452</v>
      </c>
      <c r="R43" s="181">
        <v>1671.2693401855706</v>
      </c>
      <c r="S43" s="181">
        <v>1390.4836204287565</v>
      </c>
      <c r="T43" s="181">
        <v>1189.4370009526879</v>
      </c>
      <c r="U43" s="181">
        <v>995.68531565671344</v>
      </c>
      <c r="V43" s="181">
        <v>893.36123290274111</v>
      </c>
      <c r="W43" s="181">
        <v>774.00378209522455</v>
      </c>
      <c r="X43" s="81">
        <v>39</v>
      </c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81">
        <v>89.001795222682205</v>
      </c>
      <c r="E44" s="181">
        <v>84.80812730953302</v>
      </c>
      <c r="F44" s="181">
        <v>80.233590466487499</v>
      </c>
      <c r="G44" s="181">
        <v>76.522247824334499</v>
      </c>
      <c r="H44" s="181">
        <v>75.335441778659558</v>
      </c>
      <c r="I44" s="181">
        <v>70.362691533133656</v>
      </c>
      <c r="J44" s="181">
        <v>68.374090364445678</v>
      </c>
      <c r="K44" s="181">
        <v>64.097399132107086</v>
      </c>
      <c r="L44" s="181">
        <v>59.659565304192881</v>
      </c>
      <c r="M44" s="181">
        <v>57.210907035678062</v>
      </c>
      <c r="N44" s="181">
        <v>53.292067224618414</v>
      </c>
      <c r="O44" s="181">
        <v>49.991223284067608</v>
      </c>
      <c r="P44" s="181">
        <v>44.854480477908595</v>
      </c>
      <c r="Q44" s="181">
        <v>37.197958566633844</v>
      </c>
      <c r="R44" s="181">
        <v>32.501289996908611</v>
      </c>
      <c r="S44" s="181">
        <v>28.154202096134131</v>
      </c>
      <c r="T44" s="181">
        <v>23.051115179779266</v>
      </c>
      <c r="U44" s="181">
        <v>19.175990672365579</v>
      </c>
      <c r="V44" s="181">
        <v>17.964528177316165</v>
      </c>
      <c r="W44" s="181">
        <v>15.720020722116645</v>
      </c>
      <c r="X44" s="81">
        <v>40</v>
      </c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81">
        <v>4426.7987997059763</v>
      </c>
      <c r="E45" s="181">
        <v>4226.5037599176167</v>
      </c>
      <c r="F45" s="181">
        <v>4007.1095736333104</v>
      </c>
      <c r="G45" s="181">
        <v>3829.6874706385106</v>
      </c>
      <c r="H45" s="181">
        <v>3783.5183357868123</v>
      </c>
      <c r="I45" s="181">
        <v>3542.9909478247678</v>
      </c>
      <c r="J45" s="181">
        <v>3447.4145293539555</v>
      </c>
      <c r="K45" s="181">
        <v>3234.4237812839201</v>
      </c>
      <c r="L45" s="181">
        <v>3012.7661488387103</v>
      </c>
      <c r="M45" s="181">
        <v>2890.972360434751</v>
      </c>
      <c r="N45" s="181">
        <v>2694.8998831185691</v>
      </c>
      <c r="O45" s="181">
        <v>2528.9986517806651</v>
      </c>
      <c r="P45" s="181">
        <v>2269.0567948305893</v>
      </c>
      <c r="Q45" s="181">
        <v>1878.6750077145116</v>
      </c>
      <c r="R45" s="181">
        <v>1638.7680501886621</v>
      </c>
      <c r="S45" s="181">
        <v>1362.3294183326223</v>
      </c>
      <c r="T45" s="181">
        <v>1166.3858857729083</v>
      </c>
      <c r="U45" s="181">
        <v>976.50932498434781</v>
      </c>
      <c r="V45" s="181">
        <v>875.39670472542491</v>
      </c>
      <c r="W45" s="181">
        <v>758.28376137310818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81">
        <v>448.43541981271528</v>
      </c>
      <c r="E46" s="181">
        <v>421.4292835579646</v>
      </c>
      <c r="F46" s="181">
        <v>392.6142612398254</v>
      </c>
      <c r="G46" s="181">
        <v>368.83009148048416</v>
      </c>
      <c r="H46" s="181">
        <v>353.73517387413881</v>
      </c>
      <c r="I46" s="181">
        <v>323.85410724642622</v>
      </c>
      <c r="J46" s="181">
        <v>311.47204283241871</v>
      </c>
      <c r="K46" s="181">
        <v>290.11910527686905</v>
      </c>
      <c r="L46" s="181">
        <v>268.41631505182954</v>
      </c>
      <c r="M46" s="181">
        <v>256.07993505661295</v>
      </c>
      <c r="N46" s="181">
        <v>237.15421212575538</v>
      </c>
      <c r="O46" s="181">
        <v>221.7440079282608</v>
      </c>
      <c r="P46" s="181">
        <v>199.01582135998223</v>
      </c>
      <c r="Q46" s="181">
        <v>167.2138124540873</v>
      </c>
      <c r="R46" s="181">
        <v>148.01674949114229</v>
      </c>
      <c r="S46" s="181">
        <v>128.56400783813967</v>
      </c>
      <c r="T46" s="181">
        <v>109.67701571030032</v>
      </c>
      <c r="U46" s="181">
        <v>96.449526666577</v>
      </c>
      <c r="V46" s="181">
        <v>89.463429101012267</v>
      </c>
      <c r="W46" s="181">
        <v>80.989191848567643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81">
        <v>3978.3633798932615</v>
      </c>
      <c r="E47" s="181">
        <v>3805.0744763596522</v>
      </c>
      <c r="F47" s="181">
        <v>3614.4953123934847</v>
      </c>
      <c r="G47" s="181">
        <v>3460.8573791580266</v>
      </c>
      <c r="H47" s="181">
        <v>3429.7831619126732</v>
      </c>
      <c r="I47" s="181">
        <v>3219.136840578341</v>
      </c>
      <c r="J47" s="181">
        <v>3135.9424865215369</v>
      </c>
      <c r="K47" s="181">
        <v>2944.3046760070511</v>
      </c>
      <c r="L47" s="181">
        <v>2744.3498337868805</v>
      </c>
      <c r="M47" s="181">
        <v>2634.8924253781379</v>
      </c>
      <c r="N47" s="181">
        <v>2457.7456709928138</v>
      </c>
      <c r="O47" s="181">
        <v>2307.2546438524037</v>
      </c>
      <c r="P47" s="181">
        <v>2070.0409734706068</v>
      </c>
      <c r="Q47" s="181">
        <v>1711.4611952604239</v>
      </c>
      <c r="R47" s="181">
        <v>1490.75130069752</v>
      </c>
      <c r="S47" s="181">
        <v>1233.7654104944825</v>
      </c>
      <c r="T47" s="181">
        <v>1056.7088700626082</v>
      </c>
      <c r="U47" s="181">
        <v>880.05979831777097</v>
      </c>
      <c r="V47" s="181">
        <v>785.93327562441266</v>
      </c>
      <c r="W47" s="181">
        <v>677.29456952454041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81">
        <v>2926.1584959919205</v>
      </c>
      <c r="E48" s="181">
        <v>2762.1018445927098</v>
      </c>
      <c r="F48" s="181">
        <v>2586.0137600218113</v>
      </c>
      <c r="G48" s="181">
        <v>2441.3421255040566</v>
      </c>
      <c r="H48" s="181">
        <v>2361.7144969673764</v>
      </c>
      <c r="I48" s="181">
        <v>2176.7234355899827</v>
      </c>
      <c r="J48" s="181">
        <v>2100.8181704334042</v>
      </c>
      <c r="K48" s="181">
        <v>1961.0806244741143</v>
      </c>
      <c r="L48" s="181">
        <v>1818.1036140070194</v>
      </c>
      <c r="M48" s="181">
        <v>1737.6030599352596</v>
      </c>
      <c r="N48" s="181">
        <v>1612.4115198055126</v>
      </c>
      <c r="O48" s="181">
        <v>1509.3279454247809</v>
      </c>
      <c r="P48" s="181">
        <v>1354.4925173562829</v>
      </c>
      <c r="Q48" s="181">
        <v>1132.9494403435531</v>
      </c>
      <c r="R48" s="181">
        <v>998.43561359998239</v>
      </c>
      <c r="S48" s="181">
        <v>934.18462587652448</v>
      </c>
      <c r="T48" s="181">
        <v>909.4656283760911</v>
      </c>
      <c r="U48" s="181">
        <v>842.81511137663085</v>
      </c>
      <c r="V48" s="181">
        <v>798.43435487507134</v>
      </c>
      <c r="W48" s="181">
        <v>731.08164492673291</v>
      </c>
      <c r="X48" s="81">
        <v>44</v>
      </c>
    </row>
    <row r="49" spans="1:25" s="55" customFormat="1" ht="14.1" customHeight="1">
      <c r="A49" s="75">
        <v>45</v>
      </c>
      <c r="B49" s="76" t="s">
        <v>377</v>
      </c>
      <c r="C49" s="80" t="s">
        <v>378</v>
      </c>
      <c r="D49" s="181">
        <v>913.59408870388131</v>
      </c>
      <c r="E49" s="181">
        <v>860.56596571285331</v>
      </c>
      <c r="F49" s="181">
        <v>803.81529676690104</v>
      </c>
      <c r="G49" s="181">
        <v>757.08296005063937</v>
      </c>
      <c r="H49" s="181">
        <v>729.41899811729547</v>
      </c>
      <c r="I49" s="181">
        <v>670.17783456272878</v>
      </c>
      <c r="J49" s="181">
        <v>645.752511405213</v>
      </c>
      <c r="K49" s="181">
        <v>602.18419905446956</v>
      </c>
      <c r="L49" s="181">
        <v>557.74655826572211</v>
      </c>
      <c r="M49" s="181">
        <v>532.6133443388735</v>
      </c>
      <c r="N49" s="181">
        <v>493.77846646236645</v>
      </c>
      <c r="O49" s="181">
        <v>461.96959112973815</v>
      </c>
      <c r="P49" s="181">
        <v>414.59709820614989</v>
      </c>
      <c r="Q49" s="181">
        <v>347.51118777589056</v>
      </c>
      <c r="R49" s="181">
        <v>306.8874251043203</v>
      </c>
      <c r="S49" s="181">
        <v>283.7378023830986</v>
      </c>
      <c r="T49" s="181">
        <v>277.76014690522425</v>
      </c>
      <c r="U49" s="181">
        <v>271.81694412543783</v>
      </c>
      <c r="V49" s="181">
        <v>257.41969466555435</v>
      </c>
      <c r="W49" s="181">
        <v>235.70533157021313</v>
      </c>
      <c r="X49" s="81">
        <v>45</v>
      </c>
    </row>
    <row r="50" spans="1:25" s="55" customFormat="1" ht="14.1" customHeight="1">
      <c r="A50" s="75">
        <v>46</v>
      </c>
      <c r="B50" s="76" t="s">
        <v>379</v>
      </c>
      <c r="C50" s="80" t="s">
        <v>380</v>
      </c>
      <c r="D50" s="181">
        <v>2012.5644072880389</v>
      </c>
      <c r="E50" s="181">
        <v>1901.5358788798565</v>
      </c>
      <c r="F50" s="181">
        <v>1782.1984632549102</v>
      </c>
      <c r="G50" s="181">
        <v>1684.2591654534167</v>
      </c>
      <c r="H50" s="181">
        <v>1632.295498850081</v>
      </c>
      <c r="I50" s="181">
        <v>1506.545601027254</v>
      </c>
      <c r="J50" s="181">
        <v>1455.0656590281915</v>
      </c>
      <c r="K50" s="181">
        <v>1358.8964254196446</v>
      </c>
      <c r="L50" s="181">
        <v>1260.3570557412975</v>
      </c>
      <c r="M50" s="181">
        <v>1204.9897155963858</v>
      </c>
      <c r="N50" s="181">
        <v>1118.633053343146</v>
      </c>
      <c r="O50" s="181">
        <v>1047.3583542950428</v>
      </c>
      <c r="P50" s="181">
        <v>939.89541915013297</v>
      </c>
      <c r="Q50" s="181">
        <v>785.43825256766252</v>
      </c>
      <c r="R50" s="181">
        <v>691.54818849566209</v>
      </c>
      <c r="S50" s="181">
        <v>650.44682349342577</v>
      </c>
      <c r="T50" s="181">
        <v>631.70548147086686</v>
      </c>
      <c r="U50" s="181">
        <v>570.99816725119308</v>
      </c>
      <c r="V50" s="181">
        <v>541.01466020951693</v>
      </c>
      <c r="W50" s="181">
        <v>495.37631335651974</v>
      </c>
      <c r="X50" s="81">
        <v>46</v>
      </c>
    </row>
    <row r="51" spans="1:25" s="55" customFormat="1" ht="14.1" customHeight="1">
      <c r="A51" s="75">
        <v>47</v>
      </c>
      <c r="B51" s="76" t="s">
        <v>381</v>
      </c>
      <c r="C51" s="85" t="s">
        <v>382</v>
      </c>
      <c r="D51" s="181">
        <v>6758.2531417758537</v>
      </c>
      <c r="E51" s="181">
        <v>6313.2329912523883</v>
      </c>
      <c r="F51" s="181">
        <v>5841.6640352552913</v>
      </c>
      <c r="G51" s="181">
        <v>5450.323759156814</v>
      </c>
      <c r="H51" s="181">
        <v>5163.8603461747734</v>
      </c>
      <c r="I51" s="181">
        <v>4682.3090425047703</v>
      </c>
      <c r="J51" s="181">
        <v>4480.4177062155104</v>
      </c>
      <c r="K51" s="181">
        <v>4159.8758031994485</v>
      </c>
      <c r="L51" s="181">
        <v>3837.0507403618803</v>
      </c>
      <c r="M51" s="181">
        <v>3651.1400202089812</v>
      </c>
      <c r="N51" s="181">
        <v>3371.216246645432</v>
      </c>
      <c r="O51" s="181">
        <v>3146.8730907600075</v>
      </c>
      <c r="P51" s="181">
        <v>2824.7430754280508</v>
      </c>
      <c r="Q51" s="181">
        <v>2389.2973368747384</v>
      </c>
      <c r="R51" s="181">
        <v>2128.8838146936296</v>
      </c>
      <c r="S51" s="181">
        <v>2016.1227774911426</v>
      </c>
      <c r="T51" s="181">
        <v>1799.665427882042</v>
      </c>
      <c r="U51" s="181">
        <v>1649.2018876789764</v>
      </c>
      <c r="V51" s="181">
        <v>1528.8639292103551</v>
      </c>
      <c r="W51" s="181">
        <v>1426.1347668591116</v>
      </c>
      <c r="X51" s="81">
        <v>47</v>
      </c>
    </row>
    <row r="52" spans="1:25" s="55" customFormat="1" ht="14.1" customHeight="1">
      <c r="A52" s="75">
        <v>48</v>
      </c>
      <c r="B52" s="76" t="s">
        <v>383</v>
      </c>
      <c r="C52" s="80" t="s">
        <v>384</v>
      </c>
      <c r="D52" s="181">
        <v>993.47283034661348</v>
      </c>
      <c r="E52" s="181">
        <v>928.96460792491973</v>
      </c>
      <c r="F52" s="181">
        <v>860.53661311266194</v>
      </c>
      <c r="G52" s="181">
        <v>803.79674614232999</v>
      </c>
      <c r="H52" s="181">
        <v>763.09835776984073</v>
      </c>
      <c r="I52" s="181">
        <v>693.05726258229197</v>
      </c>
      <c r="J52" s="181">
        <v>663.74495116051833</v>
      </c>
      <c r="K52" s="181">
        <v>616.59459990771632</v>
      </c>
      <c r="L52" s="181">
        <v>569.03703719984139</v>
      </c>
      <c r="M52" s="181">
        <v>541.70771374520132</v>
      </c>
      <c r="N52" s="181">
        <v>500.43158624225327</v>
      </c>
      <c r="O52" s="181">
        <v>467.26364928420622</v>
      </c>
      <c r="P52" s="181">
        <v>419.42156659211281</v>
      </c>
      <c r="Q52" s="181">
        <v>354.36077265635754</v>
      </c>
      <c r="R52" s="181">
        <v>315.38756469892945</v>
      </c>
      <c r="S52" s="181">
        <v>295.2356999099282</v>
      </c>
      <c r="T52" s="181">
        <v>187.9347676510196</v>
      </c>
      <c r="U52" s="181">
        <v>166.76351694393327</v>
      </c>
      <c r="V52" s="181">
        <v>156.67605054257965</v>
      </c>
      <c r="W52" s="181">
        <v>149.98614117859145</v>
      </c>
      <c r="X52" s="81">
        <v>48</v>
      </c>
      <c r="Y52" s="82"/>
    </row>
    <row r="53" spans="1:25" s="55" customFormat="1" ht="14.1" customHeight="1">
      <c r="A53" s="75">
        <v>49</v>
      </c>
      <c r="B53" s="76" t="s">
        <v>385</v>
      </c>
      <c r="C53" s="80" t="s">
        <v>386</v>
      </c>
      <c r="D53" s="181">
        <v>3248.232884607643</v>
      </c>
      <c r="E53" s="181">
        <v>3075.9725709126838</v>
      </c>
      <c r="F53" s="181">
        <v>2890.1719019607804</v>
      </c>
      <c r="G53" s="181">
        <v>2738.1025989009377</v>
      </c>
      <c r="H53" s="181">
        <v>2664.9951730021253</v>
      </c>
      <c r="I53" s="181">
        <v>2467.7347913868125</v>
      </c>
      <c r="J53" s="181">
        <v>2387.436340353137</v>
      </c>
      <c r="K53" s="181">
        <v>2231.9910007636518</v>
      </c>
      <c r="L53" s="181">
        <v>2072.1748363785136</v>
      </c>
      <c r="M53" s="181">
        <v>1982.8118222881074</v>
      </c>
      <c r="N53" s="181">
        <v>1842.4668855973459</v>
      </c>
      <c r="O53" s="181">
        <v>1725.9896183403737</v>
      </c>
      <c r="P53" s="181">
        <v>1548.8243608433997</v>
      </c>
      <c r="Q53" s="181">
        <v>1291.5355224419206</v>
      </c>
      <c r="R53" s="181">
        <v>1134.7255788567718</v>
      </c>
      <c r="S53" s="181">
        <v>1075.3520786393394</v>
      </c>
      <c r="T53" s="181">
        <v>991.27239619867657</v>
      </c>
      <c r="U53" s="181">
        <v>891.98508040619902</v>
      </c>
      <c r="V53" s="181">
        <v>812.3957295566978</v>
      </c>
      <c r="W53" s="181">
        <v>735.62858176865188</v>
      </c>
      <c r="X53" s="81">
        <v>49</v>
      </c>
    </row>
    <row r="54" spans="1:25" s="55" customFormat="1" ht="14.1" customHeight="1">
      <c r="A54" s="75">
        <v>50</v>
      </c>
      <c r="B54" s="76" t="s">
        <v>387</v>
      </c>
      <c r="C54" s="80" t="s">
        <v>388</v>
      </c>
      <c r="D54" s="181">
        <v>2516.5474268215962</v>
      </c>
      <c r="E54" s="181">
        <v>2308.2958124147845</v>
      </c>
      <c r="F54" s="181">
        <v>2090.9555201818489</v>
      </c>
      <c r="G54" s="181">
        <v>1908.4244141135466</v>
      </c>
      <c r="H54" s="181">
        <v>1735.7668154028072</v>
      </c>
      <c r="I54" s="181">
        <v>1521.5169885356665</v>
      </c>
      <c r="J54" s="181">
        <v>1429.236414701855</v>
      </c>
      <c r="K54" s="181">
        <v>1311.2902025280791</v>
      </c>
      <c r="L54" s="181">
        <v>1195.838866783525</v>
      </c>
      <c r="M54" s="181">
        <v>1126.6204841756728</v>
      </c>
      <c r="N54" s="181">
        <v>1028.3177748058333</v>
      </c>
      <c r="O54" s="181">
        <v>953.61982313542717</v>
      </c>
      <c r="P54" s="181">
        <v>856.49714799253786</v>
      </c>
      <c r="Q54" s="181">
        <v>743.40104177646128</v>
      </c>
      <c r="R54" s="181">
        <v>678.77067113792839</v>
      </c>
      <c r="S54" s="181">
        <v>645.53499894187485</v>
      </c>
      <c r="T54" s="181">
        <v>620.45826403234571</v>
      </c>
      <c r="U54" s="181">
        <v>590.45329032884445</v>
      </c>
      <c r="V54" s="181">
        <v>559.79214911107783</v>
      </c>
      <c r="W54" s="181">
        <v>540.52004391186847</v>
      </c>
      <c r="X54" s="81">
        <v>50</v>
      </c>
    </row>
    <row r="55" spans="1:25" s="55" customFormat="1" ht="14.1" customHeight="1">
      <c r="A55" s="75">
        <v>51</v>
      </c>
      <c r="B55" s="76" t="s">
        <v>389</v>
      </c>
      <c r="C55" s="85" t="s">
        <v>390</v>
      </c>
      <c r="D55" s="181">
        <v>7062.0151174433777</v>
      </c>
      <c r="E55" s="181">
        <v>6778.6614692131261</v>
      </c>
      <c r="F55" s="181">
        <v>6464.1612969126927</v>
      </c>
      <c r="G55" s="181">
        <v>6212.4224517613093</v>
      </c>
      <c r="H55" s="181">
        <v>6194.8820525369019</v>
      </c>
      <c r="I55" s="181">
        <v>5840.8795947234576</v>
      </c>
      <c r="J55" s="181">
        <v>5702.9511802826783</v>
      </c>
      <c r="K55" s="181">
        <v>5361.968357088409</v>
      </c>
      <c r="L55" s="181">
        <v>5004.3149250922725</v>
      </c>
      <c r="M55" s="181">
        <v>4810.0115912493238</v>
      </c>
      <c r="N55" s="181">
        <v>4492.1758468693697</v>
      </c>
      <c r="O55" s="181">
        <v>4219.998768771452</v>
      </c>
      <c r="P55" s="181">
        <v>3785.9054324030576</v>
      </c>
      <c r="Q55" s="181">
        <v>3121.4256327097078</v>
      </c>
      <c r="R55" s="181">
        <v>2711.2059736710394</v>
      </c>
      <c r="S55" s="181">
        <v>2498.5560126834612</v>
      </c>
      <c r="T55" s="181">
        <v>2206.8533906780476</v>
      </c>
      <c r="U55" s="181">
        <v>1937.7688334605357</v>
      </c>
      <c r="V55" s="181">
        <v>1809.4497591514717</v>
      </c>
      <c r="W55" s="181">
        <v>1629.1910887641557</v>
      </c>
      <c r="X55" s="81">
        <v>51</v>
      </c>
    </row>
    <row r="56" spans="1:25" s="55" customFormat="1" ht="14.1" customHeight="1">
      <c r="A56" s="75">
        <v>52</v>
      </c>
      <c r="B56" s="76" t="s">
        <v>391</v>
      </c>
      <c r="C56" s="80" t="s">
        <v>392</v>
      </c>
      <c r="D56" s="181">
        <v>35.263038132306875</v>
      </c>
      <c r="E56" s="181">
        <v>33.83566859586923</v>
      </c>
      <c r="F56" s="181">
        <v>32.253007928401253</v>
      </c>
      <c r="G56" s="181">
        <v>30.985184531845171</v>
      </c>
      <c r="H56" s="181">
        <v>30.878227443256367</v>
      </c>
      <c r="I56" s="181">
        <v>29.100316928755202</v>
      </c>
      <c r="J56" s="181">
        <v>28.406572681644654</v>
      </c>
      <c r="K56" s="181">
        <v>26.704344496992846</v>
      </c>
      <c r="L56" s="181">
        <v>24.919856299121388</v>
      </c>
      <c r="M56" s="181">
        <v>23.949636322524029</v>
      </c>
      <c r="N56" s="181">
        <v>22.364315887722398</v>
      </c>
      <c r="O56" s="181">
        <v>21.007838476021234</v>
      </c>
      <c r="P56" s="181">
        <v>18.846964595070443</v>
      </c>
      <c r="Q56" s="181">
        <v>15.543390684353035</v>
      </c>
      <c r="R56" s="181">
        <v>13.504518329856761</v>
      </c>
      <c r="S56" s="181">
        <v>12.121268961570124</v>
      </c>
      <c r="T56" s="181">
        <v>10.477816908159351</v>
      </c>
      <c r="U56" s="181">
        <v>6.1207113741052153</v>
      </c>
      <c r="V56" s="181">
        <v>5.5187626745207989</v>
      </c>
      <c r="W56" s="181">
        <v>4.9710301066571345</v>
      </c>
      <c r="X56" s="81">
        <v>52</v>
      </c>
    </row>
    <row r="57" spans="1:25" s="55" customFormat="1" ht="14.1" customHeight="1">
      <c r="A57" s="75">
        <v>53</v>
      </c>
      <c r="B57" s="76" t="s">
        <v>393</v>
      </c>
      <c r="C57" s="80" t="s">
        <v>394</v>
      </c>
      <c r="D57" s="181">
        <v>4133.2597002250031</v>
      </c>
      <c r="E57" s="181">
        <v>3967.1796954072929</v>
      </c>
      <c r="F57" s="181">
        <v>3782.8747096703514</v>
      </c>
      <c r="G57" s="181">
        <v>3635.3303866735573</v>
      </c>
      <c r="H57" s="181">
        <v>3624.6941602880388</v>
      </c>
      <c r="I57" s="181">
        <v>3417.307445586468</v>
      </c>
      <c r="J57" s="181">
        <v>3336.4846926215309</v>
      </c>
      <c r="K57" s="181">
        <v>3136.922022999664</v>
      </c>
      <c r="L57" s="181">
        <v>2927.6211358746514</v>
      </c>
      <c r="M57" s="181">
        <v>2813.8992325274885</v>
      </c>
      <c r="N57" s="181">
        <v>2627.9094449426752</v>
      </c>
      <c r="O57" s="181">
        <v>2468.6590993080154</v>
      </c>
      <c r="P57" s="181">
        <v>2214.7207932551228</v>
      </c>
      <c r="Q57" s="181">
        <v>1826.0888786007781</v>
      </c>
      <c r="R57" s="181">
        <v>1586.1767247307887</v>
      </c>
      <c r="S57" s="181">
        <v>1452.3570204006107</v>
      </c>
      <c r="T57" s="181">
        <v>1319.4008482542185</v>
      </c>
      <c r="U57" s="181">
        <v>1167.8670064410567</v>
      </c>
      <c r="V57" s="181">
        <v>1051.2043343425371</v>
      </c>
      <c r="W57" s="181">
        <v>946.48773176376301</v>
      </c>
      <c r="X57" s="81">
        <v>53</v>
      </c>
    </row>
    <row r="58" spans="1:25" s="55" customFormat="1" ht="14.1" customHeight="1">
      <c r="A58" s="75">
        <v>54</v>
      </c>
      <c r="B58" s="76" t="s">
        <v>395</v>
      </c>
      <c r="C58" s="80" t="s">
        <v>396</v>
      </c>
      <c r="D58" s="181">
        <v>23.815527501126812</v>
      </c>
      <c r="E58" s="181">
        <v>22.860294754014841</v>
      </c>
      <c r="F58" s="181">
        <v>21.800019055472887</v>
      </c>
      <c r="G58" s="181">
        <v>20.951357416698162</v>
      </c>
      <c r="H58" s="181">
        <v>20.892721045250724</v>
      </c>
      <c r="I58" s="181">
        <v>19.699176928749008</v>
      </c>
      <c r="J58" s="181">
        <v>19.234168894683602</v>
      </c>
      <c r="K58" s="181">
        <v>18.084247283563226</v>
      </c>
      <c r="L58" s="181">
        <v>16.878080535438187</v>
      </c>
      <c r="M58" s="181">
        <v>16.222823248979829</v>
      </c>
      <c r="N58" s="181">
        <v>15.150926171511609</v>
      </c>
      <c r="O58" s="181">
        <v>14.232982978982408</v>
      </c>
      <c r="P58" s="181">
        <v>12.768893503236935</v>
      </c>
      <c r="Q58" s="181">
        <v>10.52765718787291</v>
      </c>
      <c r="R58" s="181">
        <v>9.1440035567105973</v>
      </c>
      <c r="S58" s="181">
        <v>8.2184482619186632</v>
      </c>
      <c r="T58" s="181">
        <v>7.1998978869436234</v>
      </c>
      <c r="U58" s="181">
        <v>6.2985474083836719</v>
      </c>
      <c r="V58" s="181">
        <v>5.6997112989840204</v>
      </c>
      <c r="W58" s="181">
        <v>5.1318504372319698</v>
      </c>
      <c r="X58" s="81">
        <v>54</v>
      </c>
    </row>
    <row r="59" spans="1:25" s="55" customFormat="1" ht="14.1" customHeight="1">
      <c r="A59" s="75">
        <v>55</v>
      </c>
      <c r="B59" s="76" t="s">
        <v>397</v>
      </c>
      <c r="C59" s="80" t="s">
        <v>398</v>
      </c>
      <c r="D59" s="181">
        <v>24.514605677291197</v>
      </c>
      <c r="E59" s="181">
        <v>23.532924662946996</v>
      </c>
      <c r="F59" s="181">
        <v>22.44308745402051</v>
      </c>
      <c r="G59" s="181">
        <v>21.570891384132938</v>
      </c>
      <c r="H59" s="181">
        <v>21.513002524319226</v>
      </c>
      <c r="I59" s="181">
        <v>20.285730271216966</v>
      </c>
      <c r="J59" s="181">
        <v>19.807712294704718</v>
      </c>
      <c r="K59" s="181">
        <v>18.623983163067042</v>
      </c>
      <c r="L59" s="181">
        <v>17.382232738086291</v>
      </c>
      <c r="M59" s="181">
        <v>16.707740786856672</v>
      </c>
      <c r="N59" s="181">
        <v>15.604157461646304</v>
      </c>
      <c r="O59" s="181">
        <v>14.658938358132096</v>
      </c>
      <c r="P59" s="181">
        <v>13.151018152451377</v>
      </c>
      <c r="Q59" s="181">
        <v>10.84215784350137</v>
      </c>
      <c r="R59" s="181">
        <v>9.4166787605462527</v>
      </c>
      <c r="S59" s="181">
        <v>8.4472775581003958</v>
      </c>
      <c r="T59" s="181">
        <v>7.4513268603889191</v>
      </c>
      <c r="U59" s="181">
        <v>6.561317127229362</v>
      </c>
      <c r="V59" s="181">
        <v>5.8572554308424634</v>
      </c>
      <c r="W59" s="181">
        <v>5.2737023804117769</v>
      </c>
      <c r="X59" s="81">
        <v>55</v>
      </c>
    </row>
    <row r="60" spans="1:25" s="55" customFormat="1" ht="14.1" customHeight="1">
      <c r="A60" s="75">
        <v>56</v>
      </c>
      <c r="B60" s="76" t="s">
        <v>399</v>
      </c>
      <c r="C60" s="80" t="s">
        <v>400</v>
      </c>
      <c r="D60" s="181">
        <v>1987.3241424487546</v>
      </c>
      <c r="E60" s="181">
        <v>1908.1843041019731</v>
      </c>
      <c r="F60" s="181">
        <v>1820.26828994062</v>
      </c>
      <c r="G60" s="181">
        <v>1749.9445013817635</v>
      </c>
      <c r="H60" s="181">
        <v>1745.9373073619961</v>
      </c>
      <c r="I60" s="181">
        <v>1646.8091174381054</v>
      </c>
      <c r="J60" s="181">
        <v>1608.2353773748873</v>
      </c>
      <c r="K60" s="181">
        <v>1512.2593942196174</v>
      </c>
      <c r="L60" s="181">
        <v>1411.5450440100274</v>
      </c>
      <c r="M60" s="181">
        <v>1356.8659545515991</v>
      </c>
      <c r="N60" s="181">
        <v>1267.3401937346082</v>
      </c>
      <c r="O60" s="181">
        <v>1190.6223153314604</v>
      </c>
      <c r="P60" s="181">
        <v>1068.1426321224983</v>
      </c>
      <c r="Q60" s="181">
        <v>880.46071681264482</v>
      </c>
      <c r="R60" s="181">
        <v>764.56545373657355</v>
      </c>
      <c r="S60" s="181">
        <v>716.90696455258524</v>
      </c>
      <c r="T60" s="181">
        <v>633.49454299694969</v>
      </c>
      <c r="U60" s="181">
        <v>554.31158461284315</v>
      </c>
      <c r="V60" s="181">
        <v>533.35920577019078</v>
      </c>
      <c r="W60" s="181">
        <v>480.22056368291408</v>
      </c>
      <c r="X60" s="81">
        <v>56</v>
      </c>
    </row>
    <row r="61" spans="1:25" s="55" customFormat="1" ht="14.1" customHeight="1">
      <c r="A61" s="75">
        <v>57</v>
      </c>
      <c r="B61" s="76" t="s">
        <v>401</v>
      </c>
      <c r="C61" s="80" t="s">
        <v>402</v>
      </c>
      <c r="D61" s="181">
        <v>857.83810345889424</v>
      </c>
      <c r="E61" s="181">
        <v>823.06858169102918</v>
      </c>
      <c r="F61" s="181">
        <v>784.52218286382697</v>
      </c>
      <c r="G61" s="181">
        <v>753.64013037331279</v>
      </c>
      <c r="H61" s="181">
        <v>750.96663387404135</v>
      </c>
      <c r="I61" s="181">
        <v>707.67780757016192</v>
      </c>
      <c r="J61" s="181">
        <v>690.78265641522717</v>
      </c>
      <c r="K61" s="181">
        <v>649.37436492550376</v>
      </c>
      <c r="L61" s="181">
        <v>605.96857563494734</v>
      </c>
      <c r="M61" s="181">
        <v>582.36620381187572</v>
      </c>
      <c r="N61" s="181">
        <v>543.80680867120634</v>
      </c>
      <c r="O61" s="181">
        <v>510.81759431884058</v>
      </c>
      <c r="P61" s="181">
        <v>458.27513077467734</v>
      </c>
      <c r="Q61" s="181">
        <v>377.96283158055752</v>
      </c>
      <c r="R61" s="181">
        <v>328.39859455656318</v>
      </c>
      <c r="S61" s="181">
        <v>300.50503294867627</v>
      </c>
      <c r="T61" s="181">
        <v>228.82895777138773</v>
      </c>
      <c r="U61" s="181">
        <v>196.6096664969179</v>
      </c>
      <c r="V61" s="181">
        <v>207.81048963439633</v>
      </c>
      <c r="W61" s="181">
        <v>187.10621039317778</v>
      </c>
      <c r="X61" s="81">
        <v>57</v>
      </c>
    </row>
    <row r="62" spans="1:25" s="55" customFormat="1" ht="14.1" customHeight="1">
      <c r="A62" s="75">
        <v>58</v>
      </c>
      <c r="B62" s="76" t="s">
        <v>403</v>
      </c>
      <c r="C62" s="85" t="s">
        <v>404</v>
      </c>
      <c r="D62" s="181">
        <v>288.72302816060431</v>
      </c>
      <c r="E62" s="181">
        <v>264.1177551476971</v>
      </c>
      <c r="F62" s="181">
        <v>238.48309381742254</v>
      </c>
      <c r="G62" s="181">
        <v>216.92474527609872</v>
      </c>
      <c r="H62" s="181">
        <v>196.01040354073498</v>
      </c>
      <c r="I62" s="181">
        <v>170.84434397873835</v>
      </c>
      <c r="J62" s="181">
        <v>159.97051871187494</v>
      </c>
      <c r="K62" s="181">
        <v>146.46223823505906</v>
      </c>
      <c r="L62" s="181">
        <v>133.29622731003718</v>
      </c>
      <c r="M62" s="181">
        <v>125.35495811883641</v>
      </c>
      <c r="N62" s="181">
        <v>114.17606527650376</v>
      </c>
      <c r="O62" s="181">
        <v>105.75406043863951</v>
      </c>
      <c r="P62" s="181">
        <v>94.993581008108706</v>
      </c>
      <c r="Q62" s="181">
        <v>82.839709374037199</v>
      </c>
      <c r="R62" s="181">
        <v>75.966387118088136</v>
      </c>
      <c r="S62" s="181">
        <v>73.745166418313445</v>
      </c>
      <c r="T62" s="181">
        <v>72.821512554485111</v>
      </c>
      <c r="U62" s="181">
        <v>71.920392178490005</v>
      </c>
      <c r="V62" s="181">
        <v>68.756226724180465</v>
      </c>
      <c r="W62" s="181">
        <v>68.503488139236481</v>
      </c>
      <c r="X62" s="81">
        <v>58</v>
      </c>
    </row>
    <row r="63" spans="1:25" s="55" customFormat="1" ht="14.1" customHeight="1">
      <c r="A63" s="75">
        <v>59</v>
      </c>
      <c r="B63" s="76" t="s">
        <v>405</v>
      </c>
      <c r="C63" s="85" t="s">
        <v>406</v>
      </c>
      <c r="D63" s="181">
        <v>1555.2100236410795</v>
      </c>
      <c r="E63" s="181">
        <v>1465.8779791052268</v>
      </c>
      <c r="F63" s="181">
        <v>1370.1914779020283</v>
      </c>
      <c r="G63" s="181">
        <v>1291.4504030295079</v>
      </c>
      <c r="H63" s="181">
        <v>1245.8125443360536</v>
      </c>
      <c r="I63" s="181">
        <v>1145.7364298119248</v>
      </c>
      <c r="J63" s="181">
        <v>1104.5342067586698</v>
      </c>
      <c r="K63" s="181">
        <v>1030.3367840050157</v>
      </c>
      <c r="L63" s="181">
        <v>954.58577527514365</v>
      </c>
      <c r="M63" s="181">
        <v>911.80134955786923</v>
      </c>
      <c r="N63" s="181">
        <v>845.56204864661277</v>
      </c>
      <c r="O63" s="181">
        <v>791.21899781036132</v>
      </c>
      <c r="P63" s="181">
        <v>710.07371070483566</v>
      </c>
      <c r="Q63" s="181">
        <v>594.79234089840531</v>
      </c>
      <c r="R63" s="181">
        <v>524.925770195788</v>
      </c>
      <c r="S63" s="181">
        <v>443.73585990541596</v>
      </c>
      <c r="T63" s="181">
        <v>477.31004224370713</v>
      </c>
      <c r="U63" s="181">
        <v>419.81963725978403</v>
      </c>
      <c r="V63" s="181">
        <v>383.5057840184532</v>
      </c>
      <c r="W63" s="181">
        <v>345.73367871549908</v>
      </c>
      <c r="X63" s="81">
        <v>59</v>
      </c>
    </row>
    <row r="64" spans="1:25" s="55" customFormat="1" ht="14.1" customHeight="1">
      <c r="A64" s="75">
        <v>60</v>
      </c>
      <c r="B64" s="76" t="s">
        <v>407</v>
      </c>
      <c r="C64" s="85" t="s">
        <v>408</v>
      </c>
      <c r="D64" s="181">
        <v>208.64662684170062</v>
      </c>
      <c r="E64" s="181">
        <v>192.80080832319871</v>
      </c>
      <c r="F64" s="181">
        <v>176.17483262666121</v>
      </c>
      <c r="G64" s="181">
        <v>162.27012929430958</v>
      </c>
      <c r="H64" s="181">
        <v>150.15822713757177</v>
      </c>
      <c r="I64" s="181">
        <v>133.56120078035894</v>
      </c>
      <c r="J64" s="181">
        <v>126.48123978247317</v>
      </c>
      <c r="K64" s="181">
        <v>116.65516346806459</v>
      </c>
      <c r="L64" s="181">
        <v>106.92425745979612</v>
      </c>
      <c r="M64" s="181">
        <v>101.18508466575435</v>
      </c>
      <c r="N64" s="181">
        <v>92.836785945796166</v>
      </c>
      <c r="O64" s="181">
        <v>86.348453467659851</v>
      </c>
      <c r="P64" s="181">
        <v>77.533884797784552</v>
      </c>
      <c r="Q64" s="181">
        <v>66.519514210557901</v>
      </c>
      <c r="R64" s="181">
        <v>60.081334160118509</v>
      </c>
      <c r="S64" s="181">
        <v>59.378247822726649</v>
      </c>
      <c r="T64" s="181">
        <v>59.365377299039665</v>
      </c>
      <c r="U64" s="181">
        <v>58.873001993686465</v>
      </c>
      <c r="V64" s="181">
        <v>54.850475753964233</v>
      </c>
      <c r="W64" s="181">
        <v>54.461103898273315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81">
        <v>622.36086611494841</v>
      </c>
      <c r="E65" s="181">
        <v>575.78654381688102</v>
      </c>
      <c r="F65" s="181">
        <v>526.87217715246516</v>
      </c>
      <c r="G65" s="181">
        <v>485.99475565664841</v>
      </c>
      <c r="H65" s="181">
        <v>450.93916720186775</v>
      </c>
      <c r="I65" s="181">
        <v>402.00052415780306</v>
      </c>
      <c r="J65" s="181">
        <v>381.16002328982495</v>
      </c>
      <c r="K65" s="181">
        <v>351.82738548984469</v>
      </c>
      <c r="L65" s="181">
        <v>322.72426660624893</v>
      </c>
      <c r="M65" s="181">
        <v>305.60505600633559</v>
      </c>
      <c r="N65" s="181">
        <v>280.60697026364818</v>
      </c>
      <c r="O65" s="181">
        <v>261.10961481387289</v>
      </c>
      <c r="P65" s="181">
        <v>234.4461412665261</v>
      </c>
      <c r="Q65" s="181">
        <v>200.79487668777821</v>
      </c>
      <c r="R65" s="181">
        <v>181.06524255666142</v>
      </c>
      <c r="S65" s="181">
        <v>167.88281030638865</v>
      </c>
      <c r="T65" s="181">
        <v>158.38160685603341</v>
      </c>
      <c r="U65" s="181">
        <v>155.11598616225157</v>
      </c>
      <c r="V65" s="181">
        <v>147.35648692684981</v>
      </c>
      <c r="W65" s="181">
        <v>144.72554338256322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81">
        <v>5687.0805382565286</v>
      </c>
      <c r="E66" s="181">
        <v>5260.1200442267509</v>
      </c>
      <c r="F66" s="181">
        <v>4811.8020660596931</v>
      </c>
      <c r="G66" s="181">
        <v>4437.0837298568467</v>
      </c>
      <c r="H66" s="181">
        <v>4114.6262773009912</v>
      </c>
      <c r="I66" s="181">
        <v>3666.3054249381444</v>
      </c>
      <c r="J66" s="181">
        <v>3475.3165964509776</v>
      </c>
      <c r="K66" s="181">
        <v>3207.3228970615046</v>
      </c>
      <c r="L66" s="181">
        <v>2941.5341135886047</v>
      </c>
      <c r="M66" s="181">
        <v>2785.100501592136</v>
      </c>
      <c r="N66" s="181">
        <v>2556.8609098756742</v>
      </c>
      <c r="O66" s="181">
        <v>2378.9800695281797</v>
      </c>
      <c r="P66" s="181">
        <v>2136.0657637281638</v>
      </c>
      <c r="Q66" s="181">
        <v>1830.1410208328937</v>
      </c>
      <c r="R66" s="181">
        <v>1650.8934692272996</v>
      </c>
      <c r="S66" s="181">
        <v>1463.1643957634017</v>
      </c>
      <c r="T66" s="181">
        <v>1321.7491003914718</v>
      </c>
      <c r="U66" s="181">
        <v>1229.6141037919542</v>
      </c>
      <c r="V66" s="181">
        <v>1146.8348964899978</v>
      </c>
      <c r="W66" s="181">
        <v>1091.4530780163775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81">
        <v>315.68141712339644</v>
      </c>
      <c r="E67" s="181">
        <v>291.1851255455523</v>
      </c>
      <c r="F67" s="181">
        <v>265.51823503294889</v>
      </c>
      <c r="G67" s="181">
        <v>244.02912701343192</v>
      </c>
      <c r="H67" s="181">
        <v>224.89472398856645</v>
      </c>
      <c r="I67" s="181">
        <v>199.35510813948892</v>
      </c>
      <c r="J67" s="181">
        <v>188.43344136050206</v>
      </c>
      <c r="K67" s="181">
        <v>173.5839563245458</v>
      </c>
      <c r="L67" s="181">
        <v>158.919480609017</v>
      </c>
      <c r="M67" s="181">
        <v>150.23624259102652</v>
      </c>
      <c r="N67" s="181">
        <v>137.67803651659963</v>
      </c>
      <c r="O67" s="181">
        <v>127.96961388966285</v>
      </c>
      <c r="P67" s="181">
        <v>114.91312541207041</v>
      </c>
      <c r="Q67" s="181">
        <v>98.849875778856159</v>
      </c>
      <c r="R67" s="181">
        <v>89.505478614823787</v>
      </c>
      <c r="S67" s="181">
        <v>94.576331627779467</v>
      </c>
      <c r="T67" s="181">
        <v>95.292117689157052</v>
      </c>
      <c r="U67" s="181">
        <v>95.317993426789343</v>
      </c>
      <c r="V67" s="181">
        <v>91.092171160249833</v>
      </c>
      <c r="W67" s="181">
        <v>89.707675450524803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81">
        <v>2869.6000637437119</v>
      </c>
      <c r="E68" s="181">
        <v>2681.4703082878423</v>
      </c>
      <c r="F68" s="181">
        <v>2482.0522183693497</v>
      </c>
      <c r="G68" s="181">
        <v>2316.6036277602125</v>
      </c>
      <c r="H68" s="181">
        <v>2196.2549529202174</v>
      </c>
      <c r="I68" s="181">
        <v>1992.4656607087793</v>
      </c>
      <c r="J68" s="181">
        <v>1907.0744448251874</v>
      </c>
      <c r="K68" s="181">
        <v>1770.9426548853633</v>
      </c>
      <c r="L68" s="181">
        <v>1633.7762491166368</v>
      </c>
      <c r="M68" s="181">
        <v>1554.8371313935374</v>
      </c>
      <c r="N68" s="181">
        <v>1435.8640383081583</v>
      </c>
      <c r="O68" s="181">
        <v>1340.4341885004387</v>
      </c>
      <c r="P68" s="181">
        <v>1203.210854527053</v>
      </c>
      <c r="Q68" s="181">
        <v>1017.3620292629142</v>
      </c>
      <c r="R68" s="181">
        <v>906.15863318161598</v>
      </c>
      <c r="S68" s="181">
        <v>817.90659127569882</v>
      </c>
      <c r="T68" s="181">
        <v>727.97425895901404</v>
      </c>
      <c r="U68" s="181">
        <v>667.06252650130011</v>
      </c>
      <c r="V68" s="181">
        <v>620.80408771439147</v>
      </c>
      <c r="W68" s="181">
        <v>576.9383330697392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81">
        <v>112.88593732649667</v>
      </c>
      <c r="E69" s="181">
        <v>105.39305685721656</v>
      </c>
      <c r="F69" s="181">
        <v>97.457835986583589</v>
      </c>
      <c r="G69" s="181">
        <v>90.869612923849516</v>
      </c>
      <c r="H69" s="181">
        <v>85.992365454986711</v>
      </c>
      <c r="I69" s="181">
        <v>77.899930194065647</v>
      </c>
      <c r="J69" s="181">
        <v>74.503724465698923</v>
      </c>
      <c r="K69" s="181">
        <v>69.151555443053496</v>
      </c>
      <c r="L69" s="181">
        <v>63.765930145809556</v>
      </c>
      <c r="M69" s="181">
        <v>60.660597362133927</v>
      </c>
      <c r="N69" s="181">
        <v>55.993212395764907</v>
      </c>
      <c r="O69" s="181">
        <v>52.258283149735824</v>
      </c>
      <c r="P69" s="181">
        <v>46.909550364859754</v>
      </c>
      <c r="Q69" s="181">
        <v>39.704746007543925</v>
      </c>
      <c r="R69" s="181">
        <v>35.400197436878443</v>
      </c>
      <c r="S69" s="181">
        <v>32.881038870927092</v>
      </c>
      <c r="T69" s="181">
        <v>30.788771142464547</v>
      </c>
      <c r="U69" s="181">
        <v>29.386380885749141</v>
      </c>
      <c r="V69" s="181">
        <v>27.230407943444412</v>
      </c>
      <c r="W69" s="181">
        <v>26.151713554873442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81">
        <v>976.38934299834591</v>
      </c>
      <c r="E70" s="181">
        <v>892.6553890114626</v>
      </c>
      <c r="F70" s="181">
        <v>805.45013956946252</v>
      </c>
      <c r="G70" s="181">
        <v>732.09086970653152</v>
      </c>
      <c r="H70" s="181">
        <v>660.54933449664429</v>
      </c>
      <c r="I70" s="181">
        <v>575.01280001200564</v>
      </c>
      <c r="J70" s="181">
        <v>538.02914298389044</v>
      </c>
      <c r="K70" s="181">
        <v>492.36494213687939</v>
      </c>
      <c r="L70" s="181">
        <v>447.89949703992562</v>
      </c>
      <c r="M70" s="181">
        <v>421.04420882598305</v>
      </c>
      <c r="N70" s="181">
        <v>383.31318709221404</v>
      </c>
      <c r="O70" s="181">
        <v>354.94116979787424</v>
      </c>
      <c r="P70" s="181">
        <v>318.83365531461095</v>
      </c>
      <c r="Q70" s="181">
        <v>278.33766837704968</v>
      </c>
      <c r="R70" s="181">
        <v>255.49293982006756</v>
      </c>
      <c r="S70" s="181">
        <v>254.26401754014873</v>
      </c>
      <c r="T70" s="181">
        <v>260.19042760138126</v>
      </c>
      <c r="U70" s="181">
        <v>264.68088351208564</v>
      </c>
      <c r="V70" s="181">
        <v>254.65491197263853</v>
      </c>
      <c r="W70" s="181">
        <v>259.88386894156758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81">
        <v>2729.1172740196721</v>
      </c>
      <c r="E71" s="181">
        <v>2563.5640301229814</v>
      </c>
      <c r="F71" s="181">
        <v>2387.0245923629932</v>
      </c>
      <c r="G71" s="181">
        <v>2241.2411573246054</v>
      </c>
      <c r="H71" s="181">
        <v>2147.5179255220382</v>
      </c>
      <c r="I71" s="181">
        <v>1964.6823230650073</v>
      </c>
      <c r="J71" s="181">
        <v>1888.8452956685433</v>
      </c>
      <c r="K71" s="181">
        <v>1758.933980744976</v>
      </c>
      <c r="L71" s="181">
        <v>1626.987674884097</v>
      </c>
      <c r="M71" s="181">
        <v>1551.9103765584714</v>
      </c>
      <c r="N71" s="181">
        <v>1436.8979645190154</v>
      </c>
      <c r="O71" s="181">
        <v>1343.3623966972968</v>
      </c>
      <c r="P71" s="181">
        <v>1205.6843441580409</v>
      </c>
      <c r="Q71" s="181">
        <v>1013.5223888528342</v>
      </c>
      <c r="R71" s="181">
        <v>897.60202096285605</v>
      </c>
      <c r="S71" s="181">
        <v>775.4601979608243</v>
      </c>
      <c r="T71" s="181">
        <v>677.22916939842094</v>
      </c>
      <c r="U71" s="181">
        <v>601.08025380280617</v>
      </c>
      <c r="V71" s="181">
        <v>549.58059211996022</v>
      </c>
      <c r="W71" s="181">
        <v>503.37281289349795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79"/>
      <c r="E72" s="79"/>
      <c r="F72" s="79"/>
      <c r="G72" s="79"/>
      <c r="H72" s="79"/>
      <c r="I72" s="79"/>
      <c r="J72" s="79"/>
      <c r="K72" s="79"/>
      <c r="L72" s="79"/>
      <c r="M72" s="79"/>
      <c r="N72" s="79"/>
      <c r="O72" s="79"/>
      <c r="P72" s="79"/>
      <c r="Q72" s="79"/>
      <c r="R72" s="79"/>
      <c r="S72" s="79"/>
      <c r="T72" s="79"/>
      <c r="U72" s="79"/>
      <c r="V72" s="79"/>
      <c r="W72" s="79"/>
      <c r="X72" s="95"/>
    </row>
    <row r="73" spans="1:26" s="55" customFormat="1" ht="14.1" customHeight="1">
      <c r="A73" s="75">
        <v>69</v>
      </c>
      <c r="B73" s="93"/>
      <c r="C73" s="98" t="s">
        <v>423</v>
      </c>
      <c r="D73" s="119">
        <v>41319.379895473248</v>
      </c>
      <c r="E73" s="119">
        <v>38853.867587496097</v>
      </c>
      <c r="F73" s="119">
        <v>36221.253841084959</v>
      </c>
      <c r="G73" s="119">
        <v>34049.53652329903</v>
      </c>
      <c r="H73" s="119">
        <v>32694.14104111358</v>
      </c>
      <c r="I73" s="119">
        <v>29959.64165068795</v>
      </c>
      <c r="J73" s="119">
        <v>28827.936111370214</v>
      </c>
      <c r="K73" s="119">
        <v>26859.691304055617</v>
      </c>
      <c r="L73" s="119">
        <v>24857.412699015811</v>
      </c>
      <c r="M73" s="119">
        <v>23720.719185956117</v>
      </c>
      <c r="N73" s="119">
        <v>21973.692090460165</v>
      </c>
      <c r="O73" s="119">
        <v>20549.02587558169</v>
      </c>
      <c r="P73" s="119">
        <v>18442.553540100682</v>
      </c>
      <c r="Q73" s="119">
        <v>15485.914294073278</v>
      </c>
      <c r="R73" s="119">
        <v>13699.691736375529</v>
      </c>
      <c r="S73" s="119">
        <v>12456.37229382132</v>
      </c>
      <c r="T73" s="119">
        <v>11314.391085793515</v>
      </c>
      <c r="U73" s="119">
        <v>10275.048595592099</v>
      </c>
      <c r="V73" s="119">
        <v>9546.1077900041637</v>
      </c>
      <c r="W73" s="119">
        <v>8811.0204546939094</v>
      </c>
      <c r="X73" s="81">
        <v>68</v>
      </c>
      <c r="Y73" s="82"/>
      <c r="Z73" s="82"/>
    </row>
    <row r="74" spans="1:26" s="55" customFormat="1" ht="14.1" customHeight="1">
      <c r="A74" s="75">
        <v>70</v>
      </c>
      <c r="B74" s="93"/>
      <c r="C74" s="262" t="s">
        <v>424</v>
      </c>
      <c r="D74" s="119">
        <v>505185.99509876338</v>
      </c>
      <c r="E74" s="119">
        <v>456419.14002703939</v>
      </c>
      <c r="F74" s="119">
        <v>405958.22453775717</v>
      </c>
      <c r="G74" s="119">
        <v>363292.59930813144</v>
      </c>
      <c r="H74" s="119">
        <v>317834.2770027137</v>
      </c>
      <c r="I74" s="119">
        <v>269107.72173987253</v>
      </c>
      <c r="J74" s="119">
        <v>247784.12799387181</v>
      </c>
      <c r="K74" s="119">
        <v>224338.13366219081</v>
      </c>
      <c r="L74" s="119">
        <v>201940.34594387133</v>
      </c>
      <c r="M74" s="119">
        <v>188046.45478842067</v>
      </c>
      <c r="N74" s="119">
        <v>169283.22640778578</v>
      </c>
      <c r="O74" s="119">
        <v>155734.46945897976</v>
      </c>
      <c r="P74" s="119">
        <v>139972.96174040181</v>
      </c>
      <c r="Q74" s="119">
        <v>125295.65167093386</v>
      </c>
      <c r="R74" s="119">
        <v>117613.20096891881</v>
      </c>
      <c r="S74" s="119">
        <v>110304.55156853639</v>
      </c>
      <c r="T74" s="119">
        <v>107329.94353435846</v>
      </c>
      <c r="U74" s="119">
        <v>100403.79236849349</v>
      </c>
      <c r="V74" s="119">
        <v>96696.647542679959</v>
      </c>
      <c r="W74" s="119">
        <v>94840.245645744406</v>
      </c>
      <c r="X74" s="81">
        <v>69</v>
      </c>
      <c r="Y74" s="82"/>
    </row>
    <row r="75" spans="1:26" s="55" customFormat="1" ht="14.1" customHeight="1">
      <c r="A75" s="75">
        <v>71</v>
      </c>
      <c r="B75" s="93"/>
      <c r="C75" s="98" t="s">
        <v>615</v>
      </c>
      <c r="D75" s="119">
        <v>546505.37499423674</v>
      </c>
      <c r="E75" s="119">
        <v>495273.00761453557</v>
      </c>
      <c r="F75" s="119">
        <v>442179.47837884212</v>
      </c>
      <c r="G75" s="119">
        <v>397342.1358314305</v>
      </c>
      <c r="H75" s="119">
        <v>350528.41804382729</v>
      </c>
      <c r="I75" s="119">
        <v>299067.36339056044</v>
      </c>
      <c r="J75" s="119">
        <v>276612.06410524203</v>
      </c>
      <c r="K75" s="119">
        <v>251197.82496624644</v>
      </c>
      <c r="L75" s="119">
        <v>226797.75864288714</v>
      </c>
      <c r="M75" s="119">
        <v>211767.17397437681</v>
      </c>
      <c r="N75" s="119">
        <v>191256.91849824594</v>
      </c>
      <c r="O75" s="119">
        <v>176283.49533456145</v>
      </c>
      <c r="P75" s="119">
        <v>158415.51528050247</v>
      </c>
      <c r="Q75" s="119">
        <v>140781.56596500715</v>
      </c>
      <c r="R75" s="119">
        <v>131312.89270529433</v>
      </c>
      <c r="S75" s="119">
        <v>122760.9238623577</v>
      </c>
      <c r="T75" s="119">
        <v>118644.33462015197</v>
      </c>
      <c r="U75" s="119">
        <v>110678.84096408558</v>
      </c>
      <c r="V75" s="119">
        <v>106242.75533268412</v>
      </c>
      <c r="W75" s="119">
        <v>103651.26610043831</v>
      </c>
      <c r="X75" s="99">
        <v>70</v>
      </c>
      <c r="Y75" s="82"/>
    </row>
    <row r="76" spans="1:26" s="55" customFormat="1" ht="14.1" customHeight="1">
      <c r="A76" s="75">
        <v>72</v>
      </c>
      <c r="B76" s="93"/>
      <c r="C76" s="262" t="s">
        <v>432</v>
      </c>
      <c r="D76" s="119">
        <v>-14100.585399283216</v>
      </c>
      <c r="E76" s="119">
        <v>-11663.69955941588</v>
      </c>
      <c r="F76" s="119">
        <v>-10474.758433742732</v>
      </c>
      <c r="G76" s="119">
        <v>-8188.9066705518417</v>
      </c>
      <c r="H76" s="119">
        <v>-8493.8832247223636</v>
      </c>
      <c r="I76" s="119">
        <v>-8133.7087752815933</v>
      </c>
      <c r="J76" s="119">
        <v>-12780.08400712987</v>
      </c>
      <c r="K76" s="119">
        <v>-12740.585024135495</v>
      </c>
      <c r="L76" s="119">
        <v>-14962.093087389323</v>
      </c>
      <c r="M76" s="119">
        <v>-16125.055346394804</v>
      </c>
      <c r="N76" s="119">
        <v>-16703.771833728992</v>
      </c>
      <c r="O76" s="119">
        <v>-16565.632364035831</v>
      </c>
      <c r="P76" s="119">
        <v>-15320.875777050363</v>
      </c>
      <c r="Q76" s="119">
        <v>-14611.904752383538</v>
      </c>
      <c r="R76" s="119">
        <v>-13842.497953668688</v>
      </c>
      <c r="S76" s="119">
        <v>-13865.840499477586</v>
      </c>
      <c r="T76" s="119">
        <v>-13664.062173842405</v>
      </c>
      <c r="U76" s="119">
        <v>-13167.373666820185</v>
      </c>
      <c r="V76" s="119">
        <v>-11135.025899361295</v>
      </c>
      <c r="W76" s="119">
        <v>-10035.49395402831</v>
      </c>
      <c r="X76" s="99">
        <v>71</v>
      </c>
      <c r="Y76" s="82"/>
    </row>
    <row r="77" spans="1:26" s="55" customFormat="1" ht="14.1" customHeight="1">
      <c r="A77" s="75">
        <v>73</v>
      </c>
      <c r="B77" s="93"/>
      <c r="C77" s="113" t="s">
        <v>447</v>
      </c>
      <c r="D77" s="119">
        <v>532404.78959495353</v>
      </c>
      <c r="E77" s="119">
        <v>483609.30805511971</v>
      </c>
      <c r="F77" s="119">
        <v>431704.71994509938</v>
      </c>
      <c r="G77" s="119">
        <v>389153.22916087863</v>
      </c>
      <c r="H77" s="119">
        <v>342034.53481910494</v>
      </c>
      <c r="I77" s="119">
        <v>290933.65461527882</v>
      </c>
      <c r="J77" s="119">
        <v>263831.98009811214</v>
      </c>
      <c r="K77" s="119">
        <v>238457.23994211093</v>
      </c>
      <c r="L77" s="119">
        <v>211835.66555549781</v>
      </c>
      <c r="M77" s="119">
        <v>195642.11862798201</v>
      </c>
      <c r="N77" s="119">
        <v>174553.14666451694</v>
      </c>
      <c r="O77" s="119">
        <v>159717.86297052563</v>
      </c>
      <c r="P77" s="119">
        <v>143094.63950345211</v>
      </c>
      <c r="Q77" s="119">
        <v>126169.66121262361</v>
      </c>
      <c r="R77" s="119">
        <v>117470.39475162564</v>
      </c>
      <c r="S77" s="119">
        <v>108895.0833628801</v>
      </c>
      <c r="T77" s="119">
        <v>104980.27244630957</v>
      </c>
      <c r="U77" s="119">
        <v>97511.467297265393</v>
      </c>
      <c r="V77" s="119">
        <v>95107.72943332282</v>
      </c>
      <c r="W77" s="119">
        <v>93615.772146410003</v>
      </c>
      <c r="X77" s="99">
        <v>72</v>
      </c>
      <c r="Y77" s="82"/>
    </row>
    <row r="78" spans="1:26" ht="15" customHeight="1">
      <c r="A78" s="185" t="s">
        <v>619</v>
      </c>
      <c r="B78" s="104"/>
    </row>
    <row r="79" spans="1:26" ht="12.95" customHeight="1">
      <c r="A79" s="105" t="s">
        <v>445</v>
      </c>
      <c r="C79" s="105"/>
    </row>
    <row r="80" spans="1:26" ht="12.95" customHeight="1">
      <c r="A80" s="105" t="s">
        <v>435</v>
      </c>
      <c r="C80" s="109"/>
    </row>
    <row r="81" spans="2:23" s="107" customFormat="1" ht="12" customHeight="1">
      <c r="B81" s="130"/>
      <c r="C81" s="131"/>
      <c r="D81" s="106"/>
      <c r="E81" s="106"/>
      <c r="F81" s="106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</row>
    <row r="82" spans="2:23" ht="12" customHeight="1">
      <c r="B82" s="108"/>
      <c r="C82" s="109"/>
    </row>
    <row r="83" spans="2:23" ht="12" customHeight="1">
      <c r="B83" s="108"/>
      <c r="C83" s="109"/>
    </row>
    <row r="84" spans="2:23" ht="12" customHeight="1">
      <c r="B84" s="108"/>
      <c r="C84" s="109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</row>
    <row r="85" spans="2:23" ht="12" customHeight="1">
      <c r="B85" s="108"/>
      <c r="C85" s="109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</row>
    <row r="86" spans="2:23" ht="12" customHeight="1">
      <c r="B86" s="108"/>
      <c r="C86" s="109"/>
    </row>
    <row r="87" spans="2:23" ht="12" customHeight="1">
      <c r="B87" s="108"/>
    </row>
    <row r="88" spans="2:23" ht="12" customHeight="1">
      <c r="B88" s="108"/>
    </row>
    <row r="89" spans="2:23" ht="12" customHeight="1">
      <c r="B89" s="108"/>
    </row>
    <row r="90" spans="2:23" ht="15" customHeight="1">
      <c r="B90" s="108"/>
    </row>
    <row r="91" spans="2:23" ht="15" customHeight="1">
      <c r="B91" s="108"/>
    </row>
    <row r="92" spans="2:23" ht="15" customHeight="1">
      <c r="B92" s="108"/>
    </row>
    <row r="93" spans="2:23" ht="15" customHeight="1">
      <c r="B93" s="108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663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4" s="68" customFormat="1" ht="20.100000000000001" customHeight="1">
      <c r="A1" s="120" t="s">
        <v>680</v>
      </c>
      <c r="B1" s="67"/>
      <c r="C1" s="67"/>
      <c r="E1" s="69"/>
      <c r="F1" s="69"/>
      <c r="G1" s="69"/>
      <c r="J1" s="66"/>
      <c r="K1" s="67"/>
    </row>
    <row r="2" spans="1:24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4" ht="12.75" customHeight="1">
      <c r="C3" s="73"/>
      <c r="D3" s="110"/>
      <c r="G3" s="111"/>
    </row>
    <row r="4" spans="1:24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4" s="55" customFormat="1" ht="15" customHeight="1">
      <c r="A5" s="75">
        <v>1</v>
      </c>
      <c r="B5" s="76" t="s">
        <v>290</v>
      </c>
      <c r="C5" s="77" t="s">
        <v>291</v>
      </c>
      <c r="D5" s="119">
        <v>50955.023477023853</v>
      </c>
      <c r="E5" s="119">
        <v>51374.092906327147</v>
      </c>
      <c r="F5" s="119">
        <v>51745.11030242862</v>
      </c>
      <c r="G5" s="119">
        <v>51742.803938800149</v>
      </c>
      <c r="H5" s="119">
        <v>51153.852677159091</v>
      </c>
      <c r="I5" s="119">
        <v>50795.587556985243</v>
      </c>
      <c r="J5" s="119">
        <v>50783.761370698485</v>
      </c>
      <c r="K5" s="119">
        <v>50776.156759878722</v>
      </c>
      <c r="L5" s="119">
        <v>50573.17271446548</v>
      </c>
      <c r="M5" s="119">
        <v>50308.508653543562</v>
      </c>
      <c r="N5" s="119">
        <v>50167.08972778506</v>
      </c>
      <c r="O5" s="119">
        <v>49979.083598225399</v>
      </c>
      <c r="P5" s="119">
        <v>50689.508565523582</v>
      </c>
      <c r="Q5" s="119">
        <v>51367.768196716424</v>
      </c>
      <c r="R5" s="119">
        <v>51925.804463210516</v>
      </c>
      <c r="S5" s="119">
        <v>51681.835398494179</v>
      </c>
      <c r="T5" s="119">
        <v>53047.215514645875</v>
      </c>
      <c r="U5" s="119">
        <v>54547.764623644522</v>
      </c>
      <c r="V5" s="119">
        <v>56034.621040541148</v>
      </c>
      <c r="W5" s="119">
        <v>56100.662133343074</v>
      </c>
      <c r="X5" s="81">
        <v>1</v>
      </c>
    </row>
    <row r="6" spans="1:24" s="55" customFormat="1" ht="14.1" customHeight="1">
      <c r="A6" s="75">
        <v>2</v>
      </c>
      <c r="B6" s="76" t="s">
        <v>292</v>
      </c>
      <c r="C6" s="80" t="s">
        <v>293</v>
      </c>
      <c r="D6" s="119">
        <v>50319.991327653894</v>
      </c>
      <c r="E6" s="119">
        <v>50761.982974152859</v>
      </c>
      <c r="F6" s="119">
        <v>51167.60612388701</v>
      </c>
      <c r="G6" s="119">
        <v>51192.71503805017</v>
      </c>
      <c r="H6" s="119">
        <v>50636.369298745711</v>
      </c>
      <c r="I6" s="119">
        <v>50239.416292616988</v>
      </c>
      <c r="J6" s="119">
        <v>50345.962706003789</v>
      </c>
      <c r="K6" s="119">
        <v>50340.871738811315</v>
      </c>
      <c r="L6" s="119">
        <v>50117.074815341155</v>
      </c>
      <c r="M6" s="119">
        <v>49845.311028060743</v>
      </c>
      <c r="N6" s="119">
        <v>49703.877442315606</v>
      </c>
      <c r="O6" s="119">
        <v>49517.540985555708</v>
      </c>
      <c r="P6" s="119">
        <v>50176.645329431369</v>
      </c>
      <c r="Q6" s="119">
        <v>50971.950681090639</v>
      </c>
      <c r="R6" s="119">
        <v>51670.765830873475</v>
      </c>
      <c r="S6" s="119">
        <v>51421.847994849843</v>
      </c>
      <c r="T6" s="119">
        <v>52806.640842289373</v>
      </c>
      <c r="U6" s="119">
        <v>54397.148136160227</v>
      </c>
      <c r="V6" s="119">
        <v>55889.381756673989</v>
      </c>
      <c r="W6" s="119">
        <v>55953.978939001099</v>
      </c>
      <c r="X6" s="81">
        <v>2</v>
      </c>
    </row>
    <row r="7" spans="1:24" s="55" customFormat="1" ht="14.1" customHeight="1">
      <c r="A7" s="75">
        <v>3</v>
      </c>
      <c r="B7" s="76" t="s">
        <v>294</v>
      </c>
      <c r="C7" s="80" t="s">
        <v>295</v>
      </c>
      <c r="D7" s="119">
        <v>403.41248069449853</v>
      </c>
      <c r="E7" s="119">
        <v>383.16092316476431</v>
      </c>
      <c r="F7" s="119">
        <v>381.01544638775994</v>
      </c>
      <c r="G7" s="119">
        <v>377.20432721217531</v>
      </c>
      <c r="H7" s="119">
        <v>365.80644063947767</v>
      </c>
      <c r="I7" s="119">
        <v>425.30096994018004</v>
      </c>
      <c r="J7" s="119">
        <v>330.88575393171288</v>
      </c>
      <c r="K7" s="119">
        <v>333.16250801341624</v>
      </c>
      <c r="L7" s="119">
        <v>356.34091430143826</v>
      </c>
      <c r="M7" s="119">
        <v>361.96798204499385</v>
      </c>
      <c r="N7" s="119">
        <v>364.41674784574457</v>
      </c>
      <c r="O7" s="119">
        <v>369.80159954985004</v>
      </c>
      <c r="P7" s="119">
        <v>418.89224224956877</v>
      </c>
      <c r="Q7" s="119">
        <v>323.75034380390485</v>
      </c>
      <c r="R7" s="119">
        <v>215.18567197398141</v>
      </c>
      <c r="S7" s="119">
        <v>222.76954617069282</v>
      </c>
      <c r="T7" s="119">
        <v>207.90129746377229</v>
      </c>
      <c r="U7" s="119">
        <v>119.12849610060829</v>
      </c>
      <c r="V7" s="119">
        <v>115.4494802826742</v>
      </c>
      <c r="W7" s="119">
        <v>113.07949631634452</v>
      </c>
      <c r="X7" s="81">
        <v>3</v>
      </c>
    </row>
    <row r="8" spans="1:24" s="55" customFormat="1" ht="14.1" customHeight="1">
      <c r="A8" s="75">
        <v>4</v>
      </c>
      <c r="B8" s="76" t="s">
        <v>296</v>
      </c>
      <c r="C8" s="80" t="s">
        <v>297</v>
      </c>
      <c r="D8" s="119">
        <v>231.61966867545951</v>
      </c>
      <c r="E8" s="119">
        <v>228.94900900951734</v>
      </c>
      <c r="F8" s="119">
        <v>196.48873215385095</v>
      </c>
      <c r="G8" s="119">
        <v>172.88457353780566</v>
      </c>
      <c r="H8" s="119">
        <v>151.67693777390255</v>
      </c>
      <c r="I8" s="119">
        <v>130.87029442807582</v>
      </c>
      <c r="J8" s="119">
        <v>106.91291076297992</v>
      </c>
      <c r="K8" s="119">
        <v>102.12251305399809</v>
      </c>
      <c r="L8" s="119">
        <v>99.756984822885101</v>
      </c>
      <c r="M8" s="119">
        <v>101.2296434378237</v>
      </c>
      <c r="N8" s="119">
        <v>98.79553762370584</v>
      </c>
      <c r="O8" s="119">
        <v>91.741013119838087</v>
      </c>
      <c r="P8" s="119">
        <v>93.970993842645356</v>
      </c>
      <c r="Q8" s="119">
        <v>72.067171821884116</v>
      </c>
      <c r="R8" s="119">
        <v>39.8529603630626</v>
      </c>
      <c r="S8" s="119">
        <v>37.217857473640045</v>
      </c>
      <c r="T8" s="119">
        <v>32.673374892725604</v>
      </c>
      <c r="U8" s="119">
        <v>31.487991383686015</v>
      </c>
      <c r="V8" s="119">
        <v>29.789803584483959</v>
      </c>
      <c r="W8" s="119">
        <v>33.603698025627381</v>
      </c>
      <c r="X8" s="81">
        <v>4</v>
      </c>
    </row>
    <row r="9" spans="1:24" s="55" customFormat="1" ht="14.1" customHeight="1">
      <c r="A9" s="75">
        <v>5</v>
      </c>
      <c r="B9" s="76" t="s">
        <v>298</v>
      </c>
      <c r="C9" s="83" t="s">
        <v>299</v>
      </c>
      <c r="D9" s="119">
        <v>22795.428231773316</v>
      </c>
      <c r="E9" s="119">
        <v>21727.422038915567</v>
      </c>
      <c r="F9" s="119">
        <v>21157.856851396849</v>
      </c>
      <c r="G9" s="119">
        <v>20227.415968131816</v>
      </c>
      <c r="H9" s="119">
        <v>20428.411144161095</v>
      </c>
      <c r="I9" s="119">
        <v>19828.938926237999</v>
      </c>
      <c r="J9" s="119">
        <v>18860.319662305366</v>
      </c>
      <c r="K9" s="119">
        <v>18321.629816879577</v>
      </c>
      <c r="L9" s="119">
        <v>18042.130011095953</v>
      </c>
      <c r="M9" s="119">
        <v>17418.021041730954</v>
      </c>
      <c r="N9" s="119">
        <v>16798.524924456386</v>
      </c>
      <c r="O9" s="119">
        <v>17197.818180947394</v>
      </c>
      <c r="P9" s="119">
        <v>16967.875165245765</v>
      </c>
      <c r="Q9" s="119">
        <v>16548.553560976743</v>
      </c>
      <c r="R9" s="119">
        <v>15183.614331558494</v>
      </c>
      <c r="S9" s="119">
        <v>15224.162553767903</v>
      </c>
      <c r="T9" s="119">
        <v>16422.414282893715</v>
      </c>
      <c r="U9" s="119">
        <v>16102.266947552142</v>
      </c>
      <c r="V9" s="119">
        <v>15959.881929499146</v>
      </c>
      <c r="W9" s="119">
        <v>15975.064025878588</v>
      </c>
      <c r="X9" s="81">
        <v>5</v>
      </c>
    </row>
    <row r="10" spans="1:24" s="55" customFormat="1" ht="14.1" customHeight="1">
      <c r="A10" s="75">
        <v>6</v>
      </c>
      <c r="B10" s="76" t="s">
        <v>300</v>
      </c>
      <c r="C10" s="84" t="s">
        <v>301</v>
      </c>
      <c r="D10" s="119">
        <v>7267.6986110267608</v>
      </c>
      <c r="E10" s="119">
        <v>6623.3728482511606</v>
      </c>
      <c r="F10" s="119">
        <v>6179.6079343952342</v>
      </c>
      <c r="G10" s="119">
        <v>5556.3362399696753</v>
      </c>
      <c r="H10" s="119">
        <v>5051.488176229137</v>
      </c>
      <c r="I10" s="119">
        <v>5029.8709348554094</v>
      </c>
      <c r="J10" s="119">
        <v>5114.1128648494978</v>
      </c>
      <c r="K10" s="119">
        <v>5272.696150856561</v>
      </c>
      <c r="L10" s="119">
        <v>5193.2688910728675</v>
      </c>
      <c r="M10" s="119">
        <v>5280.7047665913597</v>
      </c>
      <c r="N10" s="119">
        <v>5138.534714166979</v>
      </c>
      <c r="O10" s="119">
        <v>5054.8942701053084</v>
      </c>
      <c r="P10" s="119">
        <v>5162.2885177238431</v>
      </c>
      <c r="Q10" s="119">
        <v>4993.9463516301121</v>
      </c>
      <c r="R10" s="119">
        <v>4790.7092502790329</v>
      </c>
      <c r="S10" s="119">
        <v>4782.8526309184108</v>
      </c>
      <c r="T10" s="119">
        <v>4980.0380617625597</v>
      </c>
      <c r="U10" s="119">
        <v>5192.2492089149318</v>
      </c>
      <c r="V10" s="119">
        <v>5108.5185573222298</v>
      </c>
      <c r="W10" s="119">
        <v>4987.089724713016</v>
      </c>
      <c r="X10" s="81">
        <v>6</v>
      </c>
    </row>
    <row r="11" spans="1:24" s="55" customFormat="1" ht="14.1" customHeight="1">
      <c r="A11" s="75">
        <v>7</v>
      </c>
      <c r="B11" s="76" t="s">
        <v>302</v>
      </c>
      <c r="C11" s="80" t="s">
        <v>303</v>
      </c>
      <c r="D11" s="119">
        <v>28.064055628764862</v>
      </c>
      <c r="E11" s="119">
        <v>27.265604116850522</v>
      </c>
      <c r="F11" s="119">
        <v>26.518687208600522</v>
      </c>
      <c r="G11" s="119">
        <v>25.767612803059741</v>
      </c>
      <c r="H11" s="119">
        <v>26.211167719490739</v>
      </c>
      <c r="I11" s="119">
        <v>25.335496716009839</v>
      </c>
      <c r="J11" s="119">
        <v>25.770337290589165</v>
      </c>
      <c r="K11" s="119">
        <v>24.796296860676108</v>
      </c>
      <c r="L11" s="119">
        <v>23.51780175014343</v>
      </c>
      <c r="M11" s="119">
        <v>23.835072051197816</v>
      </c>
      <c r="N11" s="119">
        <v>23.200627716470731</v>
      </c>
      <c r="O11" s="119">
        <v>22.084536172674916</v>
      </c>
      <c r="P11" s="119">
        <v>21.33502351095899</v>
      </c>
      <c r="Q11" s="119">
        <v>19.384670608854151</v>
      </c>
      <c r="R11" s="119">
        <v>18.069501819359385</v>
      </c>
      <c r="S11" s="119">
        <v>17.379991923833597</v>
      </c>
      <c r="T11" s="119">
        <v>16.754313543734771</v>
      </c>
      <c r="U11" s="119">
        <v>17.655022633484744</v>
      </c>
      <c r="V11" s="119">
        <v>16.904714625055309</v>
      </c>
      <c r="W11" s="119">
        <v>16.142640231929143</v>
      </c>
      <c r="X11" s="81">
        <v>7</v>
      </c>
    </row>
    <row r="12" spans="1:24" s="55" customFormat="1" ht="14.1" customHeight="1">
      <c r="A12" s="75">
        <v>8</v>
      </c>
      <c r="B12" s="76" t="s">
        <v>304</v>
      </c>
      <c r="C12" s="80" t="s">
        <v>305</v>
      </c>
      <c r="D12" s="119">
        <v>15499.66556511779</v>
      </c>
      <c r="E12" s="119">
        <v>15076.783586547555</v>
      </c>
      <c r="F12" s="119">
        <v>14951.730229793015</v>
      </c>
      <c r="G12" s="119">
        <v>14645.312115359082</v>
      </c>
      <c r="H12" s="119">
        <v>15350.711800212468</v>
      </c>
      <c r="I12" s="119">
        <v>14773.732494666578</v>
      </c>
      <c r="J12" s="119">
        <v>13720.436460165283</v>
      </c>
      <c r="K12" s="119">
        <v>13024.137369162339</v>
      </c>
      <c r="L12" s="119">
        <v>12825.343318272942</v>
      </c>
      <c r="M12" s="119">
        <v>12113.4812030884</v>
      </c>
      <c r="N12" s="119">
        <v>11636.789582572936</v>
      </c>
      <c r="O12" s="119">
        <v>12120.839374669409</v>
      </c>
      <c r="P12" s="119">
        <v>11784.251624010962</v>
      </c>
      <c r="Q12" s="119">
        <v>11535.222538737777</v>
      </c>
      <c r="R12" s="119">
        <v>10374.835579460103</v>
      </c>
      <c r="S12" s="119">
        <v>10423.929930925657</v>
      </c>
      <c r="T12" s="119">
        <v>11425.62190758742</v>
      </c>
      <c r="U12" s="119">
        <v>10892.362716003723</v>
      </c>
      <c r="V12" s="119">
        <v>10834.458657551861</v>
      </c>
      <c r="W12" s="119">
        <v>10971.831660933643</v>
      </c>
      <c r="X12" s="81">
        <v>8</v>
      </c>
    </row>
    <row r="13" spans="1:24" s="55" customFormat="1" ht="14.1" customHeight="1">
      <c r="A13" s="75">
        <v>9</v>
      </c>
      <c r="B13" s="76" t="s">
        <v>306</v>
      </c>
      <c r="C13" s="85" t="s">
        <v>307</v>
      </c>
      <c r="D13" s="119">
        <v>51049.367648053078</v>
      </c>
      <c r="E13" s="119">
        <v>47558.641781481194</v>
      </c>
      <c r="F13" s="119">
        <v>46201.869509949473</v>
      </c>
      <c r="G13" s="119">
        <v>43346.122253683985</v>
      </c>
      <c r="H13" s="119">
        <v>39897.044783853009</v>
      </c>
      <c r="I13" s="119">
        <v>38445.976407338567</v>
      </c>
      <c r="J13" s="119">
        <v>34972.953361466265</v>
      </c>
      <c r="K13" s="119">
        <v>32540.598987608486</v>
      </c>
      <c r="L13" s="119">
        <v>31528.873074579675</v>
      </c>
      <c r="M13" s="119">
        <v>30289.286074678068</v>
      </c>
      <c r="N13" s="119">
        <v>28161.204378506358</v>
      </c>
      <c r="O13" s="119">
        <v>26165.174908376677</v>
      </c>
      <c r="P13" s="119">
        <v>24281.530091895031</v>
      </c>
      <c r="Q13" s="119">
        <v>22040.27564670864</v>
      </c>
      <c r="R13" s="119">
        <v>18919.344593760823</v>
      </c>
      <c r="S13" s="119">
        <v>19418.115535188306</v>
      </c>
      <c r="T13" s="119">
        <v>19723.011243119148</v>
      </c>
      <c r="U13" s="119">
        <v>18666.564263904635</v>
      </c>
      <c r="V13" s="119">
        <v>18516.401939793395</v>
      </c>
      <c r="W13" s="119">
        <v>18742.319425113241</v>
      </c>
      <c r="X13" s="81">
        <v>9</v>
      </c>
    </row>
    <row r="14" spans="1:24" s="55" customFormat="1" ht="14.1" customHeight="1">
      <c r="A14" s="75">
        <v>10</v>
      </c>
      <c r="B14" s="76" t="s">
        <v>308</v>
      </c>
      <c r="C14" s="80" t="s">
        <v>309</v>
      </c>
      <c r="D14" s="119">
        <v>993.19416292543087</v>
      </c>
      <c r="E14" s="119">
        <v>983.07921876127307</v>
      </c>
      <c r="F14" s="119">
        <v>943.15609476685017</v>
      </c>
      <c r="G14" s="119">
        <v>851.67713948040512</v>
      </c>
      <c r="H14" s="119">
        <v>885.2236927185229</v>
      </c>
      <c r="I14" s="119">
        <v>848.71273048425167</v>
      </c>
      <c r="J14" s="119">
        <v>781.28588851605605</v>
      </c>
      <c r="K14" s="119">
        <v>902.38474045713679</v>
      </c>
      <c r="L14" s="119">
        <v>930.37650283995958</v>
      </c>
      <c r="M14" s="119">
        <v>984.92167524122317</v>
      </c>
      <c r="N14" s="119">
        <v>906.72315736503936</v>
      </c>
      <c r="O14" s="119">
        <v>847.23002334558805</v>
      </c>
      <c r="P14" s="119">
        <v>806.29627697393516</v>
      </c>
      <c r="Q14" s="119">
        <v>744.12393185453789</v>
      </c>
      <c r="R14" s="119">
        <v>780.06127601497622</v>
      </c>
      <c r="S14" s="119">
        <v>748.26573136220532</v>
      </c>
      <c r="T14" s="119">
        <v>762.1639167202145</v>
      </c>
      <c r="U14" s="119">
        <v>771.81600378142048</v>
      </c>
      <c r="V14" s="119">
        <v>658.01404319028188</v>
      </c>
      <c r="W14" s="119">
        <v>723.43036391966712</v>
      </c>
      <c r="X14" s="81">
        <v>10</v>
      </c>
    </row>
    <row r="15" spans="1:24" s="55" customFormat="1" ht="14.1" customHeight="1">
      <c r="A15" s="75">
        <v>11</v>
      </c>
      <c r="B15" s="76" t="s">
        <v>310</v>
      </c>
      <c r="C15" s="80" t="s">
        <v>311</v>
      </c>
      <c r="D15" s="119">
        <v>118.93349990484245</v>
      </c>
      <c r="E15" s="119">
        <v>99.430061640192179</v>
      </c>
      <c r="F15" s="119">
        <v>89.582048125401798</v>
      </c>
      <c r="G15" s="119">
        <v>73.224176581418988</v>
      </c>
      <c r="H15" s="119">
        <v>62.737588799497736</v>
      </c>
      <c r="I15" s="119">
        <v>54.038649758491502</v>
      </c>
      <c r="J15" s="119">
        <v>55.220009969668858</v>
      </c>
      <c r="K15" s="119">
        <v>43.79374499052814</v>
      </c>
      <c r="L15" s="119">
        <v>45.600037668918517</v>
      </c>
      <c r="M15" s="119">
        <v>44.00579743070854</v>
      </c>
      <c r="N15" s="119">
        <v>43.066650476991299</v>
      </c>
      <c r="O15" s="119">
        <v>38.955975199653992</v>
      </c>
      <c r="P15" s="119">
        <v>38.450864333927328</v>
      </c>
      <c r="Q15" s="119">
        <v>32.730599873974931</v>
      </c>
      <c r="R15" s="119">
        <v>28.913722491524016</v>
      </c>
      <c r="S15" s="119">
        <v>24.609070716606901</v>
      </c>
      <c r="T15" s="119">
        <v>21.861918700767667</v>
      </c>
      <c r="U15" s="119">
        <v>20.124864491366331</v>
      </c>
      <c r="V15" s="119">
        <v>21.147341290896705</v>
      </c>
      <c r="W15" s="119">
        <v>18.024743792214341</v>
      </c>
      <c r="X15" s="81">
        <v>11</v>
      </c>
    </row>
    <row r="16" spans="1:24" s="55" customFormat="1" ht="14.1" customHeight="1">
      <c r="A16" s="75">
        <v>12</v>
      </c>
      <c r="B16" s="76" t="s">
        <v>312</v>
      </c>
      <c r="C16" s="80" t="s">
        <v>313</v>
      </c>
      <c r="D16" s="119">
        <v>2101.2528519218531</v>
      </c>
      <c r="E16" s="119">
        <v>1747.3396026280418</v>
      </c>
      <c r="F16" s="119">
        <v>1811.8342213990795</v>
      </c>
      <c r="G16" s="119">
        <v>1846.8255885054614</v>
      </c>
      <c r="H16" s="119">
        <v>1832.5776931952796</v>
      </c>
      <c r="I16" s="119">
        <v>1878.9054015313175</v>
      </c>
      <c r="J16" s="119">
        <v>1798.4046502032822</v>
      </c>
      <c r="K16" s="119">
        <v>1731.859224328844</v>
      </c>
      <c r="L16" s="119">
        <v>2338.6420423398677</v>
      </c>
      <c r="M16" s="119">
        <v>2645.6766795786052</v>
      </c>
      <c r="N16" s="119">
        <v>2580.8681903826541</v>
      </c>
      <c r="O16" s="119">
        <v>2374.9126592946322</v>
      </c>
      <c r="P16" s="119">
        <v>2495.4714144508894</v>
      </c>
      <c r="Q16" s="119">
        <v>2241.2257161086659</v>
      </c>
      <c r="R16" s="119">
        <v>2109.6993172401089</v>
      </c>
      <c r="S16" s="119">
        <v>2117.5636566382673</v>
      </c>
      <c r="T16" s="119">
        <v>2294.6693225263666</v>
      </c>
      <c r="U16" s="119">
        <v>1852.0681050590576</v>
      </c>
      <c r="V16" s="119">
        <v>1954.2763159400108</v>
      </c>
      <c r="W16" s="119">
        <v>2225.1563802164542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19">
        <v>1008.0965257224726</v>
      </c>
      <c r="E17" s="119">
        <v>977.93142756335499</v>
      </c>
      <c r="F17" s="119">
        <v>1017.8052067453478</v>
      </c>
      <c r="G17" s="119">
        <v>846.51735927281993</v>
      </c>
      <c r="H17" s="119">
        <v>789.38073068503354</v>
      </c>
      <c r="I17" s="119">
        <v>646.51942282833159</v>
      </c>
      <c r="J17" s="119">
        <v>583.27326081315186</v>
      </c>
      <c r="K17" s="119">
        <v>682.95361095310227</v>
      </c>
      <c r="L17" s="119">
        <v>703.33225239521198</v>
      </c>
      <c r="M17" s="119">
        <v>673.38419490182787</v>
      </c>
      <c r="N17" s="119">
        <v>672.93546497714578</v>
      </c>
      <c r="O17" s="119">
        <v>618.41271866856619</v>
      </c>
      <c r="P17" s="119">
        <v>593.69671362459951</v>
      </c>
      <c r="Q17" s="119">
        <v>672.66540023969515</v>
      </c>
      <c r="R17" s="119">
        <v>598.96454077670569</v>
      </c>
      <c r="S17" s="119">
        <v>645.57171203032885</v>
      </c>
      <c r="T17" s="119">
        <v>568.98835665857303</v>
      </c>
      <c r="U17" s="119">
        <v>552.02971307299686</v>
      </c>
      <c r="V17" s="119">
        <v>549.05017674323813</v>
      </c>
      <c r="W17" s="119">
        <v>530.99602848847712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19">
        <v>3310.3825034779256</v>
      </c>
      <c r="E18" s="119">
        <v>3306.6361168579151</v>
      </c>
      <c r="F18" s="119">
        <v>3305.0828308610935</v>
      </c>
      <c r="G18" s="119">
        <v>3291.8028309843417</v>
      </c>
      <c r="H18" s="119">
        <v>3295.0010251551976</v>
      </c>
      <c r="I18" s="119">
        <v>3295.8967976109789</v>
      </c>
      <c r="J18" s="119">
        <v>3303.4206797310844</v>
      </c>
      <c r="K18" s="119">
        <v>3305.2755970927619</v>
      </c>
      <c r="L18" s="119">
        <v>3302.4144095266911</v>
      </c>
      <c r="M18" s="119">
        <v>3301.3267478544453</v>
      </c>
      <c r="N18" s="119">
        <v>3298.066780393609</v>
      </c>
      <c r="O18" s="119">
        <v>3120.4694982880051</v>
      </c>
      <c r="P18" s="119">
        <v>2944.4877610820408</v>
      </c>
      <c r="Q18" s="119">
        <v>2769.591493772708</v>
      </c>
      <c r="R18" s="119">
        <v>2583.3269367840467</v>
      </c>
      <c r="S18" s="119">
        <v>2410.6003833663149</v>
      </c>
      <c r="T18" s="119">
        <v>2366.4318951476621</v>
      </c>
      <c r="U18" s="119">
        <v>2371.6215475400704</v>
      </c>
      <c r="V18" s="119">
        <v>2377.7739684201492</v>
      </c>
      <c r="W18" s="119">
        <v>2389.2027817471849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19">
        <v>2766.7364625999876</v>
      </c>
      <c r="E19" s="119">
        <v>2545.6045312352112</v>
      </c>
      <c r="F19" s="119">
        <v>2225.3927454055865</v>
      </c>
      <c r="G19" s="119">
        <v>2193.8380634814362</v>
      </c>
      <c r="H19" s="119">
        <v>1900.0850866200497</v>
      </c>
      <c r="I19" s="119">
        <v>1703.1956200754287</v>
      </c>
      <c r="J19" s="119">
        <v>1649.7609220619725</v>
      </c>
      <c r="K19" s="119">
        <v>1564.9226395350447</v>
      </c>
      <c r="L19" s="119">
        <v>1603.2147871252853</v>
      </c>
      <c r="M19" s="119">
        <v>1630.5489855664573</v>
      </c>
      <c r="N19" s="119">
        <v>1765.4691295015973</v>
      </c>
      <c r="O19" s="119">
        <v>1662.7169476774829</v>
      </c>
      <c r="P19" s="119">
        <v>1467.2760405654412</v>
      </c>
      <c r="Q19" s="119">
        <v>1359.6178978291332</v>
      </c>
      <c r="R19" s="119">
        <v>1388.1108717417735</v>
      </c>
      <c r="S19" s="119">
        <v>1116.1478485505045</v>
      </c>
      <c r="T19" s="119">
        <v>1101.9859555371268</v>
      </c>
      <c r="U19" s="119">
        <v>964.4296885521826</v>
      </c>
      <c r="V19" s="119">
        <v>982.99632766313243</v>
      </c>
      <c r="W19" s="119">
        <v>905.22708778439483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19">
        <v>114.50642317352279</v>
      </c>
      <c r="E20" s="119">
        <v>111.27750835239027</v>
      </c>
      <c r="F20" s="119">
        <v>108.77601476934511</v>
      </c>
      <c r="G20" s="119">
        <v>103.21372851142604</v>
      </c>
      <c r="H20" s="119">
        <v>86.452419964720832</v>
      </c>
      <c r="I20" s="119">
        <v>95.580752221787549</v>
      </c>
      <c r="J20" s="119">
        <v>78.573380981147253</v>
      </c>
      <c r="K20" s="119">
        <v>77.846035709187092</v>
      </c>
      <c r="L20" s="119">
        <v>67.830226395592305</v>
      </c>
      <c r="M20" s="119">
        <v>74.423167687351196</v>
      </c>
      <c r="N20" s="119">
        <v>73.940011352383536</v>
      </c>
      <c r="O20" s="119">
        <v>73.003403227420378</v>
      </c>
      <c r="P20" s="119">
        <v>78.033834858672449</v>
      </c>
      <c r="Q20" s="119">
        <v>99.724624792665352</v>
      </c>
      <c r="R20" s="119">
        <v>81.920265579219645</v>
      </c>
      <c r="S20" s="119">
        <v>98.798496496630349</v>
      </c>
      <c r="T20" s="119">
        <v>96.684663194120105</v>
      </c>
      <c r="U20" s="119">
        <v>97.35379002484693</v>
      </c>
      <c r="V20" s="119">
        <v>100.02602140215673</v>
      </c>
      <c r="W20" s="119">
        <v>106.00449514460468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19">
        <v>2652.2300394264644</v>
      </c>
      <c r="E21" s="119">
        <v>2434.327022882821</v>
      </c>
      <c r="F21" s="119">
        <v>2116.6167306362408</v>
      </c>
      <c r="G21" s="119">
        <v>2090.6243349700103</v>
      </c>
      <c r="H21" s="119">
        <v>1813.6326666553291</v>
      </c>
      <c r="I21" s="119">
        <v>1607.6148678536408</v>
      </c>
      <c r="J21" s="119">
        <v>1571.1875410808248</v>
      </c>
      <c r="K21" s="119">
        <v>1487.0766038258575</v>
      </c>
      <c r="L21" s="119">
        <v>1535.3845607296928</v>
      </c>
      <c r="M21" s="119">
        <v>1556.1258178791063</v>
      </c>
      <c r="N21" s="119">
        <v>1691.5291181492139</v>
      </c>
      <c r="O21" s="119">
        <v>1589.7135444500627</v>
      </c>
      <c r="P21" s="119">
        <v>1389.2422057067688</v>
      </c>
      <c r="Q21" s="119">
        <v>1259.8932730364679</v>
      </c>
      <c r="R21" s="119">
        <v>1306.1906061625539</v>
      </c>
      <c r="S21" s="119">
        <v>1017.3493520538741</v>
      </c>
      <c r="T21" s="119">
        <v>1005.3012923430068</v>
      </c>
      <c r="U21" s="119">
        <v>867.07589852733577</v>
      </c>
      <c r="V21" s="119">
        <v>882.9703062609758</v>
      </c>
      <c r="W21" s="119">
        <v>799.22259263979004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19">
        <v>2024.4772166809621</v>
      </c>
      <c r="E22" s="119">
        <v>1986.5359353384893</v>
      </c>
      <c r="F22" s="119">
        <v>1811.4768444987953</v>
      </c>
      <c r="G22" s="119">
        <v>1214.9267372510067</v>
      </c>
      <c r="H22" s="119">
        <v>1258.4621593616648</v>
      </c>
      <c r="I22" s="119">
        <v>1123.420307071789</v>
      </c>
      <c r="J22" s="119">
        <v>1073.9082299721395</v>
      </c>
      <c r="K22" s="119">
        <v>1022.6042976169228</v>
      </c>
      <c r="L22" s="119">
        <v>955.85759989469886</v>
      </c>
      <c r="M22" s="119">
        <v>905.40449540759278</v>
      </c>
      <c r="N22" s="119">
        <v>826.39345397747559</v>
      </c>
      <c r="O22" s="119">
        <v>841.85738115063282</v>
      </c>
      <c r="P22" s="119">
        <v>914.7039117811255</v>
      </c>
      <c r="Q22" s="119">
        <v>906.34875221663356</v>
      </c>
      <c r="R22" s="119">
        <v>798.72729426734668</v>
      </c>
      <c r="S22" s="119">
        <v>907.82489251683592</v>
      </c>
      <c r="T22" s="119">
        <v>811.23828047311463</v>
      </c>
      <c r="U22" s="119">
        <v>764.17829894621445</v>
      </c>
      <c r="V22" s="119">
        <v>741.61734831332433</v>
      </c>
      <c r="W22" s="119">
        <v>703.96209044132388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19">
        <v>186.85574748187835</v>
      </c>
      <c r="E23" s="119">
        <v>175.85085086613225</v>
      </c>
      <c r="F23" s="119">
        <v>147.00154597569332</v>
      </c>
      <c r="G23" s="119">
        <v>76.778274990293284</v>
      </c>
      <c r="H23" s="119">
        <v>76.691310742197629</v>
      </c>
      <c r="I23" s="119">
        <v>76.50701519563998</v>
      </c>
      <c r="J23" s="119">
        <v>75.340798891378171</v>
      </c>
      <c r="K23" s="119">
        <v>64.996578832789226</v>
      </c>
      <c r="L23" s="119">
        <v>62.289521569008144</v>
      </c>
      <c r="M23" s="119">
        <v>43.769901498710439</v>
      </c>
      <c r="N23" s="119">
        <v>45.631199336608915</v>
      </c>
      <c r="O23" s="119">
        <v>97.969356133125871</v>
      </c>
      <c r="P23" s="119">
        <v>91.332363522458238</v>
      </c>
      <c r="Q23" s="119">
        <v>102.77769579140298</v>
      </c>
      <c r="R23" s="119">
        <v>54.156452403125314</v>
      </c>
      <c r="S23" s="119">
        <v>41.692012335744089</v>
      </c>
      <c r="T23" s="119">
        <v>48.064736379902378</v>
      </c>
      <c r="U23" s="119">
        <v>46.159262417745964</v>
      </c>
      <c r="V23" s="119">
        <v>44.538361150400775</v>
      </c>
      <c r="W23" s="119">
        <v>40.215068811259528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19">
        <v>143.72178550278636</v>
      </c>
      <c r="E24" s="119">
        <v>133.9969132944783</v>
      </c>
      <c r="F24" s="119">
        <v>119.26107843245339</v>
      </c>
      <c r="G24" s="119">
        <v>115.674387723553</v>
      </c>
      <c r="H24" s="119">
        <v>112.89286609208331</v>
      </c>
      <c r="I24" s="119">
        <v>95.661379826260827</v>
      </c>
      <c r="J24" s="119">
        <v>95.431914273741185</v>
      </c>
      <c r="K24" s="119">
        <v>91.774769372973793</v>
      </c>
      <c r="L24" s="119">
        <v>104.13602972782157</v>
      </c>
      <c r="M24" s="119">
        <v>96.829915579142892</v>
      </c>
      <c r="N24" s="119">
        <v>123.61557517116685</v>
      </c>
      <c r="O24" s="119">
        <v>87.165378918837817</v>
      </c>
      <c r="P24" s="119">
        <v>82.436692828158925</v>
      </c>
      <c r="Q24" s="119">
        <v>87.783097959092828</v>
      </c>
      <c r="R24" s="119">
        <v>84.557234507899011</v>
      </c>
      <c r="S24" s="119">
        <v>76.042352150921602</v>
      </c>
      <c r="T24" s="119">
        <v>69.110331445095227</v>
      </c>
      <c r="U24" s="119">
        <v>73.038738589622639</v>
      </c>
      <c r="V24" s="119">
        <v>63.935088496346253</v>
      </c>
      <c r="W24" s="119">
        <v>62.754346465567025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19">
        <v>8614.744544063984</v>
      </c>
      <c r="E25" s="119">
        <v>7876.2007923573838</v>
      </c>
      <c r="F25" s="119">
        <v>7720.2396786024838</v>
      </c>
      <c r="G25" s="119">
        <v>7608.4308495103905</v>
      </c>
      <c r="H25" s="119">
        <v>7482.8593126210053</v>
      </c>
      <c r="I25" s="119">
        <v>6940.0115848667028</v>
      </c>
      <c r="J25" s="119">
        <v>5887.4439883776822</v>
      </c>
      <c r="K25" s="119">
        <v>5355.1330217494124</v>
      </c>
      <c r="L25" s="119">
        <v>5215.109893621493</v>
      </c>
      <c r="M25" s="119">
        <v>4974.9587741182295</v>
      </c>
      <c r="N25" s="119">
        <v>4482.1262028576066</v>
      </c>
      <c r="O25" s="119">
        <v>4506.9611698893341</v>
      </c>
      <c r="P25" s="119">
        <v>4358.7371019161146</v>
      </c>
      <c r="Q25" s="119">
        <v>3886.2717072960613</v>
      </c>
      <c r="R25" s="119">
        <v>3235.2279376570896</v>
      </c>
      <c r="S25" s="119">
        <v>3200.5197393758076</v>
      </c>
      <c r="T25" s="119">
        <v>3470.3219218800109</v>
      </c>
      <c r="U25" s="119">
        <v>3297.5193793279491</v>
      </c>
      <c r="V25" s="119">
        <v>3178.5345022933939</v>
      </c>
      <c r="W25" s="119">
        <v>3181.6207869916307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19">
        <v>227.06662498896827</v>
      </c>
      <c r="E26" s="119">
        <v>184.83403522787944</v>
      </c>
      <c r="F26" s="119">
        <v>185.54864266741038</v>
      </c>
      <c r="G26" s="119">
        <v>153.96750544176487</v>
      </c>
      <c r="H26" s="119">
        <v>131.97014391920845</v>
      </c>
      <c r="I26" s="119">
        <v>125.09513467971439</v>
      </c>
      <c r="J26" s="119">
        <v>112.56615522712985</v>
      </c>
      <c r="K26" s="119">
        <v>114.14965025685218</v>
      </c>
      <c r="L26" s="119">
        <v>121.14872395663747</v>
      </c>
      <c r="M26" s="119">
        <v>120.88354963816153</v>
      </c>
      <c r="N26" s="119">
        <v>143.74628131587264</v>
      </c>
      <c r="O26" s="119">
        <v>145.98607933773786</v>
      </c>
      <c r="P26" s="119">
        <v>155.54694958470785</v>
      </c>
      <c r="Q26" s="119">
        <v>163.73331915826495</v>
      </c>
      <c r="R26" s="119">
        <v>153.15758528616283</v>
      </c>
      <c r="S26" s="119">
        <v>157.97525238858458</v>
      </c>
      <c r="T26" s="119">
        <v>181.51675987105696</v>
      </c>
      <c r="U26" s="119">
        <v>152.37590051711578</v>
      </c>
      <c r="V26" s="119">
        <v>156.62157660055163</v>
      </c>
      <c r="W26" s="119">
        <v>174.8619253235282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19">
        <v>8387.6779190750167</v>
      </c>
      <c r="E27" s="119">
        <v>7691.3667571295036</v>
      </c>
      <c r="F27" s="119">
        <v>7534.6910359350732</v>
      </c>
      <c r="G27" s="119">
        <v>7454.4633440686257</v>
      </c>
      <c r="H27" s="119">
        <v>7350.8891687017967</v>
      </c>
      <c r="I27" s="119">
        <v>6814.9164501869891</v>
      </c>
      <c r="J27" s="119">
        <v>5774.8778331505528</v>
      </c>
      <c r="K27" s="119">
        <v>5240.9833714925608</v>
      </c>
      <c r="L27" s="119">
        <v>5093.9611696648553</v>
      </c>
      <c r="M27" s="119">
        <v>4854.0752244800678</v>
      </c>
      <c r="N27" s="119">
        <v>4338.3799215417339</v>
      </c>
      <c r="O27" s="119">
        <v>4360.9750905515966</v>
      </c>
      <c r="P27" s="119">
        <v>4203.1901523314064</v>
      </c>
      <c r="Q27" s="119">
        <v>3722.5383881377966</v>
      </c>
      <c r="R27" s="119">
        <v>3082.0703523709267</v>
      </c>
      <c r="S27" s="119">
        <v>3042.5444869872235</v>
      </c>
      <c r="T27" s="119">
        <v>3288.8051620089536</v>
      </c>
      <c r="U27" s="119">
        <v>3145.1434788108331</v>
      </c>
      <c r="V27" s="119">
        <v>3021.9129256928422</v>
      </c>
      <c r="W27" s="119">
        <v>3006.7588616681023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19">
        <v>24307.194690364919</v>
      </c>
      <c r="E28" s="119">
        <v>22505.797305776156</v>
      </c>
      <c r="F28" s="119">
        <v>22060.429502207327</v>
      </c>
      <c r="G28" s="119">
        <v>20576.530331016216</v>
      </c>
      <c r="H28" s="119">
        <v>17709.927255688825</v>
      </c>
      <c r="I28" s="119">
        <v>17504.464061741164</v>
      </c>
      <c r="J28" s="119">
        <v>15361.389708009734</v>
      </c>
      <c r="K28" s="119">
        <v>13517.865409674378</v>
      </c>
      <c r="L28" s="119">
        <v>12078.70221645552</v>
      </c>
      <c r="M28" s="119">
        <v>10802.798328967072</v>
      </c>
      <c r="N28" s="119">
        <v>9264.3948519497462</v>
      </c>
      <c r="O28" s="119">
        <v>8000.3457845480561</v>
      </c>
      <c r="P28" s="119">
        <v>6713.0186494695681</v>
      </c>
      <c r="Q28" s="119">
        <v>5695.1996559264953</v>
      </c>
      <c r="R28" s="119">
        <v>3926.4216345170148</v>
      </c>
      <c r="S28" s="119">
        <v>4962.4344258515894</v>
      </c>
      <c r="T28" s="119">
        <v>5033.1932382663799</v>
      </c>
      <c r="U28" s="119">
        <v>4806.5510642629806</v>
      </c>
      <c r="V28" s="119">
        <v>4845.757137574763</v>
      </c>
      <c r="W28" s="119">
        <v>4908.4774901256533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19">
        <v>18417.765988620897</v>
      </c>
      <c r="E29" s="119">
        <v>16840.571562391513</v>
      </c>
      <c r="F29" s="119">
        <v>17135.46236061837</v>
      </c>
      <c r="G29" s="119">
        <v>16237.782749462071</v>
      </c>
      <c r="H29" s="119">
        <v>14492.476648078586</v>
      </c>
      <c r="I29" s="119">
        <v>14591.733206564564</v>
      </c>
      <c r="J29" s="119">
        <v>12804.120218718581</v>
      </c>
      <c r="K29" s="119">
        <v>11366.877986300293</v>
      </c>
      <c r="L29" s="119">
        <v>10307.30569703266</v>
      </c>
      <c r="M29" s="119">
        <v>9403.0142633672749</v>
      </c>
      <c r="N29" s="119">
        <v>8051.8161558753782</v>
      </c>
      <c r="O29" s="119">
        <v>6918.4743079211412</v>
      </c>
      <c r="P29" s="119">
        <v>5652.9467030463848</v>
      </c>
      <c r="Q29" s="119">
        <v>4691.8908891528972</v>
      </c>
      <c r="R29" s="119">
        <v>3357.7898377312667</v>
      </c>
      <c r="S29" s="119">
        <v>4327.4179861317825</v>
      </c>
      <c r="T29" s="119">
        <v>4354.1184886862548</v>
      </c>
      <c r="U29" s="119">
        <v>4172.9041487816512</v>
      </c>
      <c r="V29" s="119">
        <v>4184.5284273385687</v>
      </c>
      <c r="W29" s="119">
        <v>4222.6764328157096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19">
        <v>2031.915293806878</v>
      </c>
      <c r="E30" s="119">
        <v>2029.0951199771732</v>
      </c>
      <c r="F30" s="119">
        <v>1973.0252327705889</v>
      </c>
      <c r="G30" s="119">
        <v>2057.9076596006471</v>
      </c>
      <c r="H30" s="119">
        <v>1854.9260539624145</v>
      </c>
      <c r="I30" s="119">
        <v>1634.6725985968628</v>
      </c>
      <c r="J30" s="119">
        <v>1422.6361845623903</v>
      </c>
      <c r="K30" s="119">
        <v>1184.8051019803106</v>
      </c>
      <c r="L30" s="119">
        <v>931.69854679631874</v>
      </c>
      <c r="M30" s="119">
        <v>691.92171847712063</v>
      </c>
      <c r="N30" s="119">
        <v>612.19052342759153</v>
      </c>
      <c r="O30" s="119">
        <v>525.82481543635197</v>
      </c>
      <c r="P30" s="119">
        <v>554.32317974187481</v>
      </c>
      <c r="Q30" s="119">
        <v>579.12190151024095</v>
      </c>
      <c r="R30" s="119">
        <v>336.11086305418615</v>
      </c>
      <c r="S30" s="119">
        <v>423.94872935133958</v>
      </c>
      <c r="T30" s="119">
        <v>449.91724771283424</v>
      </c>
      <c r="U30" s="119">
        <v>429.32718051788277</v>
      </c>
      <c r="V30" s="119">
        <v>483.08063576157173</v>
      </c>
      <c r="W30" s="119">
        <v>509.90950004098022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19">
        <v>3857.5134079371455</v>
      </c>
      <c r="E31" s="119">
        <v>3636.1306234074705</v>
      </c>
      <c r="F31" s="119">
        <v>2951.9419088183668</v>
      </c>
      <c r="G31" s="119">
        <v>2280.8399219535004</v>
      </c>
      <c r="H31" s="119">
        <v>1362.5245536478274</v>
      </c>
      <c r="I31" s="119">
        <v>1278.0582565797363</v>
      </c>
      <c r="J31" s="119">
        <v>1134.633304728761</v>
      </c>
      <c r="K31" s="119">
        <v>966.18232139377596</v>
      </c>
      <c r="L31" s="119">
        <v>839.69797262653947</v>
      </c>
      <c r="M31" s="119">
        <v>707.86234712267492</v>
      </c>
      <c r="N31" s="119">
        <v>600.38817264677562</v>
      </c>
      <c r="O31" s="119">
        <v>556.0466611905623</v>
      </c>
      <c r="P31" s="119">
        <v>505.74876668130872</v>
      </c>
      <c r="Q31" s="119">
        <v>424.18686526335853</v>
      </c>
      <c r="R31" s="119">
        <v>232.52093373156185</v>
      </c>
      <c r="S31" s="119">
        <v>211.06771036846823</v>
      </c>
      <c r="T31" s="119">
        <v>229.15750186729173</v>
      </c>
      <c r="U31" s="119">
        <v>204.3197349634469</v>
      </c>
      <c r="V31" s="119">
        <v>178.14807447462175</v>
      </c>
      <c r="W31" s="119">
        <v>175.89155726896351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19">
        <v>3725.941447242255</v>
      </c>
      <c r="E32" s="119">
        <v>3632.8265706257262</v>
      </c>
      <c r="F32" s="119">
        <v>3474.4888726316176</v>
      </c>
      <c r="G32" s="119">
        <v>3297.3405015209692</v>
      </c>
      <c r="H32" s="119">
        <v>3147.1241813661441</v>
      </c>
      <c r="I32" s="119">
        <v>2996.03655697765</v>
      </c>
      <c r="J32" s="119">
        <v>3004.89146655676</v>
      </c>
      <c r="K32" s="119">
        <v>3004.3923260154811</v>
      </c>
      <c r="L32" s="119">
        <v>2986.8467863794963</v>
      </c>
      <c r="M32" s="119">
        <v>2987.4043250457003</v>
      </c>
      <c r="N32" s="119">
        <v>2977.9368410468082</v>
      </c>
      <c r="O32" s="119">
        <v>2823.3929161704432</v>
      </c>
      <c r="P32" s="119">
        <v>2668.6752318923855</v>
      </c>
      <c r="Q32" s="119">
        <v>2514.2579250395393</v>
      </c>
      <c r="R32" s="119">
        <v>2366.112922415075</v>
      </c>
      <c r="S32" s="119">
        <v>2205.4649173381567</v>
      </c>
      <c r="T32" s="119">
        <v>2191.1750340858534</v>
      </c>
      <c r="U32" s="119">
        <v>2163.319837886294</v>
      </c>
      <c r="V32" s="119">
        <v>2166.6163937035631</v>
      </c>
      <c r="W32" s="119">
        <v>2171.3657799295465</v>
      </c>
      <c r="X32" s="81">
        <v>28</v>
      </c>
    </row>
    <row r="33" spans="1:25" s="55" customFormat="1" ht="14.1" customHeight="1">
      <c r="A33" s="75">
        <v>29</v>
      </c>
      <c r="B33" s="76" t="s">
        <v>346</v>
      </c>
      <c r="C33" s="84" t="s">
        <v>347</v>
      </c>
      <c r="D33" s="119">
        <v>153.24369123023186</v>
      </c>
      <c r="E33" s="119">
        <v>140.4909895933184</v>
      </c>
      <c r="F33" s="119">
        <v>132.31312980377407</v>
      </c>
      <c r="G33" s="119">
        <v>124.44790058850151</v>
      </c>
      <c r="H33" s="119">
        <v>122.03757380891902</v>
      </c>
      <c r="I33" s="119">
        <v>114.82905810333801</v>
      </c>
      <c r="J33" s="119">
        <v>118.57717596327021</v>
      </c>
      <c r="K33" s="119">
        <v>114.06483282475691</v>
      </c>
      <c r="L33" s="119">
        <v>106.27844030792981</v>
      </c>
      <c r="M33" s="119">
        <v>105.61696678002995</v>
      </c>
      <c r="N33" s="119">
        <v>102.2702520083008</v>
      </c>
      <c r="O33" s="119">
        <v>99.002200821228129</v>
      </c>
      <c r="P33" s="119">
        <v>96.0867535061425</v>
      </c>
      <c r="Q33" s="119">
        <v>85.574416238654678</v>
      </c>
      <c r="R33" s="119">
        <v>80.128679617342826</v>
      </c>
      <c r="S33" s="119">
        <v>79.014535679494003</v>
      </c>
      <c r="T33" s="119">
        <v>76.955825303437265</v>
      </c>
      <c r="U33" s="119">
        <v>73.238797011119374</v>
      </c>
      <c r="V33" s="119">
        <v>69.22214845981992</v>
      </c>
      <c r="W33" s="119">
        <v>64.748193381079474</v>
      </c>
      <c r="X33" s="81">
        <v>29</v>
      </c>
    </row>
    <row r="34" spans="1:25" s="55" customFormat="1" ht="14.1" customHeight="1">
      <c r="A34" s="75">
        <v>30</v>
      </c>
      <c r="B34" s="76" t="s">
        <v>348</v>
      </c>
      <c r="C34" s="84" t="s">
        <v>349</v>
      </c>
      <c r="D34" s="119">
        <v>174.69642458080983</v>
      </c>
      <c r="E34" s="119">
        <v>138.8229603877549</v>
      </c>
      <c r="F34" s="119">
        <v>134.86247651144154</v>
      </c>
      <c r="G34" s="119">
        <v>119.72761288714527</v>
      </c>
      <c r="H34" s="119">
        <v>117.37433281793624</v>
      </c>
      <c r="I34" s="119">
        <v>109.38848062901504</v>
      </c>
      <c r="J34" s="119">
        <v>112.39255158404737</v>
      </c>
      <c r="K34" s="119">
        <v>111.56338056826273</v>
      </c>
      <c r="L34" s="119">
        <v>99.553287983240182</v>
      </c>
      <c r="M34" s="119">
        <v>98.079419530123261</v>
      </c>
      <c r="N34" s="119">
        <v>94.575040110609365</v>
      </c>
      <c r="O34" s="119">
        <v>103.78724149504038</v>
      </c>
      <c r="P34" s="119">
        <v>93.059675436737791</v>
      </c>
      <c r="Q34" s="119">
        <v>80.664037779068593</v>
      </c>
      <c r="R34" s="119">
        <v>73.944047876759001</v>
      </c>
      <c r="S34" s="119">
        <v>73.086352844402043</v>
      </c>
      <c r="T34" s="119">
        <v>70.186587778812026</v>
      </c>
      <c r="U34" s="119">
        <v>67.778811997345798</v>
      </c>
      <c r="V34" s="119">
        <v>61.112884920272151</v>
      </c>
      <c r="W34" s="119">
        <v>57.963652064241849</v>
      </c>
      <c r="X34" s="81">
        <v>30</v>
      </c>
    </row>
    <row r="35" spans="1:25" s="55" customFormat="1" ht="14.1" customHeight="1">
      <c r="A35" s="75">
        <v>31</v>
      </c>
      <c r="B35" s="76" t="s">
        <v>350</v>
      </c>
      <c r="C35" s="80" t="s">
        <v>351</v>
      </c>
      <c r="D35" s="119">
        <v>360.99358056633059</v>
      </c>
      <c r="E35" s="119">
        <v>332.26906215707083</v>
      </c>
      <c r="F35" s="119">
        <v>312.50289253898973</v>
      </c>
      <c r="G35" s="119">
        <v>273.6239109244076</v>
      </c>
      <c r="H35" s="119">
        <v>268.12306764442428</v>
      </c>
      <c r="I35" s="119">
        <v>252.06699871106358</v>
      </c>
      <c r="J35" s="119">
        <v>256.62231716702149</v>
      </c>
      <c r="K35" s="119">
        <v>239.60789500488559</v>
      </c>
      <c r="L35" s="119">
        <v>230.24630053851936</v>
      </c>
      <c r="M35" s="119">
        <v>226.86721629051334</v>
      </c>
      <c r="N35" s="119">
        <v>225.56760220959347</v>
      </c>
      <c r="O35" s="119">
        <v>214.48218557938188</v>
      </c>
      <c r="P35" s="119">
        <v>211.70672359129807</v>
      </c>
      <c r="Q35" s="119">
        <v>195.76161119326116</v>
      </c>
      <c r="R35" s="119">
        <v>181.73942800059467</v>
      </c>
      <c r="S35" s="119">
        <v>182.48930854258199</v>
      </c>
      <c r="T35" s="119">
        <v>181.63868542902313</v>
      </c>
      <c r="U35" s="119">
        <v>181.61517181567365</v>
      </c>
      <c r="V35" s="119">
        <v>169.91440974271435</v>
      </c>
      <c r="W35" s="119">
        <v>160.02856490996419</v>
      </c>
      <c r="X35" s="81">
        <v>31</v>
      </c>
    </row>
    <row r="36" spans="1:25" s="55" customFormat="1" ht="14.1" customHeight="1">
      <c r="A36" s="75">
        <v>32</v>
      </c>
      <c r="B36" s="76" t="s">
        <v>352</v>
      </c>
      <c r="C36" s="80" t="s">
        <v>353</v>
      </c>
      <c r="D36" s="119">
        <v>572.26811061310093</v>
      </c>
      <c r="E36" s="119">
        <v>515.57243360506516</v>
      </c>
      <c r="F36" s="119">
        <v>462.3066755044689</v>
      </c>
      <c r="G36" s="119">
        <v>430.21377746484069</v>
      </c>
      <c r="H36" s="119">
        <v>432.96450323677925</v>
      </c>
      <c r="I36" s="119">
        <v>416.02967530048818</v>
      </c>
      <c r="J36" s="119">
        <v>422.09464494311754</v>
      </c>
      <c r="K36" s="119">
        <v>407.07465965492065</v>
      </c>
      <c r="L36" s="119">
        <v>397.9033373821577</v>
      </c>
      <c r="M36" s="119">
        <v>403.32628093454758</v>
      </c>
      <c r="N36" s="119">
        <v>394.73658999795276</v>
      </c>
      <c r="O36" s="119">
        <v>374.77773102875551</v>
      </c>
      <c r="P36" s="119">
        <v>360.06404779261152</v>
      </c>
      <c r="Q36" s="119">
        <v>328.3960397992675</v>
      </c>
      <c r="R36" s="119">
        <v>304.54714647574309</v>
      </c>
      <c r="S36" s="119">
        <v>300.65622219817106</v>
      </c>
      <c r="T36" s="119">
        <v>276.27400386213776</v>
      </c>
      <c r="U36" s="119">
        <v>280.72960368191099</v>
      </c>
      <c r="V36" s="119">
        <v>257.79590521938178</v>
      </c>
      <c r="W36" s="119">
        <v>240.46567075611844</v>
      </c>
      <c r="X36" s="81">
        <v>32</v>
      </c>
    </row>
    <row r="37" spans="1:25" s="55" customFormat="1" ht="14.1" customHeight="1">
      <c r="A37" s="75">
        <v>33</v>
      </c>
      <c r="B37" s="76" t="s">
        <v>354</v>
      </c>
      <c r="C37" s="80" t="s">
        <v>355</v>
      </c>
      <c r="D37" s="119">
        <v>127.8074356896023</v>
      </c>
      <c r="E37" s="119">
        <v>117.92960649136248</v>
      </c>
      <c r="F37" s="119">
        <v>88.367737436772174</v>
      </c>
      <c r="G37" s="119">
        <v>81.200814472939882</v>
      </c>
      <c r="H37" s="119">
        <v>81.537048964192635</v>
      </c>
      <c r="I37" s="119">
        <v>77.893519823476083</v>
      </c>
      <c r="J37" s="119">
        <v>79.318036380713764</v>
      </c>
      <c r="K37" s="119">
        <v>76.821098468693279</v>
      </c>
      <c r="L37" s="119">
        <v>72.977253490274066</v>
      </c>
      <c r="M37" s="119">
        <v>73.467139269242097</v>
      </c>
      <c r="N37" s="119">
        <v>71.00332321271668</v>
      </c>
      <c r="O37" s="119">
        <v>71.367769389353867</v>
      </c>
      <c r="P37" s="119">
        <v>65.54636799498445</v>
      </c>
      <c r="Q37" s="119">
        <v>59.757209572172592</v>
      </c>
      <c r="R37" s="119">
        <v>56.009541862537191</v>
      </c>
      <c r="S37" s="119">
        <v>57.358086587213265</v>
      </c>
      <c r="T37" s="119">
        <v>52.69544793230024</v>
      </c>
      <c r="U37" s="119">
        <v>53.362293657063034</v>
      </c>
      <c r="V37" s="119">
        <v>50.818473578455141</v>
      </c>
      <c r="W37" s="119">
        <v>47.841560838336335</v>
      </c>
      <c r="X37" s="81">
        <v>33</v>
      </c>
    </row>
    <row r="38" spans="1:25" s="89" customFormat="1" ht="14.1" customHeight="1">
      <c r="A38" s="75">
        <v>34</v>
      </c>
      <c r="B38" s="76" t="s">
        <v>356</v>
      </c>
      <c r="C38" s="80" t="s">
        <v>357</v>
      </c>
      <c r="D38" s="119">
        <v>306.42198996230888</v>
      </c>
      <c r="E38" s="119">
        <v>291.59284078972098</v>
      </c>
      <c r="F38" s="119">
        <v>296.26980430638889</v>
      </c>
      <c r="G38" s="119">
        <v>275.32630607383294</v>
      </c>
      <c r="H38" s="119">
        <v>273.26591521727795</v>
      </c>
      <c r="I38" s="119">
        <v>265.34570587274959</v>
      </c>
      <c r="J38" s="119">
        <v>266.23719103540111</v>
      </c>
      <c r="K38" s="119">
        <v>257.3817094897052</v>
      </c>
      <c r="L38" s="119">
        <v>251.10646434117689</v>
      </c>
      <c r="M38" s="119">
        <v>246.21012175342088</v>
      </c>
      <c r="N38" s="119">
        <v>242.60193709538572</v>
      </c>
      <c r="O38" s="119">
        <v>239.54762910431805</v>
      </c>
      <c r="P38" s="119">
        <v>240.32530743110593</v>
      </c>
      <c r="Q38" s="119">
        <v>239.33389458796597</v>
      </c>
      <c r="R38" s="119">
        <v>232.71805031035186</v>
      </c>
      <c r="S38" s="119">
        <v>233.35887357996788</v>
      </c>
      <c r="T38" s="119">
        <v>288.41032763460998</v>
      </c>
      <c r="U38" s="119">
        <v>292.89761980688752</v>
      </c>
      <c r="V38" s="119">
        <v>290.88962592340704</v>
      </c>
      <c r="W38" s="119">
        <v>279.9084164293165</v>
      </c>
      <c r="X38" s="81">
        <v>34</v>
      </c>
      <c r="Y38" s="55"/>
    </row>
    <row r="39" spans="1:25" s="89" customFormat="1" ht="14.1" customHeight="1">
      <c r="A39" s="75">
        <v>35</v>
      </c>
      <c r="B39" s="76" t="s">
        <v>358</v>
      </c>
      <c r="C39" s="80" t="s">
        <v>359</v>
      </c>
      <c r="D39" s="119">
        <v>52.404977521397832</v>
      </c>
      <c r="E39" s="119">
        <v>50.734561512541042</v>
      </c>
      <c r="F39" s="119">
        <v>49.496124195900158</v>
      </c>
      <c r="G39" s="119">
        <v>48.015690954005208</v>
      </c>
      <c r="H39" s="119">
        <v>48.779439117974086</v>
      </c>
      <c r="I39" s="119">
        <v>47.053440930437034</v>
      </c>
      <c r="J39" s="119">
        <v>47.939927016041082</v>
      </c>
      <c r="K39" s="119">
        <v>46.129450977880133</v>
      </c>
      <c r="L39" s="119">
        <v>44.285910992404524</v>
      </c>
      <c r="M39" s="119">
        <v>44.689108930474653</v>
      </c>
      <c r="N39" s="119">
        <v>43.222136435350492</v>
      </c>
      <c r="O39" s="119">
        <v>41.820341674243387</v>
      </c>
      <c r="P39" s="119">
        <v>40.158193701506676</v>
      </c>
      <c r="Q39" s="119">
        <v>38.194563630307421</v>
      </c>
      <c r="R39" s="119">
        <v>35.977558800809433</v>
      </c>
      <c r="S39" s="119">
        <v>35.415413523193649</v>
      </c>
      <c r="T39" s="119">
        <v>37.645457357761046</v>
      </c>
      <c r="U39" s="119">
        <v>34.085462006735284</v>
      </c>
      <c r="V39" s="119">
        <v>32.391487169846215</v>
      </c>
      <c r="W39" s="119">
        <v>30.930418020807846</v>
      </c>
      <c r="X39" s="81">
        <v>35</v>
      </c>
      <c r="Y39" s="55"/>
    </row>
    <row r="40" spans="1:25" s="89" customFormat="1" ht="14.1" customHeight="1">
      <c r="A40" s="75">
        <v>36</v>
      </c>
      <c r="B40" s="76" t="s">
        <v>360</v>
      </c>
      <c r="C40" s="85" t="s">
        <v>361</v>
      </c>
      <c r="D40" s="119">
        <v>20132.936008136687</v>
      </c>
      <c r="E40" s="119">
        <v>18018.923547542163</v>
      </c>
      <c r="F40" s="119">
        <v>15758.17241384632</v>
      </c>
      <c r="G40" s="119">
        <v>14496.32703050437</v>
      </c>
      <c r="H40" s="119">
        <v>12872.400203536343</v>
      </c>
      <c r="I40" s="119">
        <v>12102.515896847652</v>
      </c>
      <c r="J40" s="119">
        <v>12082.773832172161</v>
      </c>
      <c r="K40" s="119">
        <v>11551.874548888247</v>
      </c>
      <c r="L40" s="119">
        <v>12392.928963582322</v>
      </c>
      <c r="M40" s="119">
        <v>12617.452798880764</v>
      </c>
      <c r="N40" s="119">
        <v>12070.772350222776</v>
      </c>
      <c r="O40" s="119">
        <v>12212.955179145334</v>
      </c>
      <c r="P40" s="119">
        <v>12636.294264947701</v>
      </c>
      <c r="Q40" s="119">
        <v>12019.569955750116</v>
      </c>
      <c r="R40" s="119">
        <v>11452.066916161386</v>
      </c>
      <c r="S40" s="119">
        <v>11678.425109103991</v>
      </c>
      <c r="T40" s="119">
        <v>11818.389613724305</v>
      </c>
      <c r="U40" s="119">
        <v>11124.341530901182</v>
      </c>
      <c r="V40" s="119">
        <v>11380.000589593063</v>
      </c>
      <c r="W40" s="119">
        <v>11001.793180540833</v>
      </c>
      <c r="X40" s="81">
        <v>36</v>
      </c>
      <c r="Y40" s="55"/>
    </row>
    <row r="41" spans="1:25" s="89" customFormat="1" ht="14.1" customHeight="1">
      <c r="A41" s="75">
        <v>37</v>
      </c>
      <c r="B41" s="76" t="s">
        <v>362</v>
      </c>
      <c r="C41" s="80" t="s">
        <v>363</v>
      </c>
      <c r="D41" s="119">
        <v>20112.964259840348</v>
      </c>
      <c r="E41" s="119">
        <v>17999.456114331169</v>
      </c>
      <c r="F41" s="119">
        <v>15739.056785695215</v>
      </c>
      <c r="G41" s="119">
        <v>14477.664983832772</v>
      </c>
      <c r="H41" s="119">
        <v>12853.560520243711</v>
      </c>
      <c r="I41" s="119">
        <v>12084.506299450959</v>
      </c>
      <c r="J41" s="119">
        <v>12064.495568300963</v>
      </c>
      <c r="K41" s="119">
        <v>11534.275550022219</v>
      </c>
      <c r="L41" s="119">
        <v>12376.033364923327</v>
      </c>
      <c r="M41" s="119">
        <v>12600.484444510479</v>
      </c>
      <c r="N41" s="119">
        <v>12054.400671716254</v>
      </c>
      <c r="O41" s="119">
        <v>12197.163815531603</v>
      </c>
      <c r="P41" s="119">
        <v>12621.091959373382</v>
      </c>
      <c r="Q41" s="119">
        <v>12005.499182563268</v>
      </c>
      <c r="R41" s="119">
        <v>11438.799160478275</v>
      </c>
      <c r="S41" s="119">
        <v>11660.368888616911</v>
      </c>
      <c r="T41" s="119">
        <v>11798.205807987939</v>
      </c>
      <c r="U41" s="119">
        <v>11097.37546805348</v>
      </c>
      <c r="V41" s="119">
        <v>11259.521546881895</v>
      </c>
      <c r="W41" s="119">
        <v>10874.104083305025</v>
      </c>
      <c r="X41" s="81">
        <v>37</v>
      </c>
      <c r="Y41" s="55"/>
    </row>
    <row r="42" spans="1:25" s="89" customFormat="1" ht="14.1" customHeight="1">
      <c r="A42" s="75">
        <v>38</v>
      </c>
      <c r="B42" s="76" t="s">
        <v>364</v>
      </c>
      <c r="C42" s="80" t="s">
        <v>365</v>
      </c>
      <c r="D42" s="119">
        <v>19.971748296337573</v>
      </c>
      <c r="E42" s="119">
        <v>19.467433210992432</v>
      </c>
      <c r="F42" s="119">
        <v>19.11562815110382</v>
      </c>
      <c r="G42" s="119">
        <v>18.662046671597238</v>
      </c>
      <c r="H42" s="119">
        <v>18.839683292630561</v>
      </c>
      <c r="I42" s="119">
        <v>18.009597396693806</v>
      </c>
      <c r="J42" s="119">
        <v>18.278263871198003</v>
      </c>
      <c r="K42" s="119">
        <v>17.59899886602599</v>
      </c>
      <c r="L42" s="119">
        <v>16.895598658996207</v>
      </c>
      <c r="M42" s="119">
        <v>16.968354370284672</v>
      </c>
      <c r="N42" s="119">
        <v>16.371678506520425</v>
      </c>
      <c r="O42" s="119">
        <v>15.791363613729812</v>
      </c>
      <c r="P42" s="119">
        <v>15.202305574319395</v>
      </c>
      <c r="Q42" s="119">
        <v>14.070773186846541</v>
      </c>
      <c r="R42" s="119">
        <v>13.267755683112659</v>
      </c>
      <c r="S42" s="119">
        <v>18.056220487082257</v>
      </c>
      <c r="T42" s="119">
        <v>20.183805736364597</v>
      </c>
      <c r="U42" s="119">
        <v>26.966062847704194</v>
      </c>
      <c r="V42" s="119">
        <v>120.47904271117011</v>
      </c>
      <c r="W42" s="119">
        <v>127.68909723580913</v>
      </c>
      <c r="X42" s="81">
        <v>38</v>
      </c>
      <c r="Y42" s="55"/>
    </row>
    <row r="43" spans="1:25" s="90" customFormat="1" ht="14.1" customHeight="1">
      <c r="A43" s="75">
        <v>39</v>
      </c>
      <c r="B43" s="76" t="s">
        <v>366</v>
      </c>
      <c r="C43" s="85" t="s">
        <v>367</v>
      </c>
      <c r="D43" s="119">
        <v>3786.1433531905764</v>
      </c>
      <c r="E43" s="119">
        <v>3664.0559416016408</v>
      </c>
      <c r="F43" s="119">
        <v>3555.4417234141338</v>
      </c>
      <c r="G43" s="119">
        <v>3436.5801383970884</v>
      </c>
      <c r="H43" s="119">
        <v>3498.1175163245725</v>
      </c>
      <c r="I43" s="119">
        <v>3394.5005696038661</v>
      </c>
      <c r="J43" s="119">
        <v>3463.4565917302807</v>
      </c>
      <c r="K43" s="119">
        <v>3342.7667829263205</v>
      </c>
      <c r="L43" s="119">
        <v>3149.5982850497594</v>
      </c>
      <c r="M43" s="119">
        <v>3191.2687168002153</v>
      </c>
      <c r="N43" s="119">
        <v>3094.4225645488059</v>
      </c>
      <c r="O43" s="119">
        <v>3004.5705109236596</v>
      </c>
      <c r="P43" s="119">
        <v>2876.3259963062164</v>
      </c>
      <c r="Q43" s="119">
        <v>2614.0058253789616</v>
      </c>
      <c r="R43" s="119">
        <v>2430.9948606030862</v>
      </c>
      <c r="S43" s="119">
        <v>2146.3861656027534</v>
      </c>
      <c r="T43" s="119">
        <v>1976.6151802850825</v>
      </c>
      <c r="U43" s="119">
        <v>1718.7760759284006</v>
      </c>
      <c r="V43" s="119">
        <v>1564.5921891847609</v>
      </c>
      <c r="W43" s="119">
        <v>1473.5227750172967</v>
      </c>
      <c r="X43" s="81">
        <v>39</v>
      </c>
      <c r="Y43" s="55"/>
    </row>
    <row r="44" spans="1:25" s="89" customFormat="1" ht="14.1" customHeight="1">
      <c r="A44" s="75">
        <v>40</v>
      </c>
      <c r="B44" s="76" t="s">
        <v>368</v>
      </c>
      <c r="C44" s="80" t="s">
        <v>369</v>
      </c>
      <c r="D44" s="119">
        <v>73.293471199405161</v>
      </c>
      <c r="E44" s="119">
        <v>70.820736398492244</v>
      </c>
      <c r="F44" s="119">
        <v>68.905377853354878</v>
      </c>
      <c r="G44" s="119">
        <v>66.767494309412001</v>
      </c>
      <c r="H44" s="119">
        <v>68.069907418856843</v>
      </c>
      <c r="I44" s="119">
        <v>65.94469792690056</v>
      </c>
      <c r="J44" s="119">
        <v>67.247010287992723</v>
      </c>
      <c r="K44" s="119">
        <v>64.769093915453453</v>
      </c>
      <c r="L44" s="119">
        <v>62.039415121462895</v>
      </c>
      <c r="M44" s="119">
        <v>62.736026726743262</v>
      </c>
      <c r="N44" s="119">
        <v>60.726227662754454</v>
      </c>
      <c r="O44" s="119">
        <v>58.396952661207116</v>
      </c>
      <c r="P44" s="119">
        <v>56.19114851576979</v>
      </c>
      <c r="Q44" s="119">
        <v>51.364766841406357</v>
      </c>
      <c r="R44" s="119">
        <v>47.934055363242884</v>
      </c>
      <c r="S44" s="119">
        <v>43.82340558507682</v>
      </c>
      <c r="T44" s="119">
        <v>38.635302198722002</v>
      </c>
      <c r="U44" s="119">
        <v>33.414192156228644</v>
      </c>
      <c r="V44" s="119">
        <v>32.020818691954197</v>
      </c>
      <c r="W44" s="119">
        <v>31.027241274683416</v>
      </c>
      <c r="X44" s="81">
        <v>40</v>
      </c>
      <c r="Y44" s="55"/>
    </row>
    <row r="45" spans="1:25" s="55" customFormat="1" ht="14.1" customHeight="1">
      <c r="A45" s="75">
        <v>41</v>
      </c>
      <c r="B45" s="76" t="s">
        <v>370</v>
      </c>
      <c r="C45" s="80" t="s">
        <v>371</v>
      </c>
      <c r="D45" s="119">
        <v>3712.8498819911711</v>
      </c>
      <c r="E45" s="119">
        <v>3593.2352052031488</v>
      </c>
      <c r="F45" s="119">
        <v>3486.5363455607785</v>
      </c>
      <c r="G45" s="119">
        <v>3369.8126440876763</v>
      </c>
      <c r="H45" s="119">
        <v>3430.0476089057156</v>
      </c>
      <c r="I45" s="119">
        <v>3328.5558716769651</v>
      </c>
      <c r="J45" s="119">
        <v>3396.2095814422869</v>
      </c>
      <c r="K45" s="119">
        <v>3277.9976890108669</v>
      </c>
      <c r="L45" s="119">
        <v>3087.5588699282971</v>
      </c>
      <c r="M45" s="119">
        <v>3128.5326900734722</v>
      </c>
      <c r="N45" s="119">
        <v>3033.6963368860515</v>
      </c>
      <c r="O45" s="119">
        <v>2946.1735582624524</v>
      </c>
      <c r="P45" s="119">
        <v>2820.1348477904471</v>
      </c>
      <c r="Q45" s="119">
        <v>2562.6410585375552</v>
      </c>
      <c r="R45" s="119">
        <v>2383.0608052398434</v>
      </c>
      <c r="S45" s="119">
        <v>2102.5627600176767</v>
      </c>
      <c r="T45" s="119">
        <v>1937.9798780863603</v>
      </c>
      <c r="U45" s="119">
        <v>1685.3618837721717</v>
      </c>
      <c r="V45" s="119">
        <v>1532.5713704928069</v>
      </c>
      <c r="W45" s="119">
        <v>1442.4955337426131</v>
      </c>
      <c r="X45" s="81">
        <v>41</v>
      </c>
    </row>
    <row r="46" spans="1:25" s="55" customFormat="1" ht="14.1" customHeight="1">
      <c r="A46" s="75">
        <v>42</v>
      </c>
      <c r="B46" s="76">
        <v>37</v>
      </c>
      <c r="C46" s="87" t="s">
        <v>372</v>
      </c>
      <c r="D46" s="119">
        <v>297.62958084934127</v>
      </c>
      <c r="E46" s="119">
        <v>288.21957337643448</v>
      </c>
      <c r="F46" s="119">
        <v>281.0753035977126</v>
      </c>
      <c r="G46" s="119">
        <v>272.87417205134551</v>
      </c>
      <c r="H46" s="119">
        <v>277.50277810373927</v>
      </c>
      <c r="I46" s="119">
        <v>267.93790502627968</v>
      </c>
      <c r="J46" s="119">
        <v>272.90525802273936</v>
      </c>
      <c r="K46" s="119">
        <v>262.82784199598086</v>
      </c>
      <c r="L46" s="119">
        <v>251.89309000443609</v>
      </c>
      <c r="M46" s="119">
        <v>254.28586426942732</v>
      </c>
      <c r="N46" s="119">
        <v>245.91320159538967</v>
      </c>
      <c r="O46" s="119">
        <v>236.65360322112781</v>
      </c>
      <c r="P46" s="119">
        <v>227.73490051188213</v>
      </c>
      <c r="Q46" s="119">
        <v>208.82776883426749</v>
      </c>
      <c r="R46" s="119">
        <v>195.35267218385826</v>
      </c>
      <c r="S46" s="119">
        <v>177.9519133941013</v>
      </c>
      <c r="T46" s="119">
        <v>160.91372936753953</v>
      </c>
      <c r="U46" s="119">
        <v>145.3427955945283</v>
      </c>
      <c r="V46" s="119">
        <v>136.84099155751468</v>
      </c>
      <c r="W46" s="119">
        <v>131.31018391583851</v>
      </c>
      <c r="X46" s="81">
        <v>42</v>
      </c>
    </row>
    <row r="47" spans="1:25" s="55" customFormat="1" ht="14.1" customHeight="1">
      <c r="A47" s="75">
        <v>43</v>
      </c>
      <c r="B47" s="76" t="s">
        <v>373</v>
      </c>
      <c r="C47" s="87" t="s">
        <v>374</v>
      </c>
      <c r="D47" s="119">
        <v>3415.2203011418296</v>
      </c>
      <c r="E47" s="119">
        <v>3305.0156318267141</v>
      </c>
      <c r="F47" s="119">
        <v>3205.4610419630658</v>
      </c>
      <c r="G47" s="119">
        <v>3096.9384720363309</v>
      </c>
      <c r="H47" s="119">
        <v>3152.5448308019759</v>
      </c>
      <c r="I47" s="119">
        <v>3060.617966650686</v>
      </c>
      <c r="J47" s="119">
        <v>3123.3043234195484</v>
      </c>
      <c r="K47" s="119">
        <v>3015.1698470148858</v>
      </c>
      <c r="L47" s="119">
        <v>2835.665779923861</v>
      </c>
      <c r="M47" s="119">
        <v>2874.2468258040444</v>
      </c>
      <c r="N47" s="119">
        <v>2787.783135290661</v>
      </c>
      <c r="O47" s="119">
        <v>2709.5199550413245</v>
      </c>
      <c r="P47" s="119">
        <v>2592.3999472785645</v>
      </c>
      <c r="Q47" s="119">
        <v>2353.8132897032879</v>
      </c>
      <c r="R47" s="119">
        <v>2187.7081330559854</v>
      </c>
      <c r="S47" s="119">
        <v>1924.610846623576</v>
      </c>
      <c r="T47" s="119">
        <v>1777.0661487188208</v>
      </c>
      <c r="U47" s="119">
        <v>1540.0190881776434</v>
      </c>
      <c r="V47" s="119">
        <v>1395.730378935292</v>
      </c>
      <c r="W47" s="119">
        <v>1311.1853498267749</v>
      </c>
      <c r="X47" s="81">
        <v>43</v>
      </c>
    </row>
    <row r="48" spans="1:25" s="55" customFormat="1" ht="14.1" customHeight="1">
      <c r="A48" s="75">
        <v>44</v>
      </c>
      <c r="B48" s="76" t="s">
        <v>375</v>
      </c>
      <c r="C48" s="85" t="s">
        <v>376</v>
      </c>
      <c r="D48" s="119">
        <v>12955.046113770923</v>
      </c>
      <c r="E48" s="119">
        <v>11956.402938241055</v>
      </c>
      <c r="F48" s="119">
        <v>11963.252070441133</v>
      </c>
      <c r="G48" s="119">
        <v>11303.790127851811</v>
      </c>
      <c r="H48" s="119">
        <v>11453.693061267732</v>
      </c>
      <c r="I48" s="119">
        <v>10808.282717716853</v>
      </c>
      <c r="J48" s="119">
        <v>10163.274235987381</v>
      </c>
      <c r="K48" s="119">
        <v>9429.5320502026498</v>
      </c>
      <c r="L48" s="119">
        <v>8500.9539176040253</v>
      </c>
      <c r="M48" s="119">
        <v>8079.7236291279805</v>
      </c>
      <c r="N48" s="119">
        <v>7269.1464392340094</v>
      </c>
      <c r="O48" s="119">
        <v>7375.6739854624966</v>
      </c>
      <c r="P48" s="119">
        <v>6967.8034351338229</v>
      </c>
      <c r="Q48" s="119">
        <v>6921.3333802850284</v>
      </c>
      <c r="R48" s="119">
        <v>6577.6700507326323</v>
      </c>
      <c r="S48" s="119">
        <v>6158.4373326601108</v>
      </c>
      <c r="T48" s="119">
        <v>6314.9553571672695</v>
      </c>
      <c r="U48" s="119">
        <v>6198.8788486245612</v>
      </c>
      <c r="V48" s="119">
        <v>6070.1665406853117</v>
      </c>
      <c r="W48" s="119">
        <v>5993.7300979236798</v>
      </c>
      <c r="X48" s="81">
        <v>44</v>
      </c>
    </row>
    <row r="49" spans="1:24" s="55" customFormat="1" ht="14.1" customHeight="1">
      <c r="A49" s="75">
        <v>45</v>
      </c>
      <c r="B49" s="76" t="s">
        <v>377</v>
      </c>
      <c r="C49" s="80" t="s">
        <v>378</v>
      </c>
      <c r="D49" s="119">
        <v>8301.3005046200669</v>
      </c>
      <c r="E49" s="119">
        <v>7654.0361441486957</v>
      </c>
      <c r="F49" s="119">
        <v>7779.917244695831</v>
      </c>
      <c r="G49" s="119">
        <v>7350.2565831883894</v>
      </c>
      <c r="H49" s="119">
        <v>7464.2861915873082</v>
      </c>
      <c r="I49" s="119">
        <v>7125.727494280969</v>
      </c>
      <c r="J49" s="119">
        <v>6691.4187718395351</v>
      </c>
      <c r="K49" s="119">
        <v>6230.8748832761139</v>
      </c>
      <c r="L49" s="119">
        <v>5550.200896064699</v>
      </c>
      <c r="M49" s="119">
        <v>5316.1690602158233</v>
      </c>
      <c r="N49" s="119">
        <v>4733.8177547965515</v>
      </c>
      <c r="O49" s="119">
        <v>4937.2876243876854</v>
      </c>
      <c r="P49" s="119">
        <v>4693.702713633731</v>
      </c>
      <c r="Q49" s="119">
        <v>4799.6049822490622</v>
      </c>
      <c r="R49" s="119">
        <v>4547.4617862963187</v>
      </c>
      <c r="S49" s="119">
        <v>4244.9175205609363</v>
      </c>
      <c r="T49" s="119">
        <v>4349.3835104371919</v>
      </c>
      <c r="U49" s="119">
        <v>4375.0614003608644</v>
      </c>
      <c r="V49" s="119">
        <v>4354.9817941965739</v>
      </c>
      <c r="W49" s="119">
        <v>4309.7310727600798</v>
      </c>
      <c r="X49" s="81">
        <v>45</v>
      </c>
    </row>
    <row r="50" spans="1:24" s="55" customFormat="1" ht="14.1" customHeight="1">
      <c r="A50" s="75">
        <v>46</v>
      </c>
      <c r="B50" s="76" t="s">
        <v>379</v>
      </c>
      <c r="C50" s="80" t="s">
        <v>380</v>
      </c>
      <c r="D50" s="119">
        <v>4653.7456091508548</v>
      </c>
      <c r="E50" s="119">
        <v>4302.3667940923606</v>
      </c>
      <c r="F50" s="119">
        <v>4183.3348257453035</v>
      </c>
      <c r="G50" s="119">
        <v>3953.5335446634244</v>
      </c>
      <c r="H50" s="119">
        <v>3989.4068696804243</v>
      </c>
      <c r="I50" s="119">
        <v>3682.5552234358847</v>
      </c>
      <c r="J50" s="119">
        <v>3471.8554641478459</v>
      </c>
      <c r="K50" s="119">
        <v>3198.6571669265354</v>
      </c>
      <c r="L50" s="119">
        <v>2950.7530215393272</v>
      </c>
      <c r="M50" s="119">
        <v>2763.5545689121573</v>
      </c>
      <c r="N50" s="119">
        <v>2535.3286844374575</v>
      </c>
      <c r="O50" s="119">
        <v>2438.3863610748112</v>
      </c>
      <c r="P50" s="119">
        <v>2274.1007215000914</v>
      </c>
      <c r="Q50" s="119">
        <v>2121.7283980359662</v>
      </c>
      <c r="R50" s="119">
        <v>2030.208264436314</v>
      </c>
      <c r="S50" s="119">
        <v>1913.5198120991749</v>
      </c>
      <c r="T50" s="119">
        <v>1965.5718467300771</v>
      </c>
      <c r="U50" s="119">
        <v>1823.8174482636969</v>
      </c>
      <c r="V50" s="119">
        <v>1715.1847464887385</v>
      </c>
      <c r="W50" s="119">
        <v>1683.9990251635993</v>
      </c>
      <c r="X50" s="81">
        <v>46</v>
      </c>
    </row>
    <row r="51" spans="1:24" s="55" customFormat="1" ht="14.1" customHeight="1">
      <c r="A51" s="75">
        <v>47</v>
      </c>
      <c r="B51" s="76" t="s">
        <v>381</v>
      </c>
      <c r="C51" s="85" t="s">
        <v>382</v>
      </c>
      <c r="D51" s="119">
        <v>5688.3122219854431</v>
      </c>
      <c r="E51" s="119">
        <v>5066.3533788896593</v>
      </c>
      <c r="F51" s="119">
        <v>4933.8058599725882</v>
      </c>
      <c r="G51" s="119">
        <v>4010.686871867124</v>
      </c>
      <c r="H51" s="119">
        <v>3983.6706831868451</v>
      </c>
      <c r="I51" s="119">
        <v>3740.7053002850034</v>
      </c>
      <c r="J51" s="119">
        <v>3787.1360286422159</v>
      </c>
      <c r="K51" s="119">
        <v>3628.1641931469876</v>
      </c>
      <c r="L51" s="119">
        <v>3386.8974776529217</v>
      </c>
      <c r="M51" s="119">
        <v>3380.6538575166614</v>
      </c>
      <c r="N51" s="119">
        <v>3275.2916420350166</v>
      </c>
      <c r="O51" s="119">
        <v>3166.4382479110704</v>
      </c>
      <c r="P51" s="119">
        <v>3016.8746715742018</v>
      </c>
      <c r="Q51" s="119">
        <v>2769.6113817917603</v>
      </c>
      <c r="R51" s="119">
        <v>2556.4700095049297</v>
      </c>
      <c r="S51" s="119">
        <v>2558.6109956667801</v>
      </c>
      <c r="T51" s="119">
        <v>2374.0511832952702</v>
      </c>
      <c r="U51" s="119">
        <v>2174.600585272055</v>
      </c>
      <c r="V51" s="119">
        <v>2018.8755507541678</v>
      </c>
      <c r="W51" s="119">
        <v>1882.4610566171123</v>
      </c>
      <c r="X51" s="81">
        <v>47</v>
      </c>
    </row>
    <row r="52" spans="1:24" s="55" customFormat="1" ht="14.1" customHeight="1">
      <c r="A52" s="75">
        <v>48</v>
      </c>
      <c r="B52" s="76" t="s">
        <v>383</v>
      </c>
      <c r="C52" s="80" t="s">
        <v>384</v>
      </c>
      <c r="D52" s="119">
        <v>764.6131122906944</v>
      </c>
      <c r="E52" s="119">
        <v>709.7894603959877</v>
      </c>
      <c r="F52" s="119">
        <v>692.2595207442306</v>
      </c>
      <c r="G52" s="119">
        <v>598.38936227341298</v>
      </c>
      <c r="H52" s="119">
        <v>595.31199127706589</v>
      </c>
      <c r="I52" s="119">
        <v>559.82732004797629</v>
      </c>
      <c r="J52" s="119">
        <v>569.80655929554143</v>
      </c>
      <c r="K52" s="119">
        <v>534.76657960432772</v>
      </c>
      <c r="L52" s="119">
        <v>498.48991030605822</v>
      </c>
      <c r="M52" s="119">
        <v>500.21914382317294</v>
      </c>
      <c r="N52" s="119">
        <v>484.07538919169406</v>
      </c>
      <c r="O52" s="119">
        <v>470.07425675571932</v>
      </c>
      <c r="P52" s="119">
        <v>450.67485522299592</v>
      </c>
      <c r="Q52" s="119">
        <v>413.23336391601714</v>
      </c>
      <c r="R52" s="119">
        <v>383.73997572525599</v>
      </c>
      <c r="S52" s="119">
        <v>374.24142675230422</v>
      </c>
      <c r="T52" s="119">
        <v>207.38317386381078</v>
      </c>
      <c r="U52" s="119">
        <v>186.05451369528464</v>
      </c>
      <c r="V52" s="119">
        <v>175.25683886087836</v>
      </c>
      <c r="W52" s="119">
        <v>164.72416425462262</v>
      </c>
      <c r="X52" s="81">
        <v>48</v>
      </c>
    </row>
    <row r="53" spans="1:24" s="55" customFormat="1" ht="14.1" customHeight="1">
      <c r="A53" s="75">
        <v>49</v>
      </c>
      <c r="B53" s="76" t="s">
        <v>385</v>
      </c>
      <c r="C53" s="80" t="s">
        <v>386</v>
      </c>
      <c r="D53" s="119">
        <v>2830.7630732939215</v>
      </c>
      <c r="E53" s="119">
        <v>2666.3624396846258</v>
      </c>
      <c r="F53" s="119">
        <v>2583.0359978006936</v>
      </c>
      <c r="G53" s="119">
        <v>2354.8027957077552</v>
      </c>
      <c r="H53" s="119">
        <v>2377.2547403764183</v>
      </c>
      <c r="I53" s="119">
        <v>2285.2119990561832</v>
      </c>
      <c r="J53" s="119">
        <v>2327.9783031515303</v>
      </c>
      <c r="K53" s="119">
        <v>2229.481584982233</v>
      </c>
      <c r="L53" s="119">
        <v>2117.3988278109227</v>
      </c>
      <c r="M53" s="119">
        <v>2139.287550201796</v>
      </c>
      <c r="N53" s="119">
        <v>2072.1875274139629</v>
      </c>
      <c r="O53" s="119">
        <v>1994.916456738983</v>
      </c>
      <c r="P53" s="119">
        <v>1913.2402229022757</v>
      </c>
      <c r="Q53" s="119">
        <v>1747.0436890325252</v>
      </c>
      <c r="R53" s="119">
        <v>1622.8075114736039</v>
      </c>
      <c r="S53" s="119">
        <v>1616.2047300163711</v>
      </c>
      <c r="T53" s="119">
        <v>1596.2282161109524</v>
      </c>
      <c r="U53" s="119">
        <v>1457.5298624273098</v>
      </c>
      <c r="V53" s="119">
        <v>1339.6888448084824</v>
      </c>
      <c r="W53" s="119">
        <v>1245.7126044001482</v>
      </c>
      <c r="X53" s="81">
        <v>49</v>
      </c>
    </row>
    <row r="54" spans="1:24" s="55" customFormat="1" ht="14.1" customHeight="1">
      <c r="A54" s="75">
        <v>50</v>
      </c>
      <c r="B54" s="76" t="s">
        <v>387</v>
      </c>
      <c r="C54" s="80" t="s">
        <v>388</v>
      </c>
      <c r="D54" s="119">
        <v>2092.9360364008271</v>
      </c>
      <c r="E54" s="119">
        <v>1690.2014788090455</v>
      </c>
      <c r="F54" s="119">
        <v>1658.5103414276634</v>
      </c>
      <c r="G54" s="119">
        <v>1057.4947138859545</v>
      </c>
      <c r="H54" s="119">
        <v>1011.1039515333609</v>
      </c>
      <c r="I54" s="119">
        <v>895.66598118084403</v>
      </c>
      <c r="J54" s="119">
        <v>889.35116619514395</v>
      </c>
      <c r="K54" s="119">
        <v>863.91602856042664</v>
      </c>
      <c r="L54" s="119">
        <v>771.00873953594078</v>
      </c>
      <c r="M54" s="119">
        <v>741.14716349169157</v>
      </c>
      <c r="N54" s="119">
        <v>719.02872542935984</v>
      </c>
      <c r="O54" s="119">
        <v>701.44753441636828</v>
      </c>
      <c r="P54" s="119">
        <v>652.95959344893083</v>
      </c>
      <c r="Q54" s="119">
        <v>609.33432884321792</v>
      </c>
      <c r="R54" s="119">
        <v>549.92252230606982</v>
      </c>
      <c r="S54" s="119">
        <v>568.16483889810502</v>
      </c>
      <c r="T54" s="119">
        <v>570.43979332050719</v>
      </c>
      <c r="U54" s="119">
        <v>531.01620914946068</v>
      </c>
      <c r="V54" s="119">
        <v>503.92986708480703</v>
      </c>
      <c r="W54" s="119">
        <v>472.02428796234153</v>
      </c>
      <c r="X54" s="81">
        <v>50</v>
      </c>
    </row>
    <row r="55" spans="1:24" s="55" customFormat="1" ht="14.1" customHeight="1">
      <c r="A55" s="75">
        <v>51</v>
      </c>
      <c r="B55" s="76" t="s">
        <v>389</v>
      </c>
      <c r="C55" s="85" t="s">
        <v>390</v>
      </c>
      <c r="D55" s="119">
        <v>159201.27844979061</v>
      </c>
      <c r="E55" s="119">
        <v>146850.52561967616</v>
      </c>
      <c r="F55" s="119">
        <v>163159.33714740968</v>
      </c>
      <c r="G55" s="119">
        <v>161304.72205661304</v>
      </c>
      <c r="H55" s="119">
        <v>169353.27055128</v>
      </c>
      <c r="I55" s="119">
        <v>85783.520903107885</v>
      </c>
      <c r="J55" s="119">
        <v>151845.8996892953</v>
      </c>
      <c r="K55" s="119">
        <v>169579.86760905499</v>
      </c>
      <c r="L55" s="119">
        <v>158598.06171035417</v>
      </c>
      <c r="M55" s="119">
        <v>253940.96474273328</v>
      </c>
      <c r="N55" s="119">
        <v>205373.87630664214</v>
      </c>
      <c r="O55" s="119">
        <v>129140.70039652722</v>
      </c>
      <c r="P55" s="119">
        <v>170235.16853086156</v>
      </c>
      <c r="Q55" s="119">
        <v>186487.95267068603</v>
      </c>
      <c r="R55" s="119">
        <v>155083.61975313647</v>
      </c>
      <c r="S55" s="119">
        <v>128746.75925560546</v>
      </c>
      <c r="T55" s="119">
        <v>118946.82752500518</v>
      </c>
      <c r="U55" s="119">
        <v>130463.10673151832</v>
      </c>
      <c r="V55" s="119">
        <v>133287.86325817608</v>
      </c>
      <c r="W55" s="119">
        <v>128777.42259824323</v>
      </c>
      <c r="X55" s="81">
        <v>51</v>
      </c>
    </row>
    <row r="56" spans="1:24" s="55" customFormat="1" ht="14.1" customHeight="1">
      <c r="A56" s="75">
        <v>52</v>
      </c>
      <c r="B56" s="76" t="s">
        <v>391</v>
      </c>
      <c r="C56" s="80" t="s">
        <v>392</v>
      </c>
      <c r="D56" s="119">
        <v>1394.7365566720389</v>
      </c>
      <c r="E56" s="119">
        <v>1254.0562970631056</v>
      </c>
      <c r="F56" s="119">
        <v>5226.9952562854414</v>
      </c>
      <c r="G56" s="119">
        <v>4889.3795220616485</v>
      </c>
      <c r="H56" s="119">
        <v>4469.9930031392778</v>
      </c>
      <c r="I56" s="119">
        <v>4411.9801533534092</v>
      </c>
      <c r="J56" s="119">
        <v>4065.7594765742242</v>
      </c>
      <c r="K56" s="119">
        <v>3825.168423185889</v>
      </c>
      <c r="L56" s="119">
        <v>3705.1207873674798</v>
      </c>
      <c r="M56" s="119">
        <v>3585.5827752588843</v>
      </c>
      <c r="N56" s="119">
        <v>3329.9098456764332</v>
      </c>
      <c r="O56" s="119">
        <v>3418.3279104938133</v>
      </c>
      <c r="P56" s="119">
        <v>3312.8338937388394</v>
      </c>
      <c r="Q56" s="119">
        <v>3446.4995404664719</v>
      </c>
      <c r="R56" s="119">
        <v>2883.3410146086153</v>
      </c>
      <c r="S56" s="119">
        <v>3225.7444515355714</v>
      </c>
      <c r="T56" s="119">
        <v>3245.1176404331404</v>
      </c>
      <c r="U56" s="119">
        <v>3088.3743363296553</v>
      </c>
      <c r="V56" s="119">
        <v>3069.9943912709209</v>
      </c>
      <c r="W56" s="119">
        <v>2973.5592169460256</v>
      </c>
      <c r="X56" s="81">
        <v>52</v>
      </c>
    </row>
    <row r="57" spans="1:24" s="55" customFormat="1" ht="14.1" customHeight="1">
      <c r="A57" s="75">
        <v>53</v>
      </c>
      <c r="B57" s="76" t="s">
        <v>393</v>
      </c>
      <c r="C57" s="80" t="s">
        <v>394</v>
      </c>
      <c r="D57" s="119">
        <v>4089.3227972314016</v>
      </c>
      <c r="E57" s="119">
        <v>3944.9253401202632</v>
      </c>
      <c r="F57" s="119">
        <v>40357.518425776121</v>
      </c>
      <c r="G57" s="119">
        <v>39693.65435312406</v>
      </c>
      <c r="H57" s="119">
        <v>42775.157260866785</v>
      </c>
      <c r="I57" s="119">
        <v>36520.877430577515</v>
      </c>
      <c r="J57" s="119">
        <v>35078.46304129457</v>
      </c>
      <c r="K57" s="119">
        <v>33501.931987622302</v>
      </c>
      <c r="L57" s="119">
        <v>31017.34274009076</v>
      </c>
      <c r="M57" s="119">
        <v>30467.912444117312</v>
      </c>
      <c r="N57" s="119">
        <v>28933.940461230624</v>
      </c>
      <c r="O57" s="119">
        <v>29544.135537035247</v>
      </c>
      <c r="P57" s="119">
        <v>29427.868425736877</v>
      </c>
      <c r="Q57" s="119">
        <v>29048.684851414484</v>
      </c>
      <c r="R57" s="119">
        <v>27056.073817435012</v>
      </c>
      <c r="S57" s="119">
        <v>36064.253819791542</v>
      </c>
      <c r="T57" s="119">
        <v>39915.183257836958</v>
      </c>
      <c r="U57" s="119">
        <v>37964.403918265576</v>
      </c>
      <c r="V57" s="119">
        <v>38468.514494777075</v>
      </c>
      <c r="W57" s="119">
        <v>39340.591651153001</v>
      </c>
      <c r="X57" s="81">
        <v>53</v>
      </c>
    </row>
    <row r="58" spans="1:24" s="55" customFormat="1" ht="14.1" customHeight="1">
      <c r="A58" s="75">
        <v>54</v>
      </c>
      <c r="B58" s="76" t="s">
        <v>395</v>
      </c>
      <c r="C58" s="80" t="s">
        <v>396</v>
      </c>
      <c r="D58" s="119">
        <v>149673.40058860864</v>
      </c>
      <c r="E58" s="119">
        <v>137668.01782471838</v>
      </c>
      <c r="F58" s="119">
        <v>113618.94791424276</v>
      </c>
      <c r="G58" s="119">
        <v>112823.68453156349</v>
      </c>
      <c r="H58" s="119">
        <v>118059.59924865924</v>
      </c>
      <c r="I58" s="119">
        <v>40782.847500198106</v>
      </c>
      <c r="J58" s="119">
        <v>108626.76841460522</v>
      </c>
      <c r="K58" s="119">
        <v>128299.48450835705</v>
      </c>
      <c r="L58" s="119">
        <v>120003.43672698445</v>
      </c>
      <c r="M58" s="119">
        <v>215952.95302249276</v>
      </c>
      <c r="N58" s="119">
        <v>169029.22844079064</v>
      </c>
      <c r="O58" s="119">
        <v>92113.205407495581</v>
      </c>
      <c r="P58" s="119">
        <v>133399.24060072179</v>
      </c>
      <c r="Q58" s="119">
        <v>150081.65121626202</v>
      </c>
      <c r="R58" s="119">
        <v>121489.91735517679</v>
      </c>
      <c r="S58" s="119">
        <v>85912.55645159175</v>
      </c>
      <c r="T58" s="119">
        <v>72432.980186118439</v>
      </c>
      <c r="U58" s="119">
        <v>86098.263021682025</v>
      </c>
      <c r="V58" s="119">
        <v>88452.516585705162</v>
      </c>
      <c r="W58" s="119">
        <v>83306.047797641353</v>
      </c>
      <c r="X58" s="81">
        <v>54</v>
      </c>
    </row>
    <row r="59" spans="1:24" s="55" customFormat="1" ht="14.1" customHeight="1">
      <c r="A59" s="75">
        <v>55</v>
      </c>
      <c r="B59" s="76" t="s">
        <v>397</v>
      </c>
      <c r="C59" s="80" t="s">
        <v>398</v>
      </c>
      <c r="D59" s="119">
        <v>1201.9475268120964</v>
      </c>
      <c r="E59" s="119">
        <v>1244.655876874036</v>
      </c>
      <c r="F59" s="119">
        <v>1300.0970509744595</v>
      </c>
      <c r="G59" s="119">
        <v>1335.8001157196184</v>
      </c>
      <c r="H59" s="119">
        <v>1432.3211070301948</v>
      </c>
      <c r="I59" s="119">
        <v>1526.0210446143567</v>
      </c>
      <c r="J59" s="119">
        <v>1478.9655166678874</v>
      </c>
      <c r="K59" s="119">
        <v>1454.0336279181147</v>
      </c>
      <c r="L59" s="119">
        <v>1478.9695680073955</v>
      </c>
      <c r="M59" s="119">
        <v>1511.7849640215973</v>
      </c>
      <c r="N59" s="119">
        <v>1734.1252216924056</v>
      </c>
      <c r="O59" s="119">
        <v>1810.0790814726308</v>
      </c>
      <c r="P59" s="119">
        <v>1928.0989955232344</v>
      </c>
      <c r="Q59" s="119">
        <v>1932.0119220277281</v>
      </c>
      <c r="R59" s="119">
        <v>1813.3231690459793</v>
      </c>
      <c r="S59" s="119">
        <v>1734.785780873372</v>
      </c>
      <c r="T59" s="119">
        <v>1691.3615799600839</v>
      </c>
      <c r="U59" s="119">
        <v>1806.6069859901761</v>
      </c>
      <c r="V59" s="119">
        <v>1783.2417057938892</v>
      </c>
      <c r="W59" s="119">
        <v>1751.6762826685933</v>
      </c>
      <c r="X59" s="81">
        <v>55</v>
      </c>
    </row>
    <row r="60" spans="1:24" s="55" customFormat="1" ht="14.1" customHeight="1">
      <c r="A60" s="75">
        <v>56</v>
      </c>
      <c r="B60" s="76" t="s">
        <v>399</v>
      </c>
      <c r="C60" s="80" t="s">
        <v>400</v>
      </c>
      <c r="D60" s="119">
        <v>1981.0527101404612</v>
      </c>
      <c r="E60" s="119">
        <v>1911.5683537977886</v>
      </c>
      <c r="F60" s="119">
        <v>1853.3705232761802</v>
      </c>
      <c r="G60" s="119">
        <v>1791.9468841368266</v>
      </c>
      <c r="H60" s="119">
        <v>1830.269382421578</v>
      </c>
      <c r="I60" s="119">
        <v>1779.1487123165575</v>
      </c>
      <c r="J60" s="119">
        <v>1817.5322507851292</v>
      </c>
      <c r="K60" s="119">
        <v>1750.5220346527497</v>
      </c>
      <c r="L60" s="119">
        <v>1676.5743900204279</v>
      </c>
      <c r="M60" s="119">
        <v>1697.3441824086576</v>
      </c>
      <c r="N60" s="119">
        <v>1643.9739129107918</v>
      </c>
      <c r="O60" s="119">
        <v>1579.6524075376917</v>
      </c>
      <c r="P60" s="119">
        <v>1517.9481888112332</v>
      </c>
      <c r="Q60" s="119">
        <v>1386.0209603627625</v>
      </c>
      <c r="R60" s="119">
        <v>1289.6850838546331</v>
      </c>
      <c r="S60" s="119">
        <v>1278.0112798477521</v>
      </c>
      <c r="T60" s="119">
        <v>1221.8320682340241</v>
      </c>
      <c r="U60" s="119">
        <v>1112.012395428575</v>
      </c>
      <c r="V60" s="119">
        <v>1090.3325918101004</v>
      </c>
      <c r="W60" s="119">
        <v>1012.0675655414301</v>
      </c>
      <c r="X60" s="81">
        <v>56</v>
      </c>
    </row>
    <row r="61" spans="1:24" s="55" customFormat="1" ht="14.1" customHeight="1">
      <c r="A61" s="75">
        <v>57</v>
      </c>
      <c r="B61" s="76" t="s">
        <v>401</v>
      </c>
      <c r="C61" s="80" t="s">
        <v>402</v>
      </c>
      <c r="D61" s="119">
        <v>860.81827032599278</v>
      </c>
      <c r="E61" s="119">
        <v>827.30192710258439</v>
      </c>
      <c r="F61" s="119">
        <v>802.40797685471171</v>
      </c>
      <c r="G61" s="119">
        <v>770.25665000741265</v>
      </c>
      <c r="H61" s="119">
        <v>785.93054916292692</v>
      </c>
      <c r="I61" s="119">
        <v>762.64606204792631</v>
      </c>
      <c r="J61" s="119">
        <v>778.41098936827154</v>
      </c>
      <c r="K61" s="119">
        <v>748.72702731887955</v>
      </c>
      <c r="L61" s="119">
        <v>716.6174978836757</v>
      </c>
      <c r="M61" s="119">
        <v>725.38735443408495</v>
      </c>
      <c r="N61" s="119">
        <v>702.69842434123507</v>
      </c>
      <c r="O61" s="119">
        <v>675.30005249222825</v>
      </c>
      <c r="P61" s="119">
        <v>649.17842632957513</v>
      </c>
      <c r="Q61" s="119">
        <v>593.08418015259656</v>
      </c>
      <c r="R61" s="119">
        <v>551.27931301540968</v>
      </c>
      <c r="S61" s="119">
        <v>531.40747196546863</v>
      </c>
      <c r="T61" s="119">
        <v>440.35279242252733</v>
      </c>
      <c r="U61" s="119">
        <v>393.44607382231789</v>
      </c>
      <c r="V61" s="119">
        <v>423.26348881893875</v>
      </c>
      <c r="W61" s="119">
        <v>393.48008429283948</v>
      </c>
      <c r="X61" s="81">
        <v>57</v>
      </c>
    </row>
    <row r="62" spans="1:24" s="55" customFormat="1" ht="14.1" customHeight="1">
      <c r="A62" s="75">
        <v>58</v>
      </c>
      <c r="B62" s="76" t="s">
        <v>403</v>
      </c>
      <c r="C62" s="85" t="s">
        <v>404</v>
      </c>
      <c r="D62" s="119">
        <v>515.24374895516235</v>
      </c>
      <c r="E62" s="119">
        <v>433.02725628606095</v>
      </c>
      <c r="F62" s="119">
        <v>421.00695773523762</v>
      </c>
      <c r="G62" s="119">
        <v>220.57943945255204</v>
      </c>
      <c r="H62" s="119">
        <v>200.85660951290387</v>
      </c>
      <c r="I62" s="119">
        <v>165.10506919310779</v>
      </c>
      <c r="J62" s="119">
        <v>163.9178727068888</v>
      </c>
      <c r="K62" s="119">
        <v>166.52605260970188</v>
      </c>
      <c r="L62" s="119">
        <v>129.69156517310142</v>
      </c>
      <c r="M62" s="119">
        <v>115.98155577053069</v>
      </c>
      <c r="N62" s="119">
        <v>110.80544185928343</v>
      </c>
      <c r="O62" s="119">
        <v>114.14546278786256</v>
      </c>
      <c r="P62" s="119">
        <v>95.039664110937593</v>
      </c>
      <c r="Q62" s="119">
        <v>94.261266280998171</v>
      </c>
      <c r="R62" s="119">
        <v>83.869857775404213</v>
      </c>
      <c r="S62" s="119">
        <v>95.186185604596716</v>
      </c>
      <c r="T62" s="119">
        <v>97.568758058751101</v>
      </c>
      <c r="U62" s="119">
        <v>90.902111509996246</v>
      </c>
      <c r="V62" s="119">
        <v>88.785872218946295</v>
      </c>
      <c r="W62" s="119">
        <v>82.872647788501794</v>
      </c>
      <c r="X62" s="81">
        <v>58</v>
      </c>
    </row>
    <row r="63" spans="1:24" s="55" customFormat="1" ht="14.1" customHeight="1">
      <c r="A63" s="75">
        <v>59</v>
      </c>
      <c r="B63" s="76" t="s">
        <v>405</v>
      </c>
      <c r="C63" s="85" t="s">
        <v>406</v>
      </c>
      <c r="D63" s="119">
        <v>1081.8327958329987</v>
      </c>
      <c r="E63" s="119">
        <v>1037.2648921947898</v>
      </c>
      <c r="F63" s="119">
        <v>1008.7092928653906</v>
      </c>
      <c r="G63" s="119">
        <v>958.55444664108722</v>
      </c>
      <c r="H63" s="119">
        <v>972.76647059052937</v>
      </c>
      <c r="I63" s="119">
        <v>938.12255254676393</v>
      </c>
      <c r="J63" s="119">
        <v>958.07763790957324</v>
      </c>
      <c r="K63" s="119">
        <v>911.80083990700575</v>
      </c>
      <c r="L63" s="119">
        <v>871.96442867686221</v>
      </c>
      <c r="M63" s="119">
        <v>884.22404034368265</v>
      </c>
      <c r="N63" s="119">
        <v>856.69242381732249</v>
      </c>
      <c r="O63" s="119">
        <v>823.72862761259591</v>
      </c>
      <c r="P63" s="119">
        <v>787.92412784482951</v>
      </c>
      <c r="Q63" s="119">
        <v>729.21209940845245</v>
      </c>
      <c r="R63" s="119">
        <v>673.93779226654829</v>
      </c>
      <c r="S63" s="119">
        <v>595.31228105343234</v>
      </c>
      <c r="T63" s="119">
        <v>680.70403394506741</v>
      </c>
      <c r="U63" s="119">
        <v>608.52604278863362</v>
      </c>
      <c r="V63" s="119">
        <v>562.92681171917457</v>
      </c>
      <c r="W63" s="119">
        <v>519.24866334473984</v>
      </c>
      <c r="X63" s="81">
        <v>59</v>
      </c>
    </row>
    <row r="64" spans="1:24" s="55" customFormat="1" ht="14.1" customHeight="1">
      <c r="A64" s="75">
        <v>60</v>
      </c>
      <c r="B64" s="76" t="s">
        <v>407</v>
      </c>
      <c r="C64" s="85" t="s">
        <v>408</v>
      </c>
      <c r="D64" s="119">
        <v>149.66431151897339</v>
      </c>
      <c r="E64" s="119">
        <v>129.08825118529572</v>
      </c>
      <c r="F64" s="119">
        <v>116.01873202858047</v>
      </c>
      <c r="G64" s="119">
        <v>78.542991468354089</v>
      </c>
      <c r="H64" s="119">
        <v>70.849169092221317</v>
      </c>
      <c r="I64" s="119">
        <v>61.44750523384414</v>
      </c>
      <c r="J64" s="119">
        <v>62.525073742390106</v>
      </c>
      <c r="K64" s="119">
        <v>53.041201519395472</v>
      </c>
      <c r="L64" s="119">
        <v>50.2047944770692</v>
      </c>
      <c r="M64" s="119">
        <v>46.355104877008401</v>
      </c>
      <c r="N64" s="119">
        <v>44.574230851567314</v>
      </c>
      <c r="O64" s="119">
        <v>43.204337772173844</v>
      </c>
      <c r="P64" s="119">
        <v>36.174910066299745</v>
      </c>
      <c r="Q64" s="119">
        <v>41.838154972406812</v>
      </c>
      <c r="R64" s="119">
        <v>31.863215112150122</v>
      </c>
      <c r="S64" s="119">
        <v>32.060706928800698</v>
      </c>
      <c r="T64" s="119">
        <v>31.296548533859848</v>
      </c>
      <c r="U64" s="119">
        <v>32.278100716896773</v>
      </c>
      <c r="V64" s="119">
        <v>31.584822748095448</v>
      </c>
      <c r="W64" s="119">
        <v>28.214783436337516</v>
      </c>
      <c r="X64" s="81">
        <v>60</v>
      </c>
    </row>
    <row r="65" spans="1:24" s="55" customFormat="1" ht="14.1" customHeight="1">
      <c r="A65" s="75">
        <v>61</v>
      </c>
      <c r="B65" s="76" t="s">
        <v>409</v>
      </c>
      <c r="C65" s="85" t="s">
        <v>410</v>
      </c>
      <c r="D65" s="119">
        <v>311.41489842629136</v>
      </c>
      <c r="E65" s="119">
        <v>300.80174542304417</v>
      </c>
      <c r="F65" s="119">
        <v>294.89184502086789</v>
      </c>
      <c r="G65" s="119">
        <v>281.80394972763793</v>
      </c>
      <c r="H65" s="119">
        <v>283.78304252321641</v>
      </c>
      <c r="I65" s="119">
        <v>271.13706688064661</v>
      </c>
      <c r="J65" s="119">
        <v>275.40857146375498</v>
      </c>
      <c r="K65" s="119">
        <v>263.88910889422476</v>
      </c>
      <c r="L65" s="119">
        <v>252.91844441229986</v>
      </c>
      <c r="M65" s="119">
        <v>253.84571563640981</v>
      </c>
      <c r="N65" s="119">
        <v>244.95151101062589</v>
      </c>
      <c r="O65" s="119">
        <v>236.79756309212431</v>
      </c>
      <c r="P65" s="119">
        <v>226.61071763659544</v>
      </c>
      <c r="Q65" s="119">
        <v>211.17792061295816</v>
      </c>
      <c r="R65" s="119">
        <v>196.09240585263154</v>
      </c>
      <c r="S65" s="119">
        <v>186.44309714144336</v>
      </c>
      <c r="T65" s="119">
        <v>181.09231367577505</v>
      </c>
      <c r="U65" s="119">
        <v>176.59499862596277</v>
      </c>
      <c r="V65" s="119">
        <v>169.86869365721819</v>
      </c>
      <c r="W65" s="119">
        <v>164.25323768567011</v>
      </c>
      <c r="X65" s="81">
        <v>61</v>
      </c>
    </row>
    <row r="66" spans="1:24" s="55" customFormat="1" ht="14.1" customHeight="1">
      <c r="A66" s="75">
        <v>62</v>
      </c>
      <c r="B66" s="91" t="s">
        <v>411</v>
      </c>
      <c r="C66" s="85" t="s">
        <v>412</v>
      </c>
      <c r="D66" s="119">
        <v>2735.9756443233059</v>
      </c>
      <c r="E66" s="119">
        <v>2651.9278375822787</v>
      </c>
      <c r="F66" s="119">
        <v>2592.8562818870814</v>
      </c>
      <c r="G66" s="119">
        <v>2498.8061782292534</v>
      </c>
      <c r="H66" s="119">
        <v>2522.861294676391</v>
      </c>
      <c r="I66" s="119">
        <v>2415.4134917637439</v>
      </c>
      <c r="J66" s="119">
        <v>2456.4193976977681</v>
      </c>
      <c r="K66" s="119">
        <v>2358.3293392921209</v>
      </c>
      <c r="L66" s="119">
        <v>2262.0186281696442</v>
      </c>
      <c r="M66" s="119">
        <v>2273.4863747426139</v>
      </c>
      <c r="N66" s="119">
        <v>2196.8710433806395</v>
      </c>
      <c r="O66" s="119">
        <v>2117.2899506302001</v>
      </c>
      <c r="P66" s="119">
        <v>2031.3053892824548</v>
      </c>
      <c r="Q66" s="119">
        <v>1889.3297107953783</v>
      </c>
      <c r="R66" s="119">
        <v>1761.7248590009763</v>
      </c>
      <c r="S66" s="119">
        <v>1617.7314496545835</v>
      </c>
      <c r="T66" s="119">
        <v>1519.9982768275761</v>
      </c>
      <c r="U66" s="119">
        <v>1427.8758382127492</v>
      </c>
      <c r="V66" s="119">
        <v>1335.6927898026183</v>
      </c>
      <c r="W66" s="119">
        <v>1260.4370989878839</v>
      </c>
      <c r="X66" s="81">
        <v>62</v>
      </c>
    </row>
    <row r="67" spans="1:24" s="55" customFormat="1" ht="14.1" customHeight="1">
      <c r="A67" s="75">
        <v>63</v>
      </c>
      <c r="B67" s="91" t="s">
        <v>413</v>
      </c>
      <c r="C67" s="85" t="s">
        <v>414</v>
      </c>
      <c r="D67" s="119">
        <v>127.35817972975217</v>
      </c>
      <c r="E67" s="119">
        <v>123.74772683523157</v>
      </c>
      <c r="F67" s="119">
        <v>120.33405384970806</v>
      </c>
      <c r="G67" s="119">
        <v>113.01828873450575</v>
      </c>
      <c r="H67" s="119">
        <v>113.06133772487838</v>
      </c>
      <c r="I67" s="119">
        <v>107.37389406394351</v>
      </c>
      <c r="J67" s="119">
        <v>109.58659461229368</v>
      </c>
      <c r="K67" s="119">
        <v>104.09333215461322</v>
      </c>
      <c r="L67" s="119">
        <v>100.19214831547019</v>
      </c>
      <c r="M67" s="119">
        <v>100.03298700156776</v>
      </c>
      <c r="N67" s="119">
        <v>97.491184364810735</v>
      </c>
      <c r="O67" s="119">
        <v>94.098664124898534</v>
      </c>
      <c r="P67" s="119">
        <v>89.16514105216001</v>
      </c>
      <c r="Q67" s="119">
        <v>86.382816799499096</v>
      </c>
      <c r="R67" s="119">
        <v>79.627774118131015</v>
      </c>
      <c r="S67" s="119">
        <v>88.628430114345221</v>
      </c>
      <c r="T67" s="119">
        <v>94.411700748508622</v>
      </c>
      <c r="U67" s="119">
        <v>97.267782875772468</v>
      </c>
      <c r="V67" s="119">
        <v>94.720487643654025</v>
      </c>
      <c r="W67" s="119">
        <v>90.714608362193218</v>
      </c>
      <c r="X67" s="81">
        <v>63</v>
      </c>
    </row>
    <row r="68" spans="1:24" s="55" customFormat="1" ht="14.1" customHeight="1">
      <c r="A68" s="75">
        <v>64</v>
      </c>
      <c r="B68" s="91" t="s">
        <v>415</v>
      </c>
      <c r="C68" s="85" t="s">
        <v>416</v>
      </c>
      <c r="D68" s="119">
        <v>2727.3224606156127</v>
      </c>
      <c r="E68" s="119">
        <v>2322.7240587144697</v>
      </c>
      <c r="F68" s="119">
        <v>2926.0206738243696</v>
      </c>
      <c r="G68" s="119">
        <v>2242.1344363539984</v>
      </c>
      <c r="H68" s="119">
        <v>1910.8265587809569</v>
      </c>
      <c r="I68" s="119">
        <v>1779.499682888799</v>
      </c>
      <c r="J68" s="119">
        <v>1733.2834519956455</v>
      </c>
      <c r="K68" s="119">
        <v>1639.2415628657454</v>
      </c>
      <c r="L68" s="119">
        <v>1558.3155627897238</v>
      </c>
      <c r="M68" s="119">
        <v>1520.8233644031282</v>
      </c>
      <c r="N68" s="119">
        <v>1683.7885508347167</v>
      </c>
      <c r="O68" s="119">
        <v>1580.6461669333016</v>
      </c>
      <c r="P68" s="119">
        <v>1511.679254369662</v>
      </c>
      <c r="Q68" s="119">
        <v>1361.6777246445899</v>
      </c>
      <c r="R68" s="119">
        <v>1233.617269300727</v>
      </c>
      <c r="S68" s="119">
        <v>1238.1111981430167</v>
      </c>
      <c r="T68" s="119">
        <v>1166.8568434814104</v>
      </c>
      <c r="U68" s="119">
        <v>1038.9916519999833</v>
      </c>
      <c r="V68" s="119">
        <v>880.52029142075753</v>
      </c>
      <c r="W68" s="119">
        <v>914.14497000924337</v>
      </c>
      <c r="X68" s="81">
        <v>64</v>
      </c>
    </row>
    <row r="69" spans="1:24" s="55" customFormat="1" ht="14.1" customHeight="1">
      <c r="A69" s="75">
        <v>65</v>
      </c>
      <c r="B69" s="76" t="s">
        <v>417</v>
      </c>
      <c r="C69" s="85" t="s">
        <v>418</v>
      </c>
      <c r="D69" s="119">
        <v>337.10343526495421</v>
      </c>
      <c r="E69" s="119">
        <v>283.10444576336317</v>
      </c>
      <c r="F69" s="119">
        <v>265.97157888855787</v>
      </c>
      <c r="G69" s="119">
        <v>153.65543988937947</v>
      </c>
      <c r="H69" s="119">
        <v>137.05728058215615</v>
      </c>
      <c r="I69" s="119">
        <v>112.80426974194737</v>
      </c>
      <c r="J69" s="119">
        <v>115.33289021407603</v>
      </c>
      <c r="K69" s="119">
        <v>110.38090104458284</v>
      </c>
      <c r="L69" s="119">
        <v>95.462696912320723</v>
      </c>
      <c r="M69" s="119">
        <v>86.941512149117528</v>
      </c>
      <c r="N69" s="119">
        <v>80.208503196272147</v>
      </c>
      <c r="O69" s="119">
        <v>77.264736838586316</v>
      </c>
      <c r="P69" s="119">
        <v>65.002192643181331</v>
      </c>
      <c r="Q69" s="119">
        <v>77.832430737370387</v>
      </c>
      <c r="R69" s="119">
        <v>64.120069837589384</v>
      </c>
      <c r="S69" s="119">
        <v>72.731721932385653</v>
      </c>
      <c r="T69" s="119">
        <v>72.086385585620803</v>
      </c>
      <c r="U69" s="119">
        <v>79.16713888119483</v>
      </c>
      <c r="V69" s="119">
        <v>67.312130938014292</v>
      </c>
      <c r="W69" s="119">
        <v>62.165212215187225</v>
      </c>
      <c r="X69" s="81">
        <v>65</v>
      </c>
    </row>
    <row r="70" spans="1:24" s="55" customFormat="1" ht="14.1" customHeight="1">
      <c r="A70" s="75">
        <v>66</v>
      </c>
      <c r="B70" s="76" t="s">
        <v>419</v>
      </c>
      <c r="C70" s="85" t="s">
        <v>420</v>
      </c>
      <c r="D70" s="119">
        <v>1090.1515793972667</v>
      </c>
      <c r="E70" s="119">
        <v>856.98147996694706</v>
      </c>
      <c r="F70" s="119">
        <v>852.55654008631495</v>
      </c>
      <c r="G70" s="119">
        <v>418.32902071534204</v>
      </c>
      <c r="H70" s="119">
        <v>383.73047405372051</v>
      </c>
      <c r="I70" s="119">
        <v>313.89510348652249</v>
      </c>
      <c r="J70" s="119">
        <v>311.4774486135592</v>
      </c>
      <c r="K70" s="119">
        <v>315.83884157397011</v>
      </c>
      <c r="L70" s="119">
        <v>246.36815861976612</v>
      </c>
      <c r="M70" s="119">
        <v>225.86712706128768</v>
      </c>
      <c r="N70" s="119">
        <v>217.65343088145983</v>
      </c>
      <c r="O70" s="119">
        <v>221.79366839446072</v>
      </c>
      <c r="P70" s="119">
        <v>202.72235930805024</v>
      </c>
      <c r="Q70" s="119">
        <v>207.98130099840199</v>
      </c>
      <c r="R70" s="119">
        <v>184.3501896820998</v>
      </c>
      <c r="S70" s="119">
        <v>205.85298319969507</v>
      </c>
      <c r="T70" s="119">
        <v>208.03837390528309</v>
      </c>
      <c r="U70" s="119">
        <v>202.49375373332438</v>
      </c>
      <c r="V70" s="119">
        <v>179.55996676944034</v>
      </c>
      <c r="W70" s="119">
        <v>169.91173284763866</v>
      </c>
      <c r="X70" s="81">
        <v>66</v>
      </c>
    </row>
    <row r="71" spans="1:24" s="55" customFormat="1" ht="14.1" customHeight="1">
      <c r="A71" s="75">
        <v>67</v>
      </c>
      <c r="B71" s="91" t="s">
        <v>421</v>
      </c>
      <c r="C71" s="83" t="s">
        <v>422</v>
      </c>
      <c r="D71" s="119">
        <v>2092.7003652278104</v>
      </c>
      <c r="E71" s="119">
        <v>2007.2668995214412</v>
      </c>
      <c r="F71" s="119">
        <v>1946.0951201960509</v>
      </c>
      <c r="G71" s="119">
        <v>1840.5162110660062</v>
      </c>
      <c r="H71" s="119">
        <v>1854.1045218703698</v>
      </c>
      <c r="I71" s="119">
        <v>1772.0384408287462</v>
      </c>
      <c r="J71" s="119">
        <v>1805.3228322624097</v>
      </c>
      <c r="K71" s="119">
        <v>1732.6671996429729</v>
      </c>
      <c r="L71" s="119">
        <v>1654.2919513164836</v>
      </c>
      <c r="M71" s="119">
        <v>1659.7433952695667</v>
      </c>
      <c r="N71" s="119">
        <v>1605.3744814927893</v>
      </c>
      <c r="O71" s="119">
        <v>1545.4937399529529</v>
      </c>
      <c r="P71" s="119">
        <v>1480.8673384281481</v>
      </c>
      <c r="Q71" s="119">
        <v>1375.5531402561164</v>
      </c>
      <c r="R71" s="119">
        <v>1275.8954536278475</v>
      </c>
      <c r="S71" s="119">
        <v>1168.164100982812</v>
      </c>
      <c r="T71" s="119">
        <v>1097.2902929166592</v>
      </c>
      <c r="U71" s="119">
        <v>1011.4083389485205</v>
      </c>
      <c r="V71" s="119">
        <v>926.04024037713612</v>
      </c>
      <c r="W71" s="119">
        <v>869.91247960602664</v>
      </c>
      <c r="X71" s="81">
        <v>67</v>
      </c>
    </row>
    <row r="72" spans="1:24" s="55" customFormat="1" ht="6.95" customHeight="1">
      <c r="A72" s="92"/>
      <c r="B72" s="93"/>
      <c r="C72" s="94"/>
      <c r="D72" s="119"/>
      <c r="E72" s="119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95"/>
    </row>
    <row r="73" spans="1:24" s="55" customFormat="1" ht="12.75" customHeight="1">
      <c r="A73" s="75">
        <v>68</v>
      </c>
      <c r="B73" s="93"/>
      <c r="C73" s="96" t="s">
        <v>423</v>
      </c>
      <c r="D73" s="119">
        <v>337732.3029230166</v>
      </c>
      <c r="E73" s="119">
        <v>316362.35274614755</v>
      </c>
      <c r="F73" s="119">
        <v>329019.30695524102</v>
      </c>
      <c r="G73" s="119">
        <v>318674.38878812751</v>
      </c>
      <c r="H73" s="119">
        <v>321090.35738017608</v>
      </c>
      <c r="I73" s="119">
        <v>232836.86535475115</v>
      </c>
      <c r="J73" s="119">
        <v>293950.92654351576</v>
      </c>
      <c r="K73" s="119">
        <v>306826.3991280903</v>
      </c>
      <c r="L73" s="119">
        <v>293394.04453324701</v>
      </c>
      <c r="M73" s="119">
        <v>386393.18069226644</v>
      </c>
      <c r="N73" s="119">
        <v>333348.73913512006</v>
      </c>
      <c r="O73" s="119">
        <v>255096.87792565839</v>
      </c>
      <c r="P73" s="119">
        <v>294197.87181623024</v>
      </c>
      <c r="Q73" s="119">
        <v>306844.31718379993</v>
      </c>
      <c r="R73" s="119">
        <v>269714.6838652424</v>
      </c>
      <c r="S73" s="119">
        <v>242912.95450084459</v>
      </c>
      <c r="T73" s="119">
        <v>235772.82342781435</v>
      </c>
      <c r="U73" s="119">
        <v>245761.80536563881</v>
      </c>
      <c r="V73" s="119">
        <v>249169.4151455221</v>
      </c>
      <c r="W73" s="119">
        <v>244108.85072696046</v>
      </c>
      <c r="X73" s="81">
        <v>68</v>
      </c>
    </row>
    <row r="74" spans="1:24" s="55" customFormat="1" ht="12.75" customHeight="1">
      <c r="A74" s="75">
        <v>69</v>
      </c>
      <c r="B74" s="93"/>
      <c r="C74" s="97" t="s">
        <v>424</v>
      </c>
      <c r="D74" s="119">
        <v>79252.774850343805</v>
      </c>
      <c r="E74" s="119">
        <v>76805.503554916417</v>
      </c>
      <c r="F74" s="119">
        <v>78014.227460050461</v>
      </c>
      <c r="G74" s="119">
        <v>72338.020291982</v>
      </c>
      <c r="H74" s="119">
        <v>75278.126943682408</v>
      </c>
      <c r="I74" s="119">
        <v>70539.959656620515</v>
      </c>
      <c r="J74" s="119">
        <v>71403.0882455307</v>
      </c>
      <c r="K74" s="119">
        <v>69264.583316430624</v>
      </c>
      <c r="L74" s="119">
        <v>68552.475416420697</v>
      </c>
      <c r="M74" s="119">
        <v>67837.156128389033</v>
      </c>
      <c r="N74" s="119">
        <v>64552.890460071896</v>
      </c>
      <c r="O74" s="119">
        <v>65085.181196207515</v>
      </c>
      <c r="P74" s="119">
        <v>63385.491184954633</v>
      </c>
      <c r="Q74" s="119">
        <v>61924.445853756923</v>
      </c>
      <c r="R74" s="119">
        <v>62853.518410547818</v>
      </c>
      <c r="S74" s="119">
        <v>71266.146410828936</v>
      </c>
      <c r="T74" s="119">
        <v>65650.820561691391</v>
      </c>
      <c r="U74" s="119">
        <v>62935.881559875837</v>
      </c>
      <c r="V74" s="119">
        <v>64063.265480394461</v>
      </c>
      <c r="W74" s="119">
        <v>58510.624698425629</v>
      </c>
      <c r="X74" s="81">
        <v>69</v>
      </c>
    </row>
    <row r="75" spans="1:24" s="55" customFormat="1" ht="12.75" customHeight="1">
      <c r="A75" s="75">
        <v>70</v>
      </c>
      <c r="B75" s="93"/>
      <c r="C75" s="98" t="s">
        <v>611</v>
      </c>
      <c r="D75" s="119">
        <v>416985.07777336042</v>
      </c>
      <c r="E75" s="119">
        <v>393167.8563010639</v>
      </c>
      <c r="F75" s="119">
        <v>407033.53441529139</v>
      </c>
      <c r="G75" s="119">
        <v>391012.40908010944</v>
      </c>
      <c r="H75" s="119">
        <v>396368.48432385846</v>
      </c>
      <c r="I75" s="119">
        <v>303376.82501137163</v>
      </c>
      <c r="J75" s="119">
        <v>365354.01478904649</v>
      </c>
      <c r="K75" s="119">
        <v>376090.98244452092</v>
      </c>
      <c r="L75" s="119">
        <v>361946.51994966768</v>
      </c>
      <c r="M75" s="119">
        <v>454230.33682065539</v>
      </c>
      <c r="N75" s="119">
        <v>397901.62959519192</v>
      </c>
      <c r="O75" s="119">
        <v>320182.0591218659</v>
      </c>
      <c r="P75" s="119">
        <v>357583.36300118489</v>
      </c>
      <c r="Q75" s="119">
        <v>368768.7630375569</v>
      </c>
      <c r="R75" s="119">
        <v>332568.20227579027</v>
      </c>
      <c r="S75" s="119">
        <v>314179.10091167351</v>
      </c>
      <c r="T75" s="119">
        <v>301423.64398950571</v>
      </c>
      <c r="U75" s="119">
        <v>308697.68692551466</v>
      </c>
      <c r="V75" s="119">
        <v>313232.68062591658</v>
      </c>
      <c r="W75" s="119">
        <v>302619.4754253861</v>
      </c>
      <c r="X75" s="99">
        <v>70</v>
      </c>
    </row>
    <row r="76" spans="1:24" s="55" customFormat="1" ht="12.75" customHeight="1">
      <c r="A76" s="75">
        <v>71</v>
      </c>
      <c r="B76" s="93"/>
      <c r="C76" s="97" t="s">
        <v>432</v>
      </c>
      <c r="D76" s="119">
        <v>-56062.09853135192</v>
      </c>
      <c r="E76" s="119">
        <v>-47919.124322785945</v>
      </c>
      <c r="F76" s="119">
        <v>-55129.688606327967</v>
      </c>
      <c r="G76" s="119">
        <v>-56214.388164045347</v>
      </c>
      <c r="H76" s="119">
        <v>-61374.430729921223</v>
      </c>
      <c r="I76" s="119">
        <v>17914.106460529587</v>
      </c>
      <c r="J76" s="119">
        <v>-51745.523017983818</v>
      </c>
      <c r="K76" s="119">
        <v>-67581.354946015155</v>
      </c>
      <c r="L76" s="119">
        <v>-53771.600656645845</v>
      </c>
      <c r="M76" s="119">
        <v>-147286.83718615293</v>
      </c>
      <c r="N76" s="119">
        <v>-106014.5758211582</v>
      </c>
      <c r="O76" s="119">
        <v>-55230.749439101317</v>
      </c>
      <c r="P76" s="119">
        <v>-89524.0135092907</v>
      </c>
      <c r="Q76" s="119">
        <v>-107770.13291445986</v>
      </c>
      <c r="R76" s="119">
        <v>-85318.575731910634</v>
      </c>
      <c r="S76" s="119">
        <v>-61035.594535492768</v>
      </c>
      <c r="T76" s="119">
        <v>-47569.337411208471</v>
      </c>
      <c r="U76" s="119">
        <v>-62643.438847742284</v>
      </c>
      <c r="V76" s="119">
        <v>-66883.31123797175</v>
      </c>
      <c r="W76" s="119">
        <v>-62055.051448130478</v>
      </c>
      <c r="X76" s="99">
        <v>71</v>
      </c>
    </row>
    <row r="77" spans="1:24" s="55" customFormat="1" ht="12.75" customHeight="1">
      <c r="A77" s="75">
        <v>72</v>
      </c>
      <c r="B77" s="93"/>
      <c r="C77" s="113" t="s">
        <v>444</v>
      </c>
      <c r="D77" s="119">
        <v>360922.97924200853</v>
      </c>
      <c r="E77" s="119">
        <v>345248.73197827797</v>
      </c>
      <c r="F77" s="119">
        <v>351903.84580896341</v>
      </c>
      <c r="G77" s="119">
        <v>334798.0209160641</v>
      </c>
      <c r="H77" s="119">
        <v>334994.05359393725</v>
      </c>
      <c r="I77" s="119">
        <v>321290.93147190125</v>
      </c>
      <c r="J77" s="119">
        <v>313608.49177106266</v>
      </c>
      <c r="K77" s="119">
        <v>308509.62749850575</v>
      </c>
      <c r="L77" s="119">
        <v>308174.91929302184</v>
      </c>
      <c r="M77" s="119">
        <v>306943.49963450246</v>
      </c>
      <c r="N77" s="119">
        <v>291887.05377403373</v>
      </c>
      <c r="O77" s="119">
        <v>264951.30968276458</v>
      </c>
      <c r="P77" s="119">
        <v>268059.34949189419</v>
      </c>
      <c r="Q77" s="119">
        <v>260998.63012309704</v>
      </c>
      <c r="R77" s="119">
        <v>247249.62654387963</v>
      </c>
      <c r="S77" s="119">
        <v>253143.50637618074</v>
      </c>
      <c r="T77" s="119">
        <v>253854.30657829723</v>
      </c>
      <c r="U77" s="119">
        <v>246054.24807777238</v>
      </c>
      <c r="V77" s="119">
        <v>246349.36938794481</v>
      </c>
      <c r="W77" s="119">
        <v>240564.42397725562</v>
      </c>
      <c r="X77" s="99">
        <v>72</v>
      </c>
    </row>
    <row r="78" spans="1:24" ht="15" customHeight="1">
      <c r="A78" s="185" t="s">
        <v>619</v>
      </c>
      <c r="B78" s="104"/>
    </row>
    <row r="79" spans="1:24" s="107" customFormat="1" ht="12.95" customHeight="1">
      <c r="A79" s="105" t="s">
        <v>445</v>
      </c>
      <c r="C79" s="105"/>
      <c r="D79" s="106"/>
      <c r="E79" s="106"/>
      <c r="F79" s="106"/>
      <c r="G79" s="106"/>
      <c r="H79" s="106"/>
      <c r="I79" s="106"/>
      <c r="J79" s="106"/>
      <c r="K79" s="106"/>
      <c r="L79" s="106"/>
      <c r="M79" s="106"/>
      <c r="N79" s="106"/>
      <c r="O79" s="106"/>
      <c r="P79" s="106"/>
      <c r="Q79" s="106"/>
      <c r="R79" s="106"/>
      <c r="S79" s="106"/>
      <c r="T79" s="106"/>
      <c r="U79" s="106"/>
      <c r="V79" s="106"/>
      <c r="W79" s="106"/>
    </row>
    <row r="80" spans="1:24" ht="12.95" customHeight="1">
      <c r="A80" s="105" t="s">
        <v>435</v>
      </c>
      <c r="C80" s="105"/>
    </row>
    <row r="81" spans="1:23" ht="12.95" customHeight="1">
      <c r="A81" s="108" t="s">
        <v>446</v>
      </c>
      <c r="C81" s="109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</row>
    <row r="82" spans="1:23" ht="12" customHeight="1">
      <c r="B82" s="108"/>
      <c r="C82" s="109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</row>
    <row r="83" spans="1:23" ht="12" customHeight="1">
      <c r="B83" s="108"/>
      <c r="C83" s="109"/>
    </row>
    <row r="84" spans="1:23" ht="12" customHeight="1">
      <c r="B84" s="108"/>
    </row>
    <row r="85" spans="1:23" ht="12" customHeight="1">
      <c r="B85" s="108"/>
    </row>
    <row r="86" spans="1:23" ht="12" customHeight="1">
      <c r="B86" s="108"/>
    </row>
    <row r="87" spans="1:23" ht="15" customHeight="1">
      <c r="B87" s="108"/>
    </row>
    <row r="88" spans="1:23" ht="15" customHeight="1">
      <c r="B88" s="108"/>
    </row>
    <row r="89" spans="1:23" ht="15" customHeight="1">
      <c r="B89" s="108"/>
    </row>
    <row r="90" spans="1:23" ht="15" customHeight="1">
      <c r="B90" s="108"/>
    </row>
    <row r="91" spans="1:23" ht="15" customHeight="1">
      <c r="B91" s="108"/>
      <c r="C91" s="109"/>
    </row>
    <row r="92" spans="1:23" ht="15" customHeight="1">
      <c r="B92" s="108"/>
      <c r="C92" s="109"/>
    </row>
    <row r="93" spans="1:23" ht="15" customHeight="1">
      <c r="B93" s="108"/>
      <c r="C93" s="109"/>
    </row>
    <row r="94" spans="1:23" ht="15" customHeight="1">
      <c r="B94" s="108"/>
      <c r="C94" s="109"/>
    </row>
    <row r="95" spans="1:23" ht="15" customHeight="1">
      <c r="B95" s="108"/>
      <c r="C95" s="109"/>
    </row>
    <row r="96" spans="1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C183" s="109"/>
    </row>
    <row r="184" spans="2:3" ht="15" customHeight="1"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681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19">
        <v>12579.370776284901</v>
      </c>
      <c r="E5" s="119">
        <v>12381.637698416002</v>
      </c>
      <c r="F5" s="119">
        <v>11887.398611981771</v>
      </c>
      <c r="G5" s="119">
        <v>11205.875633085514</v>
      </c>
      <c r="H5" s="119">
        <v>10858.543379030019</v>
      </c>
      <c r="I5" s="119">
        <v>10178.64226261066</v>
      </c>
      <c r="J5" s="119">
        <v>9581.3323433741461</v>
      </c>
      <c r="K5" s="119">
        <v>9252.1578412735144</v>
      </c>
      <c r="L5" s="119">
        <v>8808.655686126207</v>
      </c>
      <c r="M5" s="119">
        <v>8459.8822071541272</v>
      </c>
      <c r="N5" s="119">
        <v>8042.9521958548939</v>
      </c>
      <c r="O5" s="119">
        <v>7703.8151072842093</v>
      </c>
      <c r="P5" s="119">
        <v>7674.6692279540321</v>
      </c>
      <c r="Q5" s="119">
        <v>7466.1666429967672</v>
      </c>
      <c r="R5" s="119">
        <v>6941.9120232288424</v>
      </c>
      <c r="S5" s="119">
        <v>6648.0106169459559</v>
      </c>
      <c r="T5" s="119">
        <v>6288.6141799220577</v>
      </c>
      <c r="U5" s="119">
        <v>6028.3741198084599</v>
      </c>
      <c r="V5" s="119">
        <v>5892.708773363318</v>
      </c>
      <c r="W5" s="119">
        <v>5655.3624842927657</v>
      </c>
      <c r="X5" s="81">
        <v>1</v>
      </c>
    </row>
    <row r="6" spans="1:25" s="55" customFormat="1" ht="14.1" customHeight="1">
      <c r="A6" s="75">
        <v>2</v>
      </c>
      <c r="B6" s="76" t="s">
        <v>292</v>
      </c>
      <c r="C6" s="80" t="s">
        <v>293</v>
      </c>
      <c r="D6" s="119">
        <v>11984.571038872058</v>
      </c>
      <c r="E6" s="119">
        <v>11808.516124883776</v>
      </c>
      <c r="F6" s="119">
        <v>11347.945116394014</v>
      </c>
      <c r="G6" s="119">
        <v>10692.750091204718</v>
      </c>
      <c r="H6" s="119">
        <v>10378.619798675678</v>
      </c>
      <c r="I6" s="119">
        <v>9658.696454806297</v>
      </c>
      <c r="J6" s="119">
        <v>9180.4163843671813</v>
      </c>
      <c r="K6" s="119">
        <v>8852.392630676748</v>
      </c>
      <c r="L6" s="119">
        <v>8386.6061188385665</v>
      </c>
      <c r="M6" s="119">
        <v>8031.0370503771564</v>
      </c>
      <c r="N6" s="119">
        <v>7612.9512382988878</v>
      </c>
      <c r="O6" s="119">
        <v>7274.2409632255449</v>
      </c>
      <c r="P6" s="119">
        <v>7192.570574697038</v>
      </c>
      <c r="Q6" s="119">
        <v>7098.5885538172643</v>
      </c>
      <c r="R6" s="119">
        <v>6713.3115136634096</v>
      </c>
      <c r="S6" s="119">
        <v>6412.2382484809959</v>
      </c>
      <c r="T6" s="119">
        <v>6075.3892946669475</v>
      </c>
      <c r="U6" s="119">
        <v>5901.6129443541777</v>
      </c>
      <c r="V6" s="119">
        <v>5769.8274403344967</v>
      </c>
      <c r="W6" s="119">
        <v>5531.0675217515782</v>
      </c>
      <c r="X6" s="81">
        <v>2</v>
      </c>
    </row>
    <row r="7" spans="1:25" s="55" customFormat="1" ht="14.1" customHeight="1">
      <c r="A7" s="75">
        <v>3</v>
      </c>
      <c r="B7" s="76" t="s">
        <v>294</v>
      </c>
      <c r="C7" s="80" t="s">
        <v>295</v>
      </c>
      <c r="D7" s="119">
        <v>367.63624334594795</v>
      </c>
      <c r="E7" s="119">
        <v>348.49058167337398</v>
      </c>
      <c r="F7" s="119">
        <v>347.17855640311097</v>
      </c>
      <c r="G7" s="119">
        <v>344.334050579615</v>
      </c>
      <c r="H7" s="119">
        <v>332.40616876301169</v>
      </c>
      <c r="I7" s="119">
        <v>393.08778749928399</v>
      </c>
      <c r="J7" s="119">
        <v>298.08830551099163</v>
      </c>
      <c r="K7" s="119">
        <v>301.57700816939621</v>
      </c>
      <c r="L7" s="119">
        <v>326.06382369549101</v>
      </c>
      <c r="M7" s="119">
        <v>331.42069320124199</v>
      </c>
      <c r="N7" s="119">
        <v>334.88432835989909</v>
      </c>
      <c r="O7" s="119">
        <v>341.37426408576329</v>
      </c>
      <c r="P7" s="119">
        <v>391.53542683805154</v>
      </c>
      <c r="Q7" s="119">
        <v>298.63859628785491</v>
      </c>
      <c r="R7" s="119">
        <v>191.67545035618312</v>
      </c>
      <c r="S7" s="119">
        <v>201.23533073435758</v>
      </c>
      <c r="T7" s="119">
        <v>182.9204388474385</v>
      </c>
      <c r="U7" s="119">
        <v>97.190124712872986</v>
      </c>
      <c r="V7" s="119">
        <v>94.895292571701901</v>
      </c>
      <c r="W7" s="119">
        <v>92.497470400532691</v>
      </c>
      <c r="X7" s="81">
        <v>3</v>
      </c>
      <c r="Y7" s="82"/>
    </row>
    <row r="8" spans="1:25" s="55" customFormat="1" ht="14.1" customHeight="1">
      <c r="A8" s="75">
        <v>4</v>
      </c>
      <c r="B8" s="76" t="s">
        <v>296</v>
      </c>
      <c r="C8" s="80" t="s">
        <v>297</v>
      </c>
      <c r="D8" s="119">
        <v>227.16349406689631</v>
      </c>
      <c r="E8" s="119">
        <v>224.63099185885019</v>
      </c>
      <c r="F8" s="119">
        <v>192.274939184647</v>
      </c>
      <c r="G8" s="119">
        <v>168.7914913011827</v>
      </c>
      <c r="H8" s="119">
        <v>147.51741159133002</v>
      </c>
      <c r="I8" s="119">
        <v>126.8580203050783</v>
      </c>
      <c r="J8" s="119">
        <v>102.82765349597359</v>
      </c>
      <c r="K8" s="119">
        <v>98.188202427370896</v>
      </c>
      <c r="L8" s="119">
        <v>95.985743592150101</v>
      </c>
      <c r="M8" s="119">
        <v>97.42446357572949</v>
      </c>
      <c r="N8" s="119">
        <v>95.116629196107297</v>
      </c>
      <c r="O8" s="119">
        <v>88.199879972901201</v>
      </c>
      <c r="P8" s="119">
        <v>90.563226418942705</v>
      </c>
      <c r="Q8" s="119">
        <v>68.939492891648399</v>
      </c>
      <c r="R8" s="119">
        <v>36.925059209249</v>
      </c>
      <c r="S8" s="119">
        <v>34.537037730602698</v>
      </c>
      <c r="T8" s="119">
        <v>30.304446407671602</v>
      </c>
      <c r="U8" s="119">
        <v>29.571050741409302</v>
      </c>
      <c r="V8" s="119">
        <v>27.986040457118797</v>
      </c>
      <c r="W8" s="119">
        <v>31.7974921406554</v>
      </c>
      <c r="X8" s="81">
        <v>4</v>
      </c>
    </row>
    <row r="9" spans="1:25" s="55" customFormat="1" ht="14.1" customHeight="1">
      <c r="A9" s="75">
        <v>5</v>
      </c>
      <c r="B9" s="76" t="s">
        <v>298</v>
      </c>
      <c r="C9" s="83" t="s">
        <v>299</v>
      </c>
      <c r="D9" s="119">
        <v>1320.159231936138</v>
      </c>
      <c r="E9" s="119">
        <v>895.65551654285116</v>
      </c>
      <c r="F9" s="119">
        <v>840.73082429496856</v>
      </c>
      <c r="G9" s="119">
        <v>616.49441434400421</v>
      </c>
      <c r="H9" s="119">
        <v>310.71044185504962</v>
      </c>
      <c r="I9" s="119">
        <v>166.30279306548445</v>
      </c>
      <c r="J9" s="119">
        <v>156.8086758072138</v>
      </c>
      <c r="K9" s="119">
        <v>223.01670496434011</v>
      </c>
      <c r="L9" s="119">
        <v>165.90653967530972</v>
      </c>
      <c r="M9" s="119">
        <v>235.09861298691453</v>
      </c>
      <c r="N9" s="119">
        <v>154.18273581562627</v>
      </c>
      <c r="O9" s="119">
        <v>123.76980864569926</v>
      </c>
      <c r="P9" s="119">
        <v>138.37033713200123</v>
      </c>
      <c r="Q9" s="119">
        <v>121.7216277561669</v>
      </c>
      <c r="R9" s="119">
        <v>111.19909113775159</v>
      </c>
      <c r="S9" s="119">
        <v>81.720702150621051</v>
      </c>
      <c r="T9" s="119">
        <v>76.886283110256599</v>
      </c>
      <c r="U9" s="119">
        <v>72.190529241710948</v>
      </c>
      <c r="V9" s="119">
        <v>78.25228941291698</v>
      </c>
      <c r="W9" s="119">
        <v>78.585819990176162</v>
      </c>
      <c r="X9" s="81">
        <v>5</v>
      </c>
    </row>
    <row r="10" spans="1:25" s="55" customFormat="1" ht="14.1" customHeight="1">
      <c r="A10" s="75">
        <v>6</v>
      </c>
      <c r="B10" s="76" t="s">
        <v>300</v>
      </c>
      <c r="C10" s="84" t="s">
        <v>301</v>
      </c>
      <c r="D10" s="119">
        <v>1246.19571</v>
      </c>
      <c r="E10" s="119">
        <v>857.76836400000025</v>
      </c>
      <c r="F10" s="119">
        <v>765.70468200000005</v>
      </c>
      <c r="G10" s="119">
        <v>555.74299799999994</v>
      </c>
      <c r="H10" s="119">
        <v>249.00915599999999</v>
      </c>
      <c r="I10" s="119">
        <v>122.97258000000001</v>
      </c>
      <c r="J10" s="119">
        <v>108.490617</v>
      </c>
      <c r="K10" s="119">
        <v>134.90850599999999</v>
      </c>
      <c r="L10" s="119">
        <v>134.4099962707102</v>
      </c>
      <c r="M10" s="119">
        <v>129.43986582900939</v>
      </c>
      <c r="N10" s="119">
        <v>107.76433449360721</v>
      </c>
      <c r="O10" s="119">
        <v>90.709730353055079</v>
      </c>
      <c r="P10" s="119">
        <v>102.88352321036754</v>
      </c>
      <c r="Q10" s="119">
        <v>85.167070173021969</v>
      </c>
      <c r="R10" s="119">
        <v>74.527314017861158</v>
      </c>
      <c r="S10" s="119">
        <v>52.130186999999999</v>
      </c>
      <c r="T10" s="119">
        <v>49.322145600000006</v>
      </c>
      <c r="U10" s="119">
        <v>52.85997596335627</v>
      </c>
      <c r="V10" s="119">
        <v>55.352602531077551</v>
      </c>
      <c r="W10" s="119">
        <v>54.751782579205027</v>
      </c>
      <c r="X10" s="81">
        <v>6</v>
      </c>
    </row>
    <row r="11" spans="1:25" s="55" customFormat="1" ht="14.1" customHeight="1">
      <c r="A11" s="75">
        <v>7</v>
      </c>
      <c r="B11" s="76" t="s">
        <v>302</v>
      </c>
      <c r="C11" s="80" t="s">
        <v>303</v>
      </c>
      <c r="D11" s="119">
        <v>0.57142800000000005</v>
      </c>
      <c r="E11" s="119">
        <v>0.66263400000000006</v>
      </c>
      <c r="F11" s="119">
        <v>0.59616000000000002</v>
      </c>
      <c r="G11" s="119">
        <v>0.61819199999999985</v>
      </c>
      <c r="H11" s="119">
        <v>0.612819</v>
      </c>
      <c r="I11" s="119">
        <v>0.59040899999999974</v>
      </c>
      <c r="J11" s="119">
        <v>0.55601100000000003</v>
      </c>
      <c r="K11" s="119">
        <v>0.51235199999999981</v>
      </c>
      <c r="L11" s="119">
        <v>0.24883135294873429</v>
      </c>
      <c r="M11" s="119">
        <v>0.33096027438019288</v>
      </c>
      <c r="N11" s="119">
        <v>0.46307018527135257</v>
      </c>
      <c r="O11" s="119">
        <v>0.20875380703127788</v>
      </c>
      <c r="P11" s="119">
        <v>0.28433201537172276</v>
      </c>
      <c r="Q11" s="119">
        <v>0.10286479687256481</v>
      </c>
      <c r="R11" s="119">
        <v>4.7190004120030216E-2</v>
      </c>
      <c r="S11" s="119">
        <v>9.0739363316492239E-2</v>
      </c>
      <c r="T11" s="119">
        <v>5.1916119842829074E-2</v>
      </c>
      <c r="U11" s="119">
        <v>4.1402686770007843E-2</v>
      </c>
      <c r="V11" s="119">
        <v>4.515364457624825E-2</v>
      </c>
      <c r="W11" s="119">
        <v>4.2652264287569332E-2</v>
      </c>
      <c r="X11" s="81">
        <v>7</v>
      </c>
    </row>
    <row r="12" spans="1:25" s="55" customFormat="1" ht="14.1" customHeight="1">
      <c r="A12" s="75">
        <v>8</v>
      </c>
      <c r="B12" s="76" t="s">
        <v>304</v>
      </c>
      <c r="C12" s="80" t="s">
        <v>305</v>
      </c>
      <c r="D12" s="119">
        <v>73.392093936138124</v>
      </c>
      <c r="E12" s="119">
        <v>37.224518542851015</v>
      </c>
      <c r="F12" s="119">
        <v>74.429982294968383</v>
      </c>
      <c r="G12" s="119">
        <v>60.133224344004219</v>
      </c>
      <c r="H12" s="119">
        <v>61.088466855049695</v>
      </c>
      <c r="I12" s="119">
        <v>42.739804065484407</v>
      </c>
      <c r="J12" s="119">
        <v>47.762047807213776</v>
      </c>
      <c r="K12" s="119">
        <v>87.595846964340055</v>
      </c>
      <c r="L12" s="119">
        <v>31.24771205165078</v>
      </c>
      <c r="M12" s="119">
        <v>105.32778688352494</v>
      </c>
      <c r="N12" s="119">
        <v>45.955331136747695</v>
      </c>
      <c r="O12" s="119">
        <v>32.851324485612871</v>
      </c>
      <c r="P12" s="119">
        <v>35.202481906261966</v>
      </c>
      <c r="Q12" s="119">
        <v>36.451692786272361</v>
      </c>
      <c r="R12" s="119">
        <v>36.624587115770424</v>
      </c>
      <c r="S12" s="119">
        <v>29.49977578730455</v>
      </c>
      <c r="T12" s="119">
        <v>27.512221390413789</v>
      </c>
      <c r="U12" s="119">
        <v>19.289150591584661</v>
      </c>
      <c r="V12" s="119">
        <v>22.85453323726318</v>
      </c>
      <c r="W12" s="119">
        <v>23.791385146683563</v>
      </c>
      <c r="X12" s="81">
        <v>8</v>
      </c>
    </row>
    <row r="13" spans="1:25" s="55" customFormat="1" ht="14.1" customHeight="1">
      <c r="A13" s="75">
        <v>9</v>
      </c>
      <c r="B13" s="76" t="s">
        <v>306</v>
      </c>
      <c r="C13" s="85" t="s">
        <v>307</v>
      </c>
      <c r="D13" s="119">
        <v>6646.6606960387244</v>
      </c>
      <c r="E13" s="119">
        <v>6155.2470226083406</v>
      </c>
      <c r="F13" s="119">
        <v>5599.7319656664076</v>
      </c>
      <c r="G13" s="119">
        <v>4521.7922013686957</v>
      </c>
      <c r="H13" s="119">
        <v>4064.2327244980984</v>
      </c>
      <c r="I13" s="119">
        <v>3502.4797632022446</v>
      </c>
      <c r="J13" s="119">
        <v>3418.7655753530235</v>
      </c>
      <c r="K13" s="119">
        <v>3507.0977796914435</v>
      </c>
      <c r="L13" s="119">
        <v>4146.2437627194058</v>
      </c>
      <c r="M13" s="119">
        <v>4267.2439197988106</v>
      </c>
      <c r="N13" s="119">
        <v>4346.4168797407619</v>
      </c>
      <c r="O13" s="119">
        <v>3997.8628407437459</v>
      </c>
      <c r="P13" s="119">
        <v>3997.8278914006432</v>
      </c>
      <c r="Q13" s="119">
        <v>3786.7182868309874</v>
      </c>
      <c r="R13" s="119">
        <v>3594.1937679896191</v>
      </c>
      <c r="S13" s="119">
        <v>3544.5996268250738</v>
      </c>
      <c r="T13" s="119">
        <v>3541.1110406918483</v>
      </c>
      <c r="U13" s="119">
        <v>2971.2528497473195</v>
      </c>
      <c r="V13" s="119">
        <v>3018.2925641794745</v>
      </c>
      <c r="W13" s="119">
        <v>3217.8233579319904</v>
      </c>
      <c r="X13" s="81">
        <v>9</v>
      </c>
    </row>
    <row r="14" spans="1:25" s="55" customFormat="1" ht="14.1" customHeight="1">
      <c r="A14" s="75">
        <v>10</v>
      </c>
      <c r="B14" s="76" t="s">
        <v>308</v>
      </c>
      <c r="C14" s="80" t="s">
        <v>309</v>
      </c>
      <c r="D14" s="119">
        <v>311.0705608334157</v>
      </c>
      <c r="E14" s="119">
        <v>269.54518158799277</v>
      </c>
      <c r="F14" s="119">
        <v>247.27170691605556</v>
      </c>
      <c r="G14" s="119">
        <v>219.09380276398934</v>
      </c>
      <c r="H14" s="119">
        <v>211.01815008265172</v>
      </c>
      <c r="I14" s="119">
        <v>173.97907928447839</v>
      </c>
      <c r="J14" s="119">
        <v>169.68090696304492</v>
      </c>
      <c r="K14" s="119">
        <v>262.25718533416762</v>
      </c>
      <c r="L14" s="119">
        <v>297.34620052979602</v>
      </c>
      <c r="M14" s="119">
        <v>277.59795652270839</v>
      </c>
      <c r="N14" s="119">
        <v>279.7130494691599</v>
      </c>
      <c r="O14" s="119">
        <v>276.35329107770252</v>
      </c>
      <c r="P14" s="119">
        <v>239.42141450534569</v>
      </c>
      <c r="Q14" s="119">
        <v>217.57224088795428</v>
      </c>
      <c r="R14" s="119">
        <v>200.00861003582941</v>
      </c>
      <c r="S14" s="119">
        <v>224.09862630858154</v>
      </c>
      <c r="T14" s="119">
        <v>164.55568728671338</v>
      </c>
      <c r="U14" s="119">
        <v>166.96295715433246</v>
      </c>
      <c r="V14" s="119">
        <v>140.38654205751538</v>
      </c>
      <c r="W14" s="119">
        <v>180.66071768511011</v>
      </c>
      <c r="X14" s="81">
        <v>10</v>
      </c>
    </row>
    <row r="15" spans="1:25" s="55" customFormat="1" ht="14.1" customHeight="1">
      <c r="A15" s="75">
        <v>11</v>
      </c>
      <c r="B15" s="76" t="s">
        <v>310</v>
      </c>
      <c r="C15" s="80" t="s">
        <v>311</v>
      </c>
      <c r="D15" s="119">
        <v>91.860175217429727</v>
      </c>
      <c r="E15" s="119">
        <v>73.195998855493087</v>
      </c>
      <c r="F15" s="119">
        <v>63.981086468240484</v>
      </c>
      <c r="G15" s="119">
        <v>48.356505858466633</v>
      </c>
      <c r="H15" s="119">
        <v>37.466353959605719</v>
      </c>
      <c r="I15" s="119">
        <v>29.662200274730665</v>
      </c>
      <c r="J15" s="119">
        <v>30.400209340856307</v>
      </c>
      <c r="K15" s="119">
        <v>19.891017715927344</v>
      </c>
      <c r="L15" s="119">
        <v>22.688006545880732</v>
      </c>
      <c r="M15" s="119">
        <v>20.887648445609017</v>
      </c>
      <c r="N15" s="119">
        <v>20.715695317590615</v>
      </c>
      <c r="O15" s="119">
        <v>17.442034410123178</v>
      </c>
      <c r="P15" s="119">
        <v>17.747175430378437</v>
      </c>
      <c r="Q15" s="119">
        <v>13.728459230966969</v>
      </c>
      <c r="R15" s="119">
        <v>11.125245835809533</v>
      </c>
      <c r="S15" s="119">
        <v>7.0247737821467631</v>
      </c>
      <c r="T15" s="119">
        <v>4.8957738741701959</v>
      </c>
      <c r="U15" s="119">
        <v>4.7104803783284321</v>
      </c>
      <c r="V15" s="119">
        <v>6.7656466625423928</v>
      </c>
      <c r="W15" s="119">
        <v>4.4096443926466087</v>
      </c>
      <c r="X15" s="81">
        <v>11</v>
      </c>
    </row>
    <row r="16" spans="1:25" s="55" customFormat="1" ht="14.1" customHeight="1">
      <c r="A16" s="75">
        <v>12</v>
      </c>
      <c r="B16" s="76" t="s">
        <v>312</v>
      </c>
      <c r="C16" s="80" t="s">
        <v>313</v>
      </c>
      <c r="D16" s="119">
        <v>489.36674158259996</v>
      </c>
      <c r="E16" s="119">
        <v>454.43914417065179</v>
      </c>
      <c r="F16" s="119">
        <v>434.83400846005708</v>
      </c>
      <c r="G16" s="119">
        <v>422.33185444644386</v>
      </c>
      <c r="H16" s="119">
        <v>413.4283250357318</v>
      </c>
      <c r="I16" s="119">
        <v>395.11684565412304</v>
      </c>
      <c r="J16" s="119">
        <v>385.05831790385463</v>
      </c>
      <c r="K16" s="119">
        <v>372.16580241754457</v>
      </c>
      <c r="L16" s="119">
        <v>938.66290228590151</v>
      </c>
      <c r="M16" s="119">
        <v>1128.3610080965934</v>
      </c>
      <c r="N16" s="119">
        <v>1038.0432920297328</v>
      </c>
      <c r="O16" s="119">
        <v>849.84880196318568</v>
      </c>
      <c r="P16" s="119">
        <v>980.97952735578326</v>
      </c>
      <c r="Q16" s="119">
        <v>996.51823974856109</v>
      </c>
      <c r="R16" s="119">
        <v>1033.7682939421902</v>
      </c>
      <c r="S16" s="119">
        <v>1045.0758683067625</v>
      </c>
      <c r="T16" s="119">
        <v>1240.6969529306546</v>
      </c>
      <c r="U16" s="119">
        <v>811.60342424574367</v>
      </c>
      <c r="V16" s="119">
        <v>901.17065551181156</v>
      </c>
      <c r="W16" s="119">
        <v>1182.6257165670772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19">
        <v>897.80182611940882</v>
      </c>
      <c r="E17" s="119">
        <v>869.13310838414964</v>
      </c>
      <c r="F17" s="119">
        <v>906.22122934832635</v>
      </c>
      <c r="G17" s="119">
        <v>734.58981118402096</v>
      </c>
      <c r="H17" s="119">
        <v>683.37346758094668</v>
      </c>
      <c r="I17" s="119">
        <v>593.45153837790633</v>
      </c>
      <c r="J17" s="119">
        <v>529.41192008039991</v>
      </c>
      <c r="K17" s="119">
        <v>630.45530784935113</v>
      </c>
      <c r="L17" s="119">
        <v>653.13536959994497</v>
      </c>
      <c r="M17" s="119">
        <v>619.93370161902442</v>
      </c>
      <c r="N17" s="119">
        <v>617.2298618557594</v>
      </c>
      <c r="O17" s="119">
        <v>563.48665475536279</v>
      </c>
      <c r="P17" s="119">
        <v>539.35396848888308</v>
      </c>
      <c r="Q17" s="119">
        <v>621.54844934499624</v>
      </c>
      <c r="R17" s="119">
        <v>550.51665190637232</v>
      </c>
      <c r="S17" s="119">
        <v>597.05663681006286</v>
      </c>
      <c r="T17" s="119">
        <v>522.30463878584294</v>
      </c>
      <c r="U17" s="119">
        <v>506.04692748157385</v>
      </c>
      <c r="V17" s="119">
        <v>504.82881421254183</v>
      </c>
      <c r="W17" s="119">
        <v>487.8143398229326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19">
        <v>36.438046579108544</v>
      </c>
      <c r="E18" s="119">
        <v>25.827425844403212</v>
      </c>
      <c r="F18" s="119">
        <v>23.146726246193495</v>
      </c>
      <c r="G18" s="119">
        <v>11.421812672415712</v>
      </c>
      <c r="H18" s="119">
        <v>9.2017239447057015</v>
      </c>
      <c r="I18" s="119">
        <v>7.1770014941618676</v>
      </c>
      <c r="J18" s="119">
        <v>7.0993945140156987</v>
      </c>
      <c r="K18" s="119">
        <v>6.0579763186369462</v>
      </c>
      <c r="L18" s="119">
        <v>4.4235981572468983</v>
      </c>
      <c r="M18" s="119">
        <v>4.3513446158570028</v>
      </c>
      <c r="N18" s="119">
        <v>4.3867770569753866</v>
      </c>
      <c r="O18" s="119">
        <v>4.4118620855698332</v>
      </c>
      <c r="P18" s="119">
        <v>4.5879912274320898</v>
      </c>
      <c r="Q18" s="119">
        <v>10.345909124089141</v>
      </c>
      <c r="R18" s="119">
        <v>2.8257450583311732</v>
      </c>
      <c r="S18" s="119">
        <v>2.5909688706057343</v>
      </c>
      <c r="T18" s="119">
        <v>2.2081498168724956</v>
      </c>
      <c r="U18" s="119">
        <v>2.2313892031815588</v>
      </c>
      <c r="V18" s="119">
        <v>2.4750779237733767</v>
      </c>
      <c r="W18" s="119">
        <v>2.068087655107707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19">
        <v>2320.1288473683881</v>
      </c>
      <c r="E19" s="119">
        <v>2123.9829503893557</v>
      </c>
      <c r="F19" s="119">
        <v>1788.3210644473124</v>
      </c>
      <c r="G19" s="119">
        <v>1767.2260067432728</v>
      </c>
      <c r="H19" s="119">
        <v>1443.9199255802766</v>
      </c>
      <c r="I19" s="119">
        <v>1269.3023862448754</v>
      </c>
      <c r="J19" s="119">
        <v>1226.1129541323244</v>
      </c>
      <c r="K19" s="119">
        <v>1172.1595551505618</v>
      </c>
      <c r="L19" s="119">
        <v>1230.1289525949417</v>
      </c>
      <c r="M19" s="119">
        <v>1274.0247480446183</v>
      </c>
      <c r="N19" s="119">
        <v>1382.4389292809431</v>
      </c>
      <c r="O19" s="119">
        <v>1281.8645906952172</v>
      </c>
      <c r="P19" s="119">
        <v>1122.7310562735515</v>
      </c>
      <c r="Q19" s="119">
        <v>1019.5017617180404</v>
      </c>
      <c r="R19" s="119">
        <v>1028.35350028679</v>
      </c>
      <c r="S19" s="119">
        <v>813.85204661817443</v>
      </c>
      <c r="T19" s="119">
        <v>767.49499518912535</v>
      </c>
      <c r="U19" s="119">
        <v>675.99033650745469</v>
      </c>
      <c r="V19" s="119">
        <v>698.77999037624613</v>
      </c>
      <c r="W19" s="119">
        <v>635.10341865819851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19">
        <v>114.08769291999999</v>
      </c>
      <c r="E20" s="119">
        <v>110.87170284000001</v>
      </c>
      <c r="F20" s="119">
        <v>108.37994519999999</v>
      </c>
      <c r="G20" s="119">
        <v>102.82895799999999</v>
      </c>
      <c r="H20" s="119">
        <v>86.06146600000001</v>
      </c>
      <c r="I20" s="119">
        <v>95.203720000000004</v>
      </c>
      <c r="J20" s="119">
        <v>78.189520000000002</v>
      </c>
      <c r="K20" s="119">
        <v>77.476360000000014</v>
      </c>
      <c r="L20" s="119">
        <v>67.475859999999997</v>
      </c>
      <c r="M20" s="119">
        <v>74.065651854581674</v>
      </c>
      <c r="N20" s="119">
        <v>73.594380000000001</v>
      </c>
      <c r="O20" s="119">
        <v>72.670699999999997</v>
      </c>
      <c r="P20" s="119">
        <v>77.713660000000004</v>
      </c>
      <c r="Q20" s="119">
        <v>99.430705903830003</v>
      </c>
      <c r="R20" s="119">
        <v>81.645077573955007</v>
      </c>
      <c r="S20" s="119">
        <v>98.526351920954994</v>
      </c>
      <c r="T20" s="119">
        <v>96.343844308950011</v>
      </c>
      <c r="U20" s="119">
        <v>97.067327495250012</v>
      </c>
      <c r="V20" s="119">
        <v>99.756273337664993</v>
      </c>
      <c r="W20" s="119">
        <v>105.74912573085001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19">
        <v>2206.0411544483877</v>
      </c>
      <c r="E21" s="119">
        <v>2013.1112475493555</v>
      </c>
      <c r="F21" s="119">
        <v>1679.9411192473121</v>
      </c>
      <c r="G21" s="119">
        <v>1664.3970487432728</v>
      </c>
      <c r="H21" s="119">
        <v>1357.8584595802768</v>
      </c>
      <c r="I21" s="119">
        <v>1174.0986662448752</v>
      </c>
      <c r="J21" s="119">
        <v>1147.923434132324</v>
      </c>
      <c r="K21" s="119">
        <v>1094.6831951505617</v>
      </c>
      <c r="L21" s="119">
        <v>1162.6530925949417</v>
      </c>
      <c r="M21" s="119">
        <v>1199.9590961900367</v>
      </c>
      <c r="N21" s="119">
        <v>1308.8445492809431</v>
      </c>
      <c r="O21" s="119">
        <v>1209.1938906952173</v>
      </c>
      <c r="P21" s="119">
        <v>1045.0173962735516</v>
      </c>
      <c r="Q21" s="119">
        <v>920.07105581421035</v>
      </c>
      <c r="R21" s="119">
        <v>946.70842271283504</v>
      </c>
      <c r="S21" s="119">
        <v>715.32569469721943</v>
      </c>
      <c r="T21" s="119">
        <v>671.15115088017535</v>
      </c>
      <c r="U21" s="119">
        <v>578.92300901220472</v>
      </c>
      <c r="V21" s="119">
        <v>599.02371703858114</v>
      </c>
      <c r="W21" s="119">
        <v>529.35429292734852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19">
        <v>1074.7160533708836</v>
      </c>
      <c r="E22" s="119">
        <v>1133.5924671137943</v>
      </c>
      <c r="F22" s="119">
        <v>1044.5460785896944</v>
      </c>
      <c r="G22" s="119">
        <v>462.39461014804169</v>
      </c>
      <c r="H22" s="119">
        <v>516.43745679916265</v>
      </c>
      <c r="I22" s="119">
        <v>351.36879408889718</v>
      </c>
      <c r="J22" s="119">
        <v>409.9701394590669</v>
      </c>
      <c r="K22" s="119">
        <v>379.08613849819761</v>
      </c>
      <c r="L22" s="119">
        <v>355.78583468847688</v>
      </c>
      <c r="M22" s="119">
        <v>291.05834094060236</v>
      </c>
      <c r="N22" s="119">
        <v>221.29887463210872</v>
      </c>
      <c r="O22" s="119">
        <v>235.64110868359117</v>
      </c>
      <c r="P22" s="119">
        <v>317.63912098439505</v>
      </c>
      <c r="Q22" s="119">
        <v>317.29160281596131</v>
      </c>
      <c r="R22" s="119">
        <v>262.04046538170667</v>
      </c>
      <c r="S22" s="119">
        <v>384.08423599764365</v>
      </c>
      <c r="T22" s="119">
        <v>291.29334429937296</v>
      </c>
      <c r="U22" s="119">
        <v>256.93600354468992</v>
      </c>
      <c r="V22" s="119">
        <v>239.2483385320769</v>
      </c>
      <c r="W22" s="119">
        <v>206.22542890056403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19">
        <v>147.59370151561998</v>
      </c>
      <c r="E23" s="119">
        <v>137.79942951070257</v>
      </c>
      <c r="F23" s="119">
        <v>109.86174839424</v>
      </c>
      <c r="G23" s="119">
        <v>40.69697121236203</v>
      </c>
      <c r="H23" s="119">
        <v>40.031533762098178</v>
      </c>
      <c r="I23" s="119">
        <v>41.154466444218784</v>
      </c>
      <c r="J23" s="119">
        <v>39.348594398540065</v>
      </c>
      <c r="K23" s="119">
        <v>30.334479824645829</v>
      </c>
      <c r="L23" s="119">
        <v>29.062592697538705</v>
      </c>
      <c r="M23" s="119">
        <v>10.248535837270179</v>
      </c>
      <c r="N23" s="119">
        <v>13.224597514040751</v>
      </c>
      <c r="O23" s="119">
        <v>66.774557139325054</v>
      </c>
      <c r="P23" s="119">
        <v>61.312204136948445</v>
      </c>
      <c r="Q23" s="119">
        <v>75.218036796244405</v>
      </c>
      <c r="R23" s="119">
        <v>28.352176794528756</v>
      </c>
      <c r="S23" s="119">
        <v>16.218870907483584</v>
      </c>
      <c r="T23" s="119">
        <v>24.868337995329924</v>
      </c>
      <c r="U23" s="119">
        <v>21.624519303072059</v>
      </c>
      <c r="V23" s="119">
        <v>21.347372444218596</v>
      </c>
      <c r="W23" s="119">
        <v>18.26025799510365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19">
        <v>61.747627597340554</v>
      </c>
      <c r="E24" s="119">
        <v>54.56027558164007</v>
      </c>
      <c r="F24" s="119">
        <v>41.737721989417736</v>
      </c>
      <c r="G24" s="119">
        <v>40.368557746963894</v>
      </c>
      <c r="H24" s="119">
        <v>36.368913811251772</v>
      </c>
      <c r="I24" s="119">
        <v>21.852107529976205</v>
      </c>
      <c r="J24" s="119">
        <v>20.282091932893348</v>
      </c>
      <c r="K24" s="119">
        <v>19.401801338833103</v>
      </c>
      <c r="L24" s="119">
        <v>34.761877237485706</v>
      </c>
      <c r="M24" s="119">
        <v>26.834185278392731</v>
      </c>
      <c r="N24" s="119">
        <v>55.944018539056657</v>
      </c>
      <c r="O24" s="119">
        <v>22.027032352947248</v>
      </c>
      <c r="P24" s="119">
        <v>19.751449974935966</v>
      </c>
      <c r="Q24" s="119">
        <v>30.245905550478746</v>
      </c>
      <c r="R24" s="119">
        <v>30.692208434883092</v>
      </c>
      <c r="S24" s="119">
        <v>22.743740998885102</v>
      </c>
      <c r="T24" s="119">
        <v>18.043371580383859</v>
      </c>
      <c r="U24" s="119">
        <v>22.535536129447248</v>
      </c>
      <c r="V24" s="119">
        <v>16.507794510331472</v>
      </c>
      <c r="W24" s="119">
        <v>17.855112009750258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19">
        <v>222.05461615848535</v>
      </c>
      <c r="E25" s="119">
        <v>195.37980450521994</v>
      </c>
      <c r="F25" s="119">
        <v>201.33620039934567</v>
      </c>
      <c r="G25" s="119">
        <v>179.60815976175246</v>
      </c>
      <c r="H25" s="119">
        <v>138.49385523027593</v>
      </c>
      <c r="I25" s="119">
        <v>137.73460644498348</v>
      </c>
      <c r="J25" s="119">
        <v>128.0793010319434</v>
      </c>
      <c r="K25" s="119">
        <v>147.91665414439845</v>
      </c>
      <c r="L25" s="119">
        <v>128.55201013211229</v>
      </c>
      <c r="M25" s="119">
        <v>160.40609039731072</v>
      </c>
      <c r="N25" s="119">
        <v>268.68166118943259</v>
      </c>
      <c r="O25" s="119">
        <v>228.2233103781864</v>
      </c>
      <c r="P25" s="119">
        <v>251.10008473452632</v>
      </c>
      <c r="Q25" s="119">
        <v>153.32630150857906</v>
      </c>
      <c r="R25" s="119">
        <v>125.79114757265775</v>
      </c>
      <c r="S25" s="119">
        <v>112.49289070771515</v>
      </c>
      <c r="T25" s="119">
        <v>136.50185829481467</v>
      </c>
      <c r="U25" s="119">
        <v>132.14510552861614</v>
      </c>
      <c r="V25" s="119">
        <v>120.20206703249463</v>
      </c>
      <c r="W25" s="119">
        <v>135.2222181378441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19">
        <v>70.677838729183776</v>
      </c>
      <c r="E26" s="119">
        <v>37.481778261415883</v>
      </c>
      <c r="F26" s="119">
        <v>44.25330235334156</v>
      </c>
      <c r="G26" s="119">
        <v>21.927711289378784</v>
      </c>
      <c r="H26" s="119">
        <v>6.297104218349677</v>
      </c>
      <c r="I26" s="119">
        <v>5.435799299269866</v>
      </c>
      <c r="J26" s="119">
        <v>4.8155441184191528</v>
      </c>
      <c r="K26" s="119">
        <v>4.4763680310603853</v>
      </c>
      <c r="L26" s="119">
        <v>7.0168494033702515</v>
      </c>
      <c r="M26" s="119">
        <v>4.2596435110303226</v>
      </c>
      <c r="N26" s="119">
        <v>25.20028049693358</v>
      </c>
      <c r="O26" s="119">
        <v>8.5375237333798104</v>
      </c>
      <c r="P26" s="119">
        <v>9.1284503569987692</v>
      </c>
      <c r="Q26" s="119">
        <v>15.117017010569231</v>
      </c>
      <c r="R26" s="119">
        <v>13.6899230446717</v>
      </c>
      <c r="S26" s="119">
        <v>2.8450685366062127</v>
      </c>
      <c r="T26" s="119">
        <v>26.169789831042188</v>
      </c>
      <c r="U26" s="119">
        <v>3.2401604689290524</v>
      </c>
      <c r="V26" s="119">
        <v>2.7868506503493662</v>
      </c>
      <c r="W26" s="119">
        <v>15.718073685637492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19">
        <v>151.37677742930157</v>
      </c>
      <c r="E27" s="119">
        <v>157.89802624380411</v>
      </c>
      <c r="F27" s="119">
        <v>157.08289804600409</v>
      </c>
      <c r="G27" s="119">
        <v>157.68044847237366</v>
      </c>
      <c r="H27" s="119">
        <v>132.1967510119263</v>
      </c>
      <c r="I27" s="119">
        <v>132.2988071457136</v>
      </c>
      <c r="J27" s="119">
        <v>123.26375691352425</v>
      </c>
      <c r="K27" s="119">
        <v>143.44028611333803</v>
      </c>
      <c r="L27" s="119">
        <v>121.53516072874203</v>
      </c>
      <c r="M27" s="119">
        <v>156.14644688628036</v>
      </c>
      <c r="N27" s="119">
        <v>243.48138069249896</v>
      </c>
      <c r="O27" s="119">
        <v>219.6857866448066</v>
      </c>
      <c r="P27" s="119">
        <v>241.97163437752755</v>
      </c>
      <c r="Q27" s="119">
        <v>138.20928449800982</v>
      </c>
      <c r="R27" s="119">
        <v>112.10122452798602</v>
      </c>
      <c r="S27" s="119">
        <v>109.64782217110894</v>
      </c>
      <c r="T27" s="119">
        <v>110.33206846377247</v>
      </c>
      <c r="U27" s="119">
        <v>128.90494505968707</v>
      </c>
      <c r="V27" s="119">
        <v>117.41521638214525</v>
      </c>
      <c r="W27" s="119">
        <v>119.50414445220659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19">
        <v>220.03448548228337</v>
      </c>
      <c r="E28" s="119">
        <v>193.3512099892265</v>
      </c>
      <c r="F28" s="119">
        <v>198.40262639062303</v>
      </c>
      <c r="G28" s="119">
        <v>174.7888813228773</v>
      </c>
      <c r="H28" s="119">
        <v>146.60883323397741</v>
      </c>
      <c r="I28" s="119">
        <v>128.95743610412782</v>
      </c>
      <c r="J28" s="119">
        <v>118.05845366448537</v>
      </c>
      <c r="K28" s="119">
        <v>124.58904823201836</v>
      </c>
      <c r="L28" s="119">
        <v>131.93435151406041</v>
      </c>
      <c r="M28" s="119">
        <v>145.70075135285632</v>
      </c>
      <c r="N28" s="119">
        <v>134.04620487164945</v>
      </c>
      <c r="O28" s="119">
        <v>134.70986821292578</v>
      </c>
      <c r="P28" s="119">
        <v>131.06340079134449</v>
      </c>
      <c r="Q28" s="119">
        <v>21.902208822492558</v>
      </c>
      <c r="R28" s="119">
        <v>14.160198334264495</v>
      </c>
      <c r="S28" s="119">
        <v>18.399451562996507</v>
      </c>
      <c r="T28" s="119">
        <v>20.771743075880103</v>
      </c>
      <c r="U28" s="119">
        <v>18.530237231759425</v>
      </c>
      <c r="V28" s="119">
        <v>18.952737968867066</v>
      </c>
      <c r="W28" s="119">
        <v>19.000168394003158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19">
        <v>162.19053114403232</v>
      </c>
      <c r="E29" s="119">
        <v>130.16161228285563</v>
      </c>
      <c r="F29" s="119">
        <v>142.41592161396218</v>
      </c>
      <c r="G29" s="119">
        <v>128.27212511419464</v>
      </c>
      <c r="H29" s="119">
        <v>114.02347388469317</v>
      </c>
      <c r="I29" s="119">
        <v>117.23359652543051</v>
      </c>
      <c r="J29" s="119">
        <v>104.51747891413461</v>
      </c>
      <c r="K29" s="119">
        <v>108.91317783089968</v>
      </c>
      <c r="L29" s="119">
        <v>106.50167499511251</v>
      </c>
      <c r="M29" s="119">
        <v>125.26205745980261</v>
      </c>
      <c r="N29" s="119">
        <v>119.1832699470434</v>
      </c>
      <c r="O29" s="119">
        <v>119.79313874367335</v>
      </c>
      <c r="P29" s="119">
        <v>116.58132175305467</v>
      </c>
      <c r="Q29" s="119">
        <v>8.9608850460429554</v>
      </c>
      <c r="R29" s="119">
        <v>5.2309449626330293</v>
      </c>
      <c r="S29" s="119">
        <v>5.999676089919169</v>
      </c>
      <c r="T29" s="119">
        <v>7.0503622264927639</v>
      </c>
      <c r="U29" s="119">
        <v>7.5075592506612008</v>
      </c>
      <c r="V29" s="119">
        <v>6.0628815934117766</v>
      </c>
      <c r="W29" s="119">
        <v>5.7575906865232778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19">
        <v>47.597460787786744</v>
      </c>
      <c r="E30" s="119">
        <v>53.5434558974639</v>
      </c>
      <c r="F30" s="119">
        <v>44.648270292493727</v>
      </c>
      <c r="G30" s="119">
        <v>38.288688319540384</v>
      </c>
      <c r="H30" s="119">
        <v>24.014026335607184</v>
      </c>
      <c r="I30" s="119">
        <v>7.5853132732158368</v>
      </c>
      <c r="J30" s="119">
        <v>9.7163060460534183</v>
      </c>
      <c r="K30" s="119">
        <v>9.1256830253383505</v>
      </c>
      <c r="L30" s="119">
        <v>11.883819610447514</v>
      </c>
      <c r="M30" s="119">
        <v>17.678578824103695</v>
      </c>
      <c r="N30" s="119">
        <v>12.304868709996226</v>
      </c>
      <c r="O30" s="119">
        <v>12.555716839962706</v>
      </c>
      <c r="P30" s="119">
        <v>12.20749481678472</v>
      </c>
      <c r="Q30" s="119">
        <v>9.4888550630618607</v>
      </c>
      <c r="R30" s="119">
        <v>6.7123184129209994</v>
      </c>
      <c r="S30" s="119">
        <v>10.047879370266202</v>
      </c>
      <c r="T30" s="119">
        <v>10.452665723965914</v>
      </c>
      <c r="U30" s="119">
        <v>7.7917892777558571</v>
      </c>
      <c r="V30" s="119">
        <v>8.9557990669395178</v>
      </c>
      <c r="W30" s="119">
        <v>10.348019792675244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19">
        <v>10.246493550464303</v>
      </c>
      <c r="E31" s="119">
        <v>9.646141808906961</v>
      </c>
      <c r="F31" s="119">
        <v>11.338434484167104</v>
      </c>
      <c r="G31" s="119">
        <v>8.2280678891423147</v>
      </c>
      <c r="H31" s="119">
        <v>8.57133301367708</v>
      </c>
      <c r="I31" s="119">
        <v>4.1385263054814745</v>
      </c>
      <c r="J31" s="119">
        <v>3.824668704297352</v>
      </c>
      <c r="K31" s="119">
        <v>6.5501873757803279</v>
      </c>
      <c r="L31" s="119">
        <v>13.548856908500372</v>
      </c>
      <c r="M31" s="119">
        <v>2.7601150689499758</v>
      </c>
      <c r="N31" s="119">
        <v>2.5580662146098372</v>
      </c>
      <c r="O31" s="119">
        <v>2.361012629289748</v>
      </c>
      <c r="P31" s="119">
        <v>2.274584221505104</v>
      </c>
      <c r="Q31" s="119">
        <v>3.4524687133877392</v>
      </c>
      <c r="R31" s="119">
        <v>2.2169349587104663</v>
      </c>
      <c r="S31" s="119">
        <v>2.3518961028111347</v>
      </c>
      <c r="T31" s="119">
        <v>3.2687151254214304</v>
      </c>
      <c r="U31" s="119">
        <v>3.2308887033423654</v>
      </c>
      <c r="V31" s="119">
        <v>3.9340573085157664</v>
      </c>
      <c r="W31" s="119">
        <v>2.8945579148046345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19">
        <v>103.68896508400078</v>
      </c>
      <c r="E32" s="119">
        <v>81.047140349681172</v>
      </c>
      <c r="F32" s="119">
        <v>82.520381297291735</v>
      </c>
      <c r="G32" s="119">
        <v>57.54710810023667</v>
      </c>
      <c r="H32" s="119">
        <v>49.315937729591568</v>
      </c>
      <c r="I32" s="119">
        <v>40.382644690292423</v>
      </c>
      <c r="J32" s="119">
        <v>40.122824574604692</v>
      </c>
      <c r="K32" s="119">
        <v>41.682248534011897</v>
      </c>
      <c r="L32" s="119">
        <v>29.45827605580936</v>
      </c>
      <c r="M32" s="119">
        <v>30.007971610926507</v>
      </c>
      <c r="N32" s="119">
        <v>26.686559703387733</v>
      </c>
      <c r="O32" s="119">
        <v>28.867190738842886</v>
      </c>
      <c r="P32" s="119">
        <v>29.497898350450921</v>
      </c>
      <c r="Q32" s="119">
        <v>38.136236634508748</v>
      </c>
      <c r="R32" s="119">
        <v>49.302214106508579</v>
      </c>
      <c r="S32" s="119">
        <v>38.155705510769195</v>
      </c>
      <c r="T32" s="119">
        <v>28.444556046191796</v>
      </c>
      <c r="U32" s="119">
        <v>29.933835410030468</v>
      </c>
      <c r="V32" s="119">
        <v>32.549697639725508</v>
      </c>
      <c r="W32" s="119">
        <v>30.867045819762936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19">
        <v>35.570734476165711</v>
      </c>
      <c r="E33" s="119">
        <v>26.463359340755073</v>
      </c>
      <c r="F33" s="119">
        <v>21.034748503793768</v>
      </c>
      <c r="G33" s="119">
        <v>16.354842232263984</v>
      </c>
      <c r="H33" s="119">
        <v>12.193043386577243</v>
      </c>
      <c r="I33" s="119">
        <v>8.8773534636644307</v>
      </c>
      <c r="J33" s="119">
        <v>10.699730772693872</v>
      </c>
      <c r="K33" s="119">
        <v>10.173464188056615</v>
      </c>
      <c r="L33" s="119">
        <v>6.6924926982077437</v>
      </c>
      <c r="M33" s="119">
        <v>5.1368549709391216</v>
      </c>
      <c r="N33" s="119">
        <v>5.1255453615211639</v>
      </c>
      <c r="O33" s="119">
        <v>5.4947540824244454</v>
      </c>
      <c r="P33" s="119">
        <v>6.1008769379339896</v>
      </c>
      <c r="Q33" s="119">
        <v>2.9815155375074953</v>
      </c>
      <c r="R33" s="119">
        <v>2.8091159468675717</v>
      </c>
      <c r="S33" s="119">
        <v>2.5183455159741528</v>
      </c>
      <c r="T33" s="119">
        <v>3.4372539545930119</v>
      </c>
      <c r="U33" s="119">
        <v>4.3374167951420564</v>
      </c>
      <c r="V33" s="119">
        <v>4.5759591164684066</v>
      </c>
      <c r="W33" s="119">
        <v>3.5478953353244318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19">
        <v>71.356369968083101</v>
      </c>
      <c r="E34" s="119">
        <v>38.694241419517347</v>
      </c>
      <c r="F34" s="119">
        <v>37.158197719853028</v>
      </c>
      <c r="G34" s="119">
        <v>24.828300826928768</v>
      </c>
      <c r="H34" s="119">
        <v>20.926402845854188</v>
      </c>
      <c r="I34" s="119">
        <v>16.344379863111737</v>
      </c>
      <c r="J34" s="119">
        <v>17.652174459905162</v>
      </c>
      <c r="K34" s="119">
        <v>20.323324613884651</v>
      </c>
      <c r="L34" s="119">
        <v>12.096634467115114</v>
      </c>
      <c r="M34" s="119">
        <v>9.8305923039635221</v>
      </c>
      <c r="N34" s="119">
        <v>9.2520011069745696</v>
      </c>
      <c r="O34" s="119">
        <v>21.66159476818752</v>
      </c>
      <c r="P34" s="119">
        <v>14.027275181542812</v>
      </c>
      <c r="Q34" s="119">
        <v>8.1351092468662998</v>
      </c>
      <c r="R34" s="119">
        <v>6.05339218083631</v>
      </c>
      <c r="S34" s="119">
        <v>5.9428528634132967</v>
      </c>
      <c r="T34" s="119">
        <v>5.257063087381419</v>
      </c>
      <c r="U34" s="119">
        <v>5.4307077035142459</v>
      </c>
      <c r="V34" s="119">
        <v>3.7032694606236629</v>
      </c>
      <c r="W34" s="119">
        <v>3.6141284490852201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19">
        <v>123.95690376200594</v>
      </c>
      <c r="E35" s="119">
        <v>102.5709953128858</v>
      </c>
      <c r="F35" s="119">
        <v>88.338388979556413</v>
      </c>
      <c r="G35" s="119">
        <v>55.872457284043833</v>
      </c>
      <c r="H35" s="119">
        <v>46.848127274101806</v>
      </c>
      <c r="I35" s="119">
        <v>38.640189366927835</v>
      </c>
      <c r="J35" s="119">
        <v>39.31860528400513</v>
      </c>
      <c r="K35" s="119">
        <v>30.333715291028653</v>
      </c>
      <c r="L35" s="119">
        <v>29.643768504730389</v>
      </c>
      <c r="M35" s="119">
        <v>24.466561403617927</v>
      </c>
      <c r="N35" s="119">
        <v>29.887161858803907</v>
      </c>
      <c r="O35" s="119">
        <v>26.127131955426098</v>
      </c>
      <c r="P35" s="119">
        <v>30.445138693699466</v>
      </c>
      <c r="Q35" s="119">
        <v>29.387358456752693</v>
      </c>
      <c r="R35" s="119">
        <v>25.984423092101601</v>
      </c>
      <c r="S35" s="119">
        <v>28.47843274948724</v>
      </c>
      <c r="T35" s="119">
        <v>27.349988252338658</v>
      </c>
      <c r="U35" s="119">
        <v>25.186823509003432</v>
      </c>
      <c r="V35" s="119">
        <v>23.665377735750422</v>
      </c>
      <c r="W35" s="119">
        <v>21.575141666402875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19">
        <v>132.94299708678173</v>
      </c>
      <c r="E36" s="119">
        <v>90.130409653758946</v>
      </c>
      <c r="F36" s="119">
        <v>47.403305284878655</v>
      </c>
      <c r="G36" s="119">
        <v>27.410732943517282</v>
      </c>
      <c r="H36" s="119">
        <v>23.336414500567244</v>
      </c>
      <c r="I36" s="119">
        <v>20.530228696771804</v>
      </c>
      <c r="J36" s="119">
        <v>19.26646392165302</v>
      </c>
      <c r="K36" s="119">
        <v>19.121715936273127</v>
      </c>
      <c r="L36" s="119">
        <v>26.089768684303674</v>
      </c>
      <c r="M36" s="119">
        <v>27.9855063534499</v>
      </c>
      <c r="N36" s="119">
        <v>31.756788908794835</v>
      </c>
      <c r="O36" s="119">
        <v>25.463698193011073</v>
      </c>
      <c r="P36" s="119">
        <v>23.914338125653405</v>
      </c>
      <c r="Q36" s="119">
        <v>20.147280459704934</v>
      </c>
      <c r="R36" s="119">
        <v>16.183768540089726</v>
      </c>
      <c r="S36" s="119">
        <v>16.842091837890436</v>
      </c>
      <c r="T36" s="119">
        <v>16.195524595295431</v>
      </c>
      <c r="U36" s="119">
        <v>18.071846195434215</v>
      </c>
      <c r="V36" s="119">
        <v>13.3237646374945</v>
      </c>
      <c r="W36" s="119">
        <v>9.0247154387846322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19">
        <v>44.404852810929242</v>
      </c>
      <c r="E37" s="119">
        <v>37.105326774577613</v>
      </c>
      <c r="F37" s="119">
        <v>9.4866316280777454</v>
      </c>
      <c r="G37" s="119">
        <v>4.5732629453312601</v>
      </c>
      <c r="H37" s="119">
        <v>3.6737406663282952</v>
      </c>
      <c r="I37" s="119">
        <v>2.7972812726471226</v>
      </c>
      <c r="J37" s="119">
        <v>2.8596349304419175</v>
      </c>
      <c r="K37" s="119">
        <v>3.1880210769485977</v>
      </c>
      <c r="L37" s="119">
        <v>2.3944264754513624</v>
      </c>
      <c r="M37" s="119">
        <v>2.2542752718230492</v>
      </c>
      <c r="N37" s="119">
        <v>2.1562821545265343</v>
      </c>
      <c r="O37" s="119">
        <v>5.0969970413090628</v>
      </c>
      <c r="P37" s="119">
        <v>1.771235157652757</v>
      </c>
      <c r="Q37" s="119">
        <v>1.2160700585350741</v>
      </c>
      <c r="R37" s="119">
        <v>1.2020749311029324</v>
      </c>
      <c r="S37" s="119">
        <v>3.1711468971996877</v>
      </c>
      <c r="T37" s="119">
        <v>1.4598097864187511</v>
      </c>
      <c r="U37" s="119">
        <v>1.5321575937708942</v>
      </c>
      <c r="V37" s="119">
        <v>1.9408594334217697</v>
      </c>
      <c r="W37" s="119">
        <v>1.5693252172917926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19">
        <v>261.75467100043426</v>
      </c>
      <c r="E38" s="119">
        <v>248.31082042832151</v>
      </c>
      <c r="F38" s="119">
        <v>254.03294753270998</v>
      </c>
      <c r="G38" s="119">
        <v>234.29975953876524</v>
      </c>
      <c r="H38" s="119">
        <v>231.57288350182435</v>
      </c>
      <c r="I38" s="119">
        <v>225.12801563592842</v>
      </c>
      <c r="J38" s="119">
        <v>225.28771096153469</v>
      </c>
      <c r="K38" s="119">
        <v>217.94526115842967</v>
      </c>
      <c r="L38" s="119">
        <v>213.30468102772193</v>
      </c>
      <c r="M38" s="119">
        <v>208.06783663911088</v>
      </c>
      <c r="N38" s="119">
        <v>205.72520690191996</v>
      </c>
      <c r="O38" s="119">
        <v>204.05205803783164</v>
      </c>
      <c r="P38" s="119">
        <v>206.16658082368795</v>
      </c>
      <c r="Q38" s="119">
        <v>207.98318272396838</v>
      </c>
      <c r="R38" s="119">
        <v>203.37017514542003</v>
      </c>
      <c r="S38" s="119">
        <v>204.33205736937535</v>
      </c>
      <c r="T38" s="119">
        <v>261.2818249483351</v>
      </c>
      <c r="U38" s="119">
        <v>265.56709889251238</v>
      </c>
      <c r="V38" s="119">
        <v>265.55171613975233</v>
      </c>
      <c r="W38" s="119">
        <v>255.92109781371232</v>
      </c>
      <c r="X38" s="81">
        <v>34</v>
      </c>
      <c r="Y38" s="88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19">
        <v>0.17252002535903355</v>
      </c>
      <c r="E39" s="119">
        <v>0.11773339621413378</v>
      </c>
      <c r="F39" s="119">
        <v>9.7167070738789024E-2</v>
      </c>
      <c r="G39" s="119">
        <v>2.8763637002514966E-2</v>
      </c>
      <c r="H39" s="119">
        <v>1.7635572569706392E-2</v>
      </c>
      <c r="I39" s="119">
        <v>2.3208270422229782E-2</v>
      </c>
      <c r="J39" s="119">
        <v>5.6147026760983668E-2</v>
      </c>
      <c r="K39" s="119">
        <v>1.5062068527335701E-2</v>
      </c>
      <c r="L39" s="119">
        <v>8.2018822681064862E-2</v>
      </c>
      <c r="M39" s="119">
        <v>9.0010094136680596E-2</v>
      </c>
      <c r="N39" s="119">
        <v>0.10437198838417081</v>
      </c>
      <c r="O39" s="119">
        <v>0.31630417257571469</v>
      </c>
      <c r="P39" s="119">
        <v>0.21715422649740035</v>
      </c>
      <c r="Q39" s="119">
        <v>1.5324181647796582</v>
      </c>
      <c r="R39" s="119">
        <v>1.6543604633300479</v>
      </c>
      <c r="S39" s="119">
        <v>1.5208832099072964</v>
      </c>
      <c r="T39" s="119">
        <v>4.0501668921335767</v>
      </c>
      <c r="U39" s="119">
        <v>1.8760469397125399</v>
      </c>
      <c r="V39" s="119">
        <v>2.3168827838182802</v>
      </c>
      <c r="W39" s="119">
        <v>2.4588979732877378</v>
      </c>
      <c r="X39" s="81">
        <v>35</v>
      </c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19">
        <v>19902.785165267083</v>
      </c>
      <c r="E40" s="119">
        <v>17794.554286227187</v>
      </c>
      <c r="F40" s="119">
        <v>15537.827124116366</v>
      </c>
      <c r="G40" s="119">
        <v>14281.185861237132</v>
      </c>
      <c r="H40" s="119">
        <v>12655.243415905094</v>
      </c>
      <c r="I40" s="119">
        <v>11894.9693790774</v>
      </c>
      <c r="J40" s="119">
        <v>11872.146536641594</v>
      </c>
      <c r="K40" s="119">
        <v>11349.075700854102</v>
      </c>
      <c r="L40" s="119">
        <v>12198.228792759852</v>
      </c>
      <c r="M40" s="119">
        <v>12421.93496395603</v>
      </c>
      <c r="N40" s="119">
        <v>11882.229464373333</v>
      </c>
      <c r="O40" s="119">
        <v>12031.100950733407</v>
      </c>
      <c r="P40" s="119">
        <v>12461.24515089476</v>
      </c>
      <c r="Q40" s="119">
        <v>11857.502961783335</v>
      </c>
      <c r="R40" s="119">
        <v>11299.339269844386</v>
      </c>
      <c r="S40" s="119">
        <v>11516.011304675501</v>
      </c>
      <c r="T40" s="119">
        <v>11678.570985172028</v>
      </c>
      <c r="U40" s="119">
        <v>10981.958894075084</v>
      </c>
      <c r="V40" s="119">
        <v>11237.321980448349</v>
      </c>
      <c r="W40" s="119">
        <v>10861.058276142447</v>
      </c>
      <c r="X40" s="81">
        <v>36</v>
      </c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19">
        <v>19902.785165267083</v>
      </c>
      <c r="E41" s="119">
        <v>17794.554286227187</v>
      </c>
      <c r="F41" s="119">
        <v>15537.827124116366</v>
      </c>
      <c r="G41" s="119">
        <v>14281.185861237132</v>
      </c>
      <c r="H41" s="119">
        <v>12655.243415905094</v>
      </c>
      <c r="I41" s="119">
        <v>11894.9693790774</v>
      </c>
      <c r="J41" s="119">
        <v>11872.146536641594</v>
      </c>
      <c r="K41" s="119">
        <v>11349.075700854102</v>
      </c>
      <c r="L41" s="119">
        <v>12198.228792759852</v>
      </c>
      <c r="M41" s="119">
        <v>12421.93496395603</v>
      </c>
      <c r="N41" s="119">
        <v>11882.221749890583</v>
      </c>
      <c r="O41" s="119">
        <v>12031.09230826728</v>
      </c>
      <c r="P41" s="119">
        <v>12461.234880871176</v>
      </c>
      <c r="Q41" s="119">
        <v>11857.494819382229</v>
      </c>
      <c r="R41" s="119">
        <v>11299.32182118275</v>
      </c>
      <c r="S41" s="119">
        <v>11512.337461287099</v>
      </c>
      <c r="T41" s="119">
        <v>11674.186425916105</v>
      </c>
      <c r="U41" s="119">
        <v>10970.823313492412</v>
      </c>
      <c r="V41" s="119">
        <v>11132.594569564257</v>
      </c>
      <c r="W41" s="119">
        <v>10748.90640347206</v>
      </c>
      <c r="X41" s="81">
        <v>37</v>
      </c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19">
        <v>0</v>
      </c>
      <c r="E42" s="119">
        <v>0</v>
      </c>
      <c r="F42" s="119">
        <v>0</v>
      </c>
      <c r="G42" s="119">
        <v>0</v>
      </c>
      <c r="H42" s="119">
        <v>0</v>
      </c>
      <c r="I42" s="119">
        <v>0</v>
      </c>
      <c r="J42" s="119">
        <v>0</v>
      </c>
      <c r="K42" s="119">
        <v>0</v>
      </c>
      <c r="L42" s="119">
        <v>0</v>
      </c>
      <c r="M42" s="119">
        <v>0</v>
      </c>
      <c r="N42" s="119">
        <v>7.7144827484927642E-3</v>
      </c>
      <c r="O42" s="119">
        <v>8.6424661273790514E-3</v>
      </c>
      <c r="P42" s="119">
        <v>1.0270023584520307E-2</v>
      </c>
      <c r="Q42" s="119">
        <v>8.1424011040910314E-3</v>
      </c>
      <c r="R42" s="119">
        <v>1.7448661636439999E-2</v>
      </c>
      <c r="S42" s="119">
        <v>3.6738433884039217</v>
      </c>
      <c r="T42" s="119">
        <v>4.3845592559231461</v>
      </c>
      <c r="U42" s="119">
        <v>11.135580582673208</v>
      </c>
      <c r="V42" s="119">
        <v>104.72741088409384</v>
      </c>
      <c r="W42" s="119">
        <v>112.15187267038871</v>
      </c>
      <c r="X42" s="81">
        <v>38</v>
      </c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19">
        <v>56.866908234572911</v>
      </c>
      <c r="E43" s="119">
        <v>62.753605143396598</v>
      </c>
      <c r="F43" s="119">
        <v>65.069326236888543</v>
      </c>
      <c r="G43" s="119">
        <v>65.365094183782361</v>
      </c>
      <c r="H43" s="119">
        <v>64.054892794753655</v>
      </c>
      <c r="I43" s="119">
        <v>68.053865652836549</v>
      </c>
      <c r="J43" s="119">
        <v>68.561635532287525</v>
      </c>
      <c r="K43" s="119">
        <v>72.290882966589137</v>
      </c>
      <c r="L43" s="119">
        <v>17.317419693555756</v>
      </c>
      <c r="M43" s="119">
        <v>20.064590420418448</v>
      </c>
      <c r="N43" s="119">
        <v>22.858066292043475</v>
      </c>
      <c r="O43" s="119">
        <v>52.032570363666842</v>
      </c>
      <c r="P43" s="119">
        <v>35.012048458726895</v>
      </c>
      <c r="Q43" s="119">
        <v>21.326658243921777</v>
      </c>
      <c r="R43" s="119">
        <v>14.778560160868812</v>
      </c>
      <c r="S43" s="119">
        <v>29.599601372918844</v>
      </c>
      <c r="T43" s="119">
        <v>30.557888894036495</v>
      </c>
      <c r="U43" s="119">
        <v>34.578812310431161</v>
      </c>
      <c r="V43" s="119">
        <v>26.331147323174338</v>
      </c>
      <c r="W43" s="119">
        <v>23.670506757246436</v>
      </c>
      <c r="X43" s="81">
        <v>39</v>
      </c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19">
        <v>0</v>
      </c>
      <c r="E44" s="119">
        <v>0</v>
      </c>
      <c r="F44" s="119">
        <v>0</v>
      </c>
      <c r="G44" s="119">
        <v>0</v>
      </c>
      <c r="H44" s="119">
        <v>0</v>
      </c>
      <c r="I44" s="119">
        <v>0</v>
      </c>
      <c r="J44" s="119">
        <v>0</v>
      </c>
      <c r="K44" s="119">
        <v>0</v>
      </c>
      <c r="L44" s="119">
        <v>2.9664646461603235E-4</v>
      </c>
      <c r="M44" s="119">
        <v>2.9610485050014801E-4</v>
      </c>
      <c r="N44" s="119">
        <v>2.7148824994417653E-4</v>
      </c>
      <c r="O44" s="119">
        <v>2.8187814232341564E-4</v>
      </c>
      <c r="P44" s="119">
        <v>2.9664919953091833E-4</v>
      </c>
      <c r="Q44" s="119">
        <v>2.9662311992546928E-4</v>
      </c>
      <c r="R44" s="119">
        <v>2.9664318660421063E-4</v>
      </c>
      <c r="S44" s="119">
        <v>2.9660693578430252E-4</v>
      </c>
      <c r="T44" s="119">
        <v>2.966251184629182E-4</v>
      </c>
      <c r="U44" s="119">
        <v>1.4830147630725177E-3</v>
      </c>
      <c r="V44" s="119">
        <v>1.1864409097428737E-3</v>
      </c>
      <c r="W44" s="119">
        <v>1.1370234629015995E-3</v>
      </c>
      <c r="X44" s="81">
        <v>40</v>
      </c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19">
        <v>56.866908234572911</v>
      </c>
      <c r="E45" s="119">
        <v>62.753605143396598</v>
      </c>
      <c r="F45" s="119">
        <v>65.069326236888543</v>
      </c>
      <c r="G45" s="119">
        <v>65.365094183782361</v>
      </c>
      <c r="H45" s="119">
        <v>64.054892794753655</v>
      </c>
      <c r="I45" s="119">
        <v>68.053865652836549</v>
      </c>
      <c r="J45" s="119">
        <v>68.561635532287525</v>
      </c>
      <c r="K45" s="119">
        <v>72.290882966589137</v>
      </c>
      <c r="L45" s="119">
        <v>17.31712304709114</v>
      </c>
      <c r="M45" s="119">
        <v>20.064294315567945</v>
      </c>
      <c r="N45" s="119">
        <v>22.857794803793531</v>
      </c>
      <c r="O45" s="119">
        <v>52.032288485524518</v>
      </c>
      <c r="P45" s="119">
        <v>35.011751809527368</v>
      </c>
      <c r="Q45" s="119">
        <v>21.326361620801855</v>
      </c>
      <c r="R45" s="119">
        <v>14.778263517682207</v>
      </c>
      <c r="S45" s="119">
        <v>29.59930476598306</v>
      </c>
      <c r="T45" s="119">
        <v>30.557592268918032</v>
      </c>
      <c r="U45" s="119">
        <v>34.577329295668086</v>
      </c>
      <c r="V45" s="119">
        <v>26.329960882264597</v>
      </c>
      <c r="W45" s="119">
        <v>23.669369733783533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19">
        <v>0</v>
      </c>
      <c r="E46" s="119">
        <v>0</v>
      </c>
      <c r="F46" s="119">
        <v>0</v>
      </c>
      <c r="G46" s="119">
        <v>0</v>
      </c>
      <c r="H46" s="119">
        <v>0</v>
      </c>
      <c r="I46" s="119">
        <v>0</v>
      </c>
      <c r="J46" s="119">
        <v>0</v>
      </c>
      <c r="K46" s="119">
        <v>0</v>
      </c>
      <c r="L46" s="119">
        <v>2.9664646461603235E-4</v>
      </c>
      <c r="M46" s="119">
        <v>2.9610485050014801E-4</v>
      </c>
      <c r="N46" s="119">
        <v>2.7148824994417653E-4</v>
      </c>
      <c r="O46" s="119">
        <v>2.8187814232341564E-4</v>
      </c>
      <c r="P46" s="119">
        <v>2.9664919953091833E-4</v>
      </c>
      <c r="Q46" s="119">
        <v>2.9662311992546928E-4</v>
      </c>
      <c r="R46" s="119">
        <v>2.9664318660421063E-4</v>
      </c>
      <c r="S46" s="119">
        <v>2.9660693578430252E-4</v>
      </c>
      <c r="T46" s="119">
        <v>2.966251184629182E-4</v>
      </c>
      <c r="U46" s="119">
        <v>1.1864118104580141E-3</v>
      </c>
      <c r="V46" s="119">
        <v>1.77966136461431E-3</v>
      </c>
      <c r="W46" s="119">
        <v>1.7055351943523985E-3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19">
        <v>56.866908234572911</v>
      </c>
      <c r="E47" s="119">
        <v>62.753605143396598</v>
      </c>
      <c r="F47" s="119">
        <v>65.069326236888543</v>
      </c>
      <c r="G47" s="119">
        <v>65.365094183782361</v>
      </c>
      <c r="H47" s="119">
        <v>64.054892794753655</v>
      </c>
      <c r="I47" s="119">
        <v>68.053865652836549</v>
      </c>
      <c r="J47" s="119">
        <v>68.561635532287525</v>
      </c>
      <c r="K47" s="119">
        <v>72.290882966589137</v>
      </c>
      <c r="L47" s="119">
        <v>17.316826400626525</v>
      </c>
      <c r="M47" s="119">
        <v>20.063998210717447</v>
      </c>
      <c r="N47" s="119">
        <v>22.857523315543588</v>
      </c>
      <c r="O47" s="119">
        <v>52.032006607382193</v>
      </c>
      <c r="P47" s="119">
        <v>35.011455160327834</v>
      </c>
      <c r="Q47" s="119">
        <v>21.326064997681929</v>
      </c>
      <c r="R47" s="119">
        <v>14.777966874495604</v>
      </c>
      <c r="S47" s="119">
        <v>29.599008159047273</v>
      </c>
      <c r="T47" s="119">
        <v>30.55729564379957</v>
      </c>
      <c r="U47" s="119">
        <v>34.576142883857628</v>
      </c>
      <c r="V47" s="119">
        <v>26.328181220899982</v>
      </c>
      <c r="W47" s="119">
        <v>23.667664198589179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19">
        <v>5724.119707011072</v>
      </c>
      <c r="E48" s="119">
        <v>5130.4634824592931</v>
      </c>
      <c r="F48" s="119">
        <v>4973.0000663211549</v>
      </c>
      <c r="G48" s="119">
        <v>4594.6876776065355</v>
      </c>
      <c r="H48" s="119">
        <v>4616.2407665105829</v>
      </c>
      <c r="I48" s="119">
        <v>4131.1721451788098</v>
      </c>
      <c r="J48" s="119">
        <v>3651.1228163242813</v>
      </c>
      <c r="K48" s="119">
        <v>3222.2575900826582</v>
      </c>
      <c r="L48" s="119">
        <v>2862.0190666013259</v>
      </c>
      <c r="M48" s="119">
        <v>2463.5916597351411</v>
      </c>
      <c r="N48" s="119">
        <v>2109.1593044589163</v>
      </c>
      <c r="O48" s="119">
        <v>2026.7698537610745</v>
      </c>
      <c r="P48" s="119">
        <v>1804.9777108080671</v>
      </c>
      <c r="Q48" s="119">
        <v>1718.6417643423763</v>
      </c>
      <c r="R48" s="119">
        <v>1684.3178711241433</v>
      </c>
      <c r="S48" s="119">
        <v>1508.8510806409377</v>
      </c>
      <c r="T48" s="119">
        <v>1512.1091943572972</v>
      </c>
      <c r="U48" s="119">
        <v>1399.6042893942292</v>
      </c>
      <c r="V48" s="119">
        <v>1250.6340599708506</v>
      </c>
      <c r="W48" s="119">
        <v>1216.6560772288303</v>
      </c>
      <c r="X48" s="81">
        <v>44</v>
      </c>
    </row>
    <row r="49" spans="1:25" s="55" customFormat="1" ht="14.1" customHeight="1">
      <c r="A49" s="75">
        <v>45</v>
      </c>
      <c r="B49" s="76" t="s">
        <v>377</v>
      </c>
      <c r="C49" s="80" t="s">
        <v>378</v>
      </c>
      <c r="D49" s="119">
        <v>2864.8661906214552</v>
      </c>
      <c r="E49" s="119">
        <v>2568.8807354451656</v>
      </c>
      <c r="F49" s="119">
        <v>2490.4132718325341</v>
      </c>
      <c r="G49" s="119">
        <v>2294.7591173875435</v>
      </c>
      <c r="H49" s="119">
        <v>2305.1795880163986</v>
      </c>
      <c r="I49" s="119">
        <v>2064.8097963592772</v>
      </c>
      <c r="J49" s="119">
        <v>1823.8699385416714</v>
      </c>
      <c r="K49" s="119">
        <v>1607.3709698303473</v>
      </c>
      <c r="L49" s="119">
        <v>1429.8294366451212</v>
      </c>
      <c r="M49" s="119">
        <v>1230.936011540964</v>
      </c>
      <c r="N49" s="119">
        <v>1053.2348662167665</v>
      </c>
      <c r="O49" s="119">
        <v>1012.9140278883054</v>
      </c>
      <c r="P49" s="119">
        <v>901.81947242431511</v>
      </c>
      <c r="Q49" s="119">
        <v>857.17736984746671</v>
      </c>
      <c r="R49" s="119">
        <v>835.3169628176762</v>
      </c>
      <c r="S49" s="119">
        <v>751.22814801294044</v>
      </c>
      <c r="T49" s="119">
        <v>752.49920315437453</v>
      </c>
      <c r="U49" s="119">
        <v>695.6949744777271</v>
      </c>
      <c r="V49" s="119">
        <v>620.79885769175041</v>
      </c>
      <c r="W49" s="119">
        <v>604.72025578165153</v>
      </c>
      <c r="X49" s="81">
        <v>45</v>
      </c>
    </row>
    <row r="50" spans="1:25" s="55" customFormat="1" ht="14.1" customHeight="1">
      <c r="A50" s="75">
        <v>46</v>
      </c>
      <c r="B50" s="76" t="s">
        <v>379</v>
      </c>
      <c r="C50" s="80" t="s">
        <v>380</v>
      </c>
      <c r="D50" s="119">
        <v>2859.2535163896164</v>
      </c>
      <c r="E50" s="119">
        <v>2561.5827470141289</v>
      </c>
      <c r="F50" s="119">
        <v>2482.5867944886209</v>
      </c>
      <c r="G50" s="119">
        <v>2299.9285602189934</v>
      </c>
      <c r="H50" s="119">
        <v>2311.0611784941848</v>
      </c>
      <c r="I50" s="119">
        <v>2066.3623488195335</v>
      </c>
      <c r="J50" s="119">
        <v>1827.2528777826092</v>
      </c>
      <c r="K50" s="119">
        <v>1614.8866202523104</v>
      </c>
      <c r="L50" s="119">
        <v>1432.1896299562056</v>
      </c>
      <c r="M50" s="119">
        <v>1232.655648194177</v>
      </c>
      <c r="N50" s="119">
        <v>1055.9244382421502</v>
      </c>
      <c r="O50" s="119">
        <v>1013.8558258727694</v>
      </c>
      <c r="P50" s="119">
        <v>903.15823838375172</v>
      </c>
      <c r="Q50" s="119">
        <v>861.46439449490958</v>
      </c>
      <c r="R50" s="119">
        <v>849.0009083064673</v>
      </c>
      <c r="S50" s="119">
        <v>757.6229326279971</v>
      </c>
      <c r="T50" s="119">
        <v>759.60999120292263</v>
      </c>
      <c r="U50" s="119">
        <v>703.90931491650224</v>
      </c>
      <c r="V50" s="119">
        <v>629.83520227910026</v>
      </c>
      <c r="W50" s="119">
        <v>611.9358214471788</v>
      </c>
      <c r="X50" s="81">
        <v>46</v>
      </c>
    </row>
    <row r="51" spans="1:25" s="55" customFormat="1" ht="14.1" customHeight="1">
      <c r="A51" s="75">
        <v>47</v>
      </c>
      <c r="B51" s="76" t="s">
        <v>381</v>
      </c>
      <c r="C51" s="85" t="s">
        <v>382</v>
      </c>
      <c r="D51" s="119">
        <v>1881.3080164533835</v>
      </c>
      <c r="E51" s="119">
        <v>1386.0582598936182</v>
      </c>
      <c r="F51" s="119">
        <v>1351.2621960855063</v>
      </c>
      <c r="G51" s="119">
        <v>537.8728738816169</v>
      </c>
      <c r="H51" s="119">
        <v>445.01573036288141</v>
      </c>
      <c r="I51" s="119">
        <v>314.99911429881655</v>
      </c>
      <c r="J51" s="119">
        <v>294.66489436000825</v>
      </c>
      <c r="K51" s="119">
        <v>264.44221610681439</v>
      </c>
      <c r="L51" s="119">
        <v>164.56248180535189</v>
      </c>
      <c r="M51" s="119">
        <v>123.33010706444281</v>
      </c>
      <c r="N51" s="119">
        <v>122.93854228612295</v>
      </c>
      <c r="O51" s="119">
        <v>134.52712561903778</v>
      </c>
      <c r="P51" s="119">
        <v>99.432127528208071</v>
      </c>
      <c r="Q51" s="119">
        <v>100.96499051952448</v>
      </c>
      <c r="R51" s="119">
        <v>64.771178050767716</v>
      </c>
      <c r="S51" s="119">
        <v>108.35640013164597</v>
      </c>
      <c r="T51" s="119">
        <v>111.06359545371974</v>
      </c>
      <c r="U51" s="119">
        <v>75.962517506491992</v>
      </c>
      <c r="V51" s="119">
        <v>73.578617112392735</v>
      </c>
      <c r="W51" s="119">
        <v>60.371863573858747</v>
      </c>
      <c r="X51" s="81">
        <v>47</v>
      </c>
    </row>
    <row r="52" spans="1:25" s="55" customFormat="1" ht="14.1" customHeight="1">
      <c r="A52" s="75">
        <v>48</v>
      </c>
      <c r="B52" s="76" t="s">
        <v>383</v>
      </c>
      <c r="C52" s="80" t="s">
        <v>384</v>
      </c>
      <c r="D52" s="119">
        <v>197.19167578624646</v>
      </c>
      <c r="E52" s="119">
        <v>161.04292802016076</v>
      </c>
      <c r="F52" s="119">
        <v>157.8710692073665</v>
      </c>
      <c r="G52" s="119">
        <v>80.195442930024555</v>
      </c>
      <c r="H52" s="119">
        <v>67.525029718490075</v>
      </c>
      <c r="I52" s="119">
        <v>49.186982099356179</v>
      </c>
      <c r="J52" s="119">
        <v>49.322274976842053</v>
      </c>
      <c r="K52" s="119">
        <v>33.476976277413982</v>
      </c>
      <c r="L52" s="119">
        <v>18.223239476924245</v>
      </c>
      <c r="M52" s="119">
        <v>14.88302745190011</v>
      </c>
      <c r="N52" s="119">
        <v>14.455339672091185</v>
      </c>
      <c r="O52" s="119">
        <v>18.339229931114037</v>
      </c>
      <c r="P52" s="119">
        <v>15.988092486170785</v>
      </c>
      <c r="Q52" s="119">
        <v>15.397974002232392</v>
      </c>
      <c r="R52" s="119">
        <v>12.125752850721321</v>
      </c>
      <c r="S52" s="119">
        <v>16.052461996754648</v>
      </c>
      <c r="T52" s="119">
        <v>13.164429370288286</v>
      </c>
      <c r="U52" s="119">
        <v>12.527000204847903</v>
      </c>
      <c r="V52" s="119">
        <v>12.019191965394342</v>
      </c>
      <c r="W52" s="119">
        <v>10.210098809577119</v>
      </c>
      <c r="X52" s="81">
        <v>48</v>
      </c>
      <c r="Y52" s="82"/>
    </row>
    <row r="53" spans="1:25" s="55" customFormat="1" ht="14.1" customHeight="1">
      <c r="A53" s="75">
        <v>49</v>
      </c>
      <c r="B53" s="76" t="s">
        <v>385</v>
      </c>
      <c r="C53" s="80" t="s">
        <v>386</v>
      </c>
      <c r="D53" s="119">
        <v>357.89268881120432</v>
      </c>
      <c r="E53" s="119">
        <v>280.2628434303337</v>
      </c>
      <c r="F53" s="119">
        <v>264.91413963413294</v>
      </c>
      <c r="G53" s="119">
        <v>111.35515185832237</v>
      </c>
      <c r="H53" s="119">
        <v>86.368760135845335</v>
      </c>
      <c r="I53" s="119">
        <v>61.079204551712792</v>
      </c>
      <c r="J53" s="119">
        <v>58.206375795423043</v>
      </c>
      <c r="K53" s="119">
        <v>43.232805211808895</v>
      </c>
      <c r="L53" s="119">
        <v>24.056062144238901</v>
      </c>
      <c r="M53" s="119">
        <v>20.132873623787464</v>
      </c>
      <c r="N53" s="119">
        <v>19.722093498003801</v>
      </c>
      <c r="O53" s="119">
        <v>22.093889642273442</v>
      </c>
      <c r="P53" s="119">
        <v>15.045118989548341</v>
      </c>
      <c r="Q53" s="119">
        <v>15.350363040497296</v>
      </c>
      <c r="R53" s="119">
        <v>9.2801189222023659</v>
      </c>
      <c r="S53" s="119">
        <v>17.869865071393004</v>
      </c>
      <c r="T53" s="119">
        <v>24.745948960528271</v>
      </c>
      <c r="U53" s="119">
        <v>12.327602847303027</v>
      </c>
      <c r="V53" s="119">
        <v>11.786269146096512</v>
      </c>
      <c r="W53" s="119">
        <v>10.495187560785888</v>
      </c>
      <c r="X53" s="81">
        <v>49</v>
      </c>
    </row>
    <row r="54" spans="1:25" s="55" customFormat="1" ht="14.1" customHeight="1">
      <c r="A54" s="75">
        <v>50</v>
      </c>
      <c r="B54" s="76" t="s">
        <v>387</v>
      </c>
      <c r="C54" s="80" t="s">
        <v>388</v>
      </c>
      <c r="D54" s="119">
        <v>1326.2236518559325</v>
      </c>
      <c r="E54" s="119">
        <v>944.75248844312375</v>
      </c>
      <c r="F54" s="119">
        <v>928.47698724400686</v>
      </c>
      <c r="G54" s="119">
        <v>346.3222790932698</v>
      </c>
      <c r="H54" s="119">
        <v>291.12194050854595</v>
      </c>
      <c r="I54" s="119">
        <v>204.73292764774757</v>
      </c>
      <c r="J54" s="119">
        <v>187.13624358774314</v>
      </c>
      <c r="K54" s="119">
        <v>187.73243461759159</v>
      </c>
      <c r="L54" s="119">
        <v>122.28318018418878</v>
      </c>
      <c r="M54" s="119">
        <v>88.314205988755219</v>
      </c>
      <c r="N54" s="119">
        <v>88.761109116027981</v>
      </c>
      <c r="O54" s="119">
        <v>94.094006045650303</v>
      </c>
      <c r="P54" s="119">
        <v>68.398916052488943</v>
      </c>
      <c r="Q54" s="119">
        <v>70.216653476794789</v>
      </c>
      <c r="R54" s="119">
        <v>43.36530627784402</v>
      </c>
      <c r="S54" s="119">
        <v>74.434073063498317</v>
      </c>
      <c r="T54" s="119">
        <v>73.153217122903186</v>
      </c>
      <c r="U54" s="119">
        <v>51.107914454341049</v>
      </c>
      <c r="V54" s="119">
        <v>49.773156000901871</v>
      </c>
      <c r="W54" s="119">
        <v>39.666577203495741</v>
      </c>
      <c r="X54" s="81">
        <v>50</v>
      </c>
    </row>
    <row r="55" spans="1:25" s="55" customFormat="1" ht="14.1" customHeight="1">
      <c r="A55" s="75">
        <v>51</v>
      </c>
      <c r="B55" s="76" t="s">
        <v>389</v>
      </c>
      <c r="C55" s="85" t="s">
        <v>390</v>
      </c>
      <c r="D55" s="119">
        <v>114724.06155823535</v>
      </c>
      <c r="E55" s="119">
        <v>102622.05249838177</v>
      </c>
      <c r="F55" s="119">
        <v>112229.09847627343</v>
      </c>
      <c r="G55" s="119">
        <v>111419.76439494085</v>
      </c>
      <c r="H55" s="119">
        <v>116668.23281311357</v>
      </c>
      <c r="I55" s="119">
        <v>39270.11039882226</v>
      </c>
      <c r="J55" s="119">
        <v>107132.54546890219</v>
      </c>
      <c r="K55" s="119">
        <v>126748.75241719875</v>
      </c>
      <c r="L55" s="119">
        <v>118515.84216645217</v>
      </c>
      <c r="M55" s="119">
        <v>214530.65399506738</v>
      </c>
      <c r="N55" s="119">
        <v>167835.01913364054</v>
      </c>
      <c r="O55" s="119">
        <v>90867.116341163244</v>
      </c>
      <c r="P55" s="119">
        <v>132276.64167718249</v>
      </c>
      <c r="Q55" s="119">
        <v>148982.60558532062</v>
      </c>
      <c r="R55" s="119">
        <v>120871.08590767974</v>
      </c>
      <c r="S55" s="119">
        <v>84640.993148771464</v>
      </c>
      <c r="T55" s="119">
        <v>70952.124987966206</v>
      </c>
      <c r="U55" s="119">
        <v>84737.296839100294</v>
      </c>
      <c r="V55" s="119">
        <v>86977.322968755732</v>
      </c>
      <c r="W55" s="119">
        <v>81966.848137764246</v>
      </c>
      <c r="X55" s="81">
        <v>51</v>
      </c>
    </row>
    <row r="56" spans="1:25" s="55" customFormat="1" ht="14.1" customHeight="1">
      <c r="A56" s="75">
        <v>52</v>
      </c>
      <c r="B56" s="76" t="s">
        <v>391</v>
      </c>
      <c r="C56" s="80" t="s">
        <v>392</v>
      </c>
      <c r="D56" s="119">
        <v>1360.0754819347369</v>
      </c>
      <c r="E56" s="119">
        <v>1220.6285535379322</v>
      </c>
      <c r="F56" s="119">
        <v>1095.2191661583629</v>
      </c>
      <c r="G56" s="119">
        <v>1030.3236064812763</v>
      </c>
      <c r="H56" s="119">
        <v>932.84578408773484</v>
      </c>
      <c r="I56" s="119">
        <v>929.92723595962229</v>
      </c>
      <c r="J56" s="119">
        <v>755.16030656838382</v>
      </c>
      <c r="K56" s="119">
        <v>611.66053582775419</v>
      </c>
      <c r="L56" s="119">
        <v>545.74270913101373</v>
      </c>
      <c r="M56" s="119">
        <v>510.052949037595</v>
      </c>
      <c r="N56" s="119">
        <v>434.5675825638429</v>
      </c>
      <c r="O56" s="119">
        <v>396.29525683311874</v>
      </c>
      <c r="P56" s="119">
        <v>368.52670950645734</v>
      </c>
      <c r="Q56" s="119">
        <v>342.96050851329971</v>
      </c>
      <c r="R56" s="119">
        <v>279.69591147562011</v>
      </c>
      <c r="S56" s="119">
        <v>290.46230195923249</v>
      </c>
      <c r="T56" s="119">
        <v>311.20820581704527</v>
      </c>
      <c r="U56" s="119">
        <v>289.86703277610712</v>
      </c>
      <c r="V56" s="119">
        <v>284.54815657614472</v>
      </c>
      <c r="W56" s="119">
        <v>223.23122074932175</v>
      </c>
      <c r="X56" s="81">
        <v>52</v>
      </c>
    </row>
    <row r="57" spans="1:25" s="55" customFormat="1" ht="14.1" customHeight="1">
      <c r="A57" s="75">
        <v>53</v>
      </c>
      <c r="B57" s="76" t="s">
        <v>393</v>
      </c>
      <c r="C57" s="80" t="s">
        <v>394</v>
      </c>
      <c r="D57" s="119">
        <v>8.5464000000000002</v>
      </c>
      <c r="E57" s="119">
        <v>9.5637600000000003</v>
      </c>
      <c r="F57" s="119">
        <v>9.1364399999999986</v>
      </c>
      <c r="G57" s="119">
        <v>9.2203199999999992</v>
      </c>
      <c r="H57" s="119">
        <v>9.1933199999999999</v>
      </c>
      <c r="I57" s="119">
        <v>9.1166400000000003</v>
      </c>
      <c r="J57" s="119">
        <v>9.6301590863006439</v>
      </c>
      <c r="K57" s="119">
        <v>10.341966672505235</v>
      </c>
      <c r="L57" s="119">
        <v>9.8334159832789894</v>
      </c>
      <c r="M57" s="119">
        <v>9.8605111659063969</v>
      </c>
      <c r="N57" s="119">
        <v>9.7480894219700271</v>
      </c>
      <c r="O57" s="119">
        <v>10.859037576677837</v>
      </c>
      <c r="P57" s="119">
        <v>8.8564753161231646</v>
      </c>
      <c r="Q57" s="119">
        <v>9.3239356286883268</v>
      </c>
      <c r="R57" s="119">
        <v>8.7916762788681133</v>
      </c>
      <c r="S57" s="119">
        <v>7.6586701392347614</v>
      </c>
      <c r="T57" s="119">
        <v>7.9754355621345852</v>
      </c>
      <c r="U57" s="119">
        <v>8.0625771090167735</v>
      </c>
      <c r="V57" s="119">
        <v>9.8172682521901251</v>
      </c>
      <c r="W57" s="119">
        <v>8.2022755156570994</v>
      </c>
      <c r="X57" s="81">
        <v>53</v>
      </c>
    </row>
    <row r="58" spans="1:25" s="55" customFormat="1" ht="14.1" customHeight="1">
      <c r="A58" s="75">
        <v>54</v>
      </c>
      <c r="B58" s="76" t="s">
        <v>395</v>
      </c>
      <c r="C58" s="80" t="s">
        <v>396</v>
      </c>
      <c r="D58" s="119">
        <v>112149.86657044807</v>
      </c>
      <c r="E58" s="119">
        <v>100145.32289030164</v>
      </c>
      <c r="F58" s="119">
        <v>109826.16323703463</v>
      </c>
      <c r="G58" s="119">
        <v>109052.53807502885</v>
      </c>
      <c r="H58" s="119">
        <v>114304.18291836069</v>
      </c>
      <c r="I58" s="119">
        <v>36815.610590135315</v>
      </c>
      <c r="J58" s="119">
        <v>104898.43548603519</v>
      </c>
      <c r="K58" s="119">
        <v>124683.23234782061</v>
      </c>
      <c r="L58" s="119">
        <v>116490.83870721761</v>
      </c>
      <c r="M58" s="119">
        <v>212509.73396665035</v>
      </c>
      <c r="N58" s="119">
        <v>165667.43053957867</v>
      </c>
      <c r="O58" s="119">
        <v>88660.519507194665</v>
      </c>
      <c r="P58" s="119">
        <v>129983.86599660902</v>
      </c>
      <c r="Q58" s="119">
        <v>146706.10943396972</v>
      </c>
      <c r="R58" s="119">
        <v>118778.38713984801</v>
      </c>
      <c r="S58" s="119">
        <v>82616.111180090535</v>
      </c>
      <c r="T58" s="119">
        <v>68949.712086063417</v>
      </c>
      <c r="U58" s="119">
        <v>82639.043214667836</v>
      </c>
      <c r="V58" s="119">
        <v>84903.521925848909</v>
      </c>
      <c r="W58" s="119">
        <v>79987.536391684116</v>
      </c>
      <c r="X58" s="81">
        <v>54</v>
      </c>
    </row>
    <row r="59" spans="1:25" s="55" customFormat="1" ht="14.1" customHeight="1">
      <c r="A59" s="75">
        <v>55</v>
      </c>
      <c r="B59" s="76" t="s">
        <v>397</v>
      </c>
      <c r="C59" s="80" t="s">
        <v>398</v>
      </c>
      <c r="D59" s="119">
        <v>1177.7040907096355</v>
      </c>
      <c r="E59" s="119">
        <v>1221.2772947710489</v>
      </c>
      <c r="F59" s="119">
        <v>1277.3991329824385</v>
      </c>
      <c r="G59" s="119">
        <v>1313.8450719111747</v>
      </c>
      <c r="H59" s="119">
        <v>1409.8861648517322</v>
      </c>
      <c r="I59" s="119">
        <v>1504.2195447385807</v>
      </c>
      <c r="J59" s="119">
        <v>1456.7093725357736</v>
      </c>
      <c r="K59" s="119">
        <v>1432.595985654388</v>
      </c>
      <c r="L59" s="119">
        <v>1458.4461406110331</v>
      </c>
      <c r="M59" s="119">
        <v>1490.99869264419</v>
      </c>
      <c r="N59" s="119">
        <v>1713.9880101336119</v>
      </c>
      <c r="O59" s="119">
        <v>1790.7271409795617</v>
      </c>
      <c r="P59" s="119">
        <v>1909.47955296138</v>
      </c>
      <c r="Q59" s="119">
        <v>1915.0403567057151</v>
      </c>
      <c r="R59" s="119">
        <v>1797.5203202279963</v>
      </c>
      <c r="S59" s="119">
        <v>1719.8091290092925</v>
      </c>
      <c r="T59" s="119">
        <v>1677.1051039217407</v>
      </c>
      <c r="U59" s="119">
        <v>1793.5582806149653</v>
      </c>
      <c r="V59" s="119">
        <v>1771.3444063082229</v>
      </c>
      <c r="W59" s="119">
        <v>1740.6262071940796</v>
      </c>
      <c r="X59" s="81">
        <v>55</v>
      </c>
    </row>
    <row r="60" spans="1:25" s="55" customFormat="1" ht="14.1" customHeight="1">
      <c r="A60" s="75">
        <v>56</v>
      </c>
      <c r="B60" s="76" t="s">
        <v>399</v>
      </c>
      <c r="C60" s="80" t="s">
        <v>400</v>
      </c>
      <c r="D60" s="119">
        <v>10.497213910401276</v>
      </c>
      <c r="E60" s="119">
        <v>11.439333637869073</v>
      </c>
      <c r="F60" s="119">
        <v>8.6971340608189553</v>
      </c>
      <c r="G60" s="119">
        <v>7.7542764748704105</v>
      </c>
      <c r="H60" s="119">
        <v>6.9343326469557249</v>
      </c>
      <c r="I60" s="119">
        <v>7.1095105098079348</v>
      </c>
      <c r="J60" s="119">
        <v>8.4728324164581128</v>
      </c>
      <c r="K60" s="119">
        <v>7.9890052100783358</v>
      </c>
      <c r="L60" s="119">
        <v>8.3815072265179467</v>
      </c>
      <c r="M60" s="119">
        <v>7.6974336574223816</v>
      </c>
      <c r="N60" s="119">
        <v>7.0407336078062404</v>
      </c>
      <c r="O60" s="119">
        <v>6.588466786710482</v>
      </c>
      <c r="P60" s="119">
        <v>4.431084304774795</v>
      </c>
      <c r="Q60" s="119">
        <v>6.5884548282649451</v>
      </c>
      <c r="R60" s="119">
        <v>5.3417529383467333</v>
      </c>
      <c r="S60" s="119">
        <v>5.5628399351711568</v>
      </c>
      <c r="T60" s="119">
        <v>5.2052027002882335</v>
      </c>
      <c r="U60" s="119">
        <v>5.6932138542102537</v>
      </c>
      <c r="V60" s="119">
        <v>6.9467275842238472</v>
      </c>
      <c r="W60" s="119">
        <v>5.8312294888410898</v>
      </c>
      <c r="X60" s="81">
        <v>56</v>
      </c>
    </row>
    <row r="61" spans="1:25" s="55" customFormat="1" ht="14.1" customHeight="1">
      <c r="A61" s="75">
        <v>57</v>
      </c>
      <c r="B61" s="76" t="s">
        <v>401</v>
      </c>
      <c r="C61" s="80" t="s">
        <v>402</v>
      </c>
      <c r="D61" s="119">
        <v>17.37180123249404</v>
      </c>
      <c r="E61" s="119">
        <v>13.82066613327652</v>
      </c>
      <c r="F61" s="119">
        <v>12.483366037181629</v>
      </c>
      <c r="G61" s="119">
        <v>6.0830450446839972</v>
      </c>
      <c r="H61" s="119">
        <v>5.190293166452534</v>
      </c>
      <c r="I61" s="119">
        <v>4.126877478932113</v>
      </c>
      <c r="J61" s="119">
        <v>4.137312260073065</v>
      </c>
      <c r="K61" s="119">
        <v>2.9325760134134593</v>
      </c>
      <c r="L61" s="119">
        <v>2.5996862827180598</v>
      </c>
      <c r="M61" s="119">
        <v>2.310441911918609</v>
      </c>
      <c r="N61" s="119">
        <v>2.2441783346319002</v>
      </c>
      <c r="O61" s="119">
        <v>2.1269317924992786</v>
      </c>
      <c r="P61" s="119">
        <v>1.4818584847402696</v>
      </c>
      <c r="Q61" s="119">
        <v>2.5828956749287548</v>
      </c>
      <c r="R61" s="119">
        <v>1.3491069108765141</v>
      </c>
      <c r="S61" s="119">
        <v>1.3890276379942965</v>
      </c>
      <c r="T61" s="119">
        <v>0.91895390157964829</v>
      </c>
      <c r="U61" s="119">
        <v>1.0725200781502426</v>
      </c>
      <c r="V61" s="119">
        <v>1.1444841860504713</v>
      </c>
      <c r="W61" s="119">
        <v>1.4208131322423183</v>
      </c>
      <c r="X61" s="81">
        <v>57</v>
      </c>
    </row>
    <row r="62" spans="1:25" s="55" customFormat="1" ht="14.1" customHeight="1">
      <c r="A62" s="75">
        <v>58</v>
      </c>
      <c r="B62" s="76" t="s">
        <v>403</v>
      </c>
      <c r="C62" s="85" t="s">
        <v>404</v>
      </c>
      <c r="D62" s="119">
        <v>436.18407651675301</v>
      </c>
      <c r="E62" s="119">
        <v>356.12601338375077</v>
      </c>
      <c r="F62" s="119">
        <v>345.66102481238966</v>
      </c>
      <c r="G62" s="119">
        <v>147.15236689182987</v>
      </c>
      <c r="H62" s="119">
        <v>126.5568519454697</v>
      </c>
      <c r="I62" s="119">
        <v>93.851271238441399</v>
      </c>
      <c r="J62" s="119">
        <v>91.518111655214568</v>
      </c>
      <c r="K62" s="119">
        <v>96.811333747371876</v>
      </c>
      <c r="L62" s="119">
        <v>62.800027418788765</v>
      </c>
      <c r="M62" s="119">
        <v>48.69007035428497</v>
      </c>
      <c r="N62" s="119">
        <v>45.852219199635776</v>
      </c>
      <c r="O62" s="119">
        <v>51.544257447990177</v>
      </c>
      <c r="P62" s="119">
        <v>34.786656178211189</v>
      </c>
      <c r="Q62" s="119">
        <v>38.656696676209769</v>
      </c>
      <c r="R62" s="119">
        <v>31.598080338675064</v>
      </c>
      <c r="S62" s="119">
        <v>42.305843873987811</v>
      </c>
      <c r="T62" s="119">
        <v>42.502985788978393</v>
      </c>
      <c r="U62" s="119">
        <v>35.24088895225713</v>
      </c>
      <c r="V62" s="119">
        <v>35.220789520052975</v>
      </c>
      <c r="W62" s="119">
        <v>29.798020904342579</v>
      </c>
      <c r="X62" s="81">
        <v>58</v>
      </c>
    </row>
    <row r="63" spans="1:25" s="55" customFormat="1" ht="14.1" customHeight="1">
      <c r="A63" s="75">
        <v>59</v>
      </c>
      <c r="B63" s="76" t="s">
        <v>405</v>
      </c>
      <c r="C63" s="85" t="s">
        <v>406</v>
      </c>
      <c r="D63" s="119">
        <v>66.967542133001757</v>
      </c>
      <c r="E63" s="119">
        <v>55.902734975053825</v>
      </c>
      <c r="F63" s="119">
        <v>53.129729479867564</v>
      </c>
      <c r="G63" s="119">
        <v>32.017319631157044</v>
      </c>
      <c r="H63" s="119">
        <v>28.964989904563314</v>
      </c>
      <c r="I63" s="119">
        <v>24.837756271384183</v>
      </c>
      <c r="J63" s="119">
        <v>27.134521014863065</v>
      </c>
      <c r="K63" s="119">
        <v>15.186051713642744</v>
      </c>
      <c r="L63" s="119">
        <v>12.974704988083955</v>
      </c>
      <c r="M63" s="119">
        <v>16.096889586752187</v>
      </c>
      <c r="N63" s="119">
        <v>16.640200827571686</v>
      </c>
      <c r="O63" s="119">
        <v>15.696946417332221</v>
      </c>
      <c r="P63" s="119">
        <v>10.390473493787233</v>
      </c>
      <c r="Q63" s="119">
        <v>17.700962517062987</v>
      </c>
      <c r="R63" s="119">
        <v>9.3984072486806518</v>
      </c>
      <c r="S63" s="119">
        <v>9.3569651983740076</v>
      </c>
      <c r="T63" s="119">
        <v>7.6923815199705263</v>
      </c>
      <c r="U63" s="119">
        <v>8.4084996969504999</v>
      </c>
      <c r="V63" s="119">
        <v>9.2850844282338176</v>
      </c>
      <c r="W63" s="119">
        <v>6.2748360424232272</v>
      </c>
      <c r="X63" s="81">
        <v>59</v>
      </c>
    </row>
    <row r="64" spans="1:25" s="55" customFormat="1" ht="14.1" customHeight="1">
      <c r="A64" s="75">
        <v>60</v>
      </c>
      <c r="B64" s="76" t="s">
        <v>407</v>
      </c>
      <c r="C64" s="85" t="s">
        <v>408</v>
      </c>
      <c r="D64" s="119">
        <v>116.40784460721231</v>
      </c>
      <c r="E64" s="119">
        <v>96.879520228583402</v>
      </c>
      <c r="F64" s="119">
        <v>84.604554710977624</v>
      </c>
      <c r="G64" s="119">
        <v>48.042361534801479</v>
      </c>
      <c r="H64" s="119">
        <v>39.835236941749571</v>
      </c>
      <c r="I64" s="119">
        <v>31.507835784126762</v>
      </c>
      <c r="J64" s="119">
        <v>32.032254025130122</v>
      </c>
      <c r="K64" s="119">
        <v>23.674498828855427</v>
      </c>
      <c r="L64" s="119">
        <v>22.059061662166027</v>
      </c>
      <c r="M64" s="119">
        <v>17.944576379364644</v>
      </c>
      <c r="N64" s="119">
        <v>17.100486956791954</v>
      </c>
      <c r="O64" s="119">
        <v>16.764069279808421</v>
      </c>
      <c r="P64" s="119">
        <v>10.730971579792591</v>
      </c>
      <c r="Q64" s="119">
        <v>18.502783407171155</v>
      </c>
      <c r="R64" s="119">
        <v>10.030833733996774</v>
      </c>
      <c r="S64" s="119">
        <v>9.6399549868742032</v>
      </c>
      <c r="T64" s="119">
        <v>7.4671063685834085</v>
      </c>
      <c r="U64" s="119">
        <v>8.4000224676252468</v>
      </c>
      <c r="V64" s="119">
        <v>9.5134684711009179</v>
      </c>
      <c r="W64" s="119">
        <v>6.6739955489722833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19">
        <v>17.666962269647247</v>
      </c>
      <c r="E65" s="119">
        <v>15.285273741816354</v>
      </c>
      <c r="F65" s="119">
        <v>15.366721778352815</v>
      </c>
      <c r="G65" s="119">
        <v>9.5695476544566134</v>
      </c>
      <c r="H65" s="119">
        <v>8.084669722067952</v>
      </c>
      <c r="I65" s="119">
        <v>6.4424055463866363</v>
      </c>
      <c r="J65" s="119">
        <v>6.3483481721455499</v>
      </c>
      <c r="K65" s="119">
        <v>4.8001487302941817</v>
      </c>
      <c r="L65" s="119">
        <v>4.3696704238115176</v>
      </c>
      <c r="M65" s="119">
        <v>3.6646513073001095</v>
      </c>
      <c r="N65" s="119">
        <v>3.3874059139679558</v>
      </c>
      <c r="O65" s="119">
        <v>4.0392353928346774</v>
      </c>
      <c r="P65" s="119">
        <v>2.5901366684899152</v>
      </c>
      <c r="Q65" s="119">
        <v>4.6607983844840213</v>
      </c>
      <c r="R65" s="119">
        <v>2.111427961199575</v>
      </c>
      <c r="S65" s="119">
        <v>1.9713852444581299</v>
      </c>
      <c r="T65" s="119">
        <v>1.4935824170851395</v>
      </c>
      <c r="U65" s="119">
        <v>1.6320732538046507</v>
      </c>
      <c r="V65" s="119">
        <v>1.7953471350440595</v>
      </c>
      <c r="W65" s="119">
        <v>1.0509894287306947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19">
        <v>91.711157624538529</v>
      </c>
      <c r="E66" s="119">
        <v>81.440272636129293</v>
      </c>
      <c r="F66" s="119">
        <v>75.979334356146865</v>
      </c>
      <c r="G66" s="119">
        <v>47.314529279304793</v>
      </c>
      <c r="H66" s="119">
        <v>40.523558661704953</v>
      </c>
      <c r="I66" s="119">
        <v>32.604792590239512</v>
      </c>
      <c r="J66" s="119">
        <v>34.476084562003621</v>
      </c>
      <c r="K66" s="119">
        <v>26.153178209155154</v>
      </c>
      <c r="L66" s="119">
        <v>24.646531861777195</v>
      </c>
      <c r="M66" s="119">
        <v>21.642560722434141</v>
      </c>
      <c r="N66" s="119">
        <v>22.703044462209284</v>
      </c>
      <c r="O66" s="119">
        <v>22.288603477481061</v>
      </c>
      <c r="P66" s="119">
        <v>14.939950270600777</v>
      </c>
      <c r="Q66" s="119">
        <v>30.175159929617042</v>
      </c>
      <c r="R66" s="119">
        <v>15.186175772188918</v>
      </c>
      <c r="S66" s="119">
        <v>15.744458010545406</v>
      </c>
      <c r="T66" s="119">
        <v>12.68905651400148</v>
      </c>
      <c r="U66" s="119">
        <v>13.958523599031816</v>
      </c>
      <c r="V66" s="119">
        <v>15.281776510286129</v>
      </c>
      <c r="W66" s="119">
        <v>11.164234641013003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19">
        <v>15.19869459274476</v>
      </c>
      <c r="E67" s="119">
        <v>14.634586012332521</v>
      </c>
      <c r="F67" s="119">
        <v>13.411571884938574</v>
      </c>
      <c r="G67" s="119">
        <v>8.806046944283743</v>
      </c>
      <c r="H67" s="119">
        <v>7.6275200350756132</v>
      </c>
      <c r="I67" s="119">
        <v>6.2846117251910405</v>
      </c>
      <c r="J67" s="119">
        <v>6.8795820862477868</v>
      </c>
      <c r="K67" s="119">
        <v>5.1958821163556861</v>
      </c>
      <c r="L67" s="119">
        <v>5.2960936338165965</v>
      </c>
      <c r="M67" s="119">
        <v>4.5804194650479015</v>
      </c>
      <c r="N67" s="119">
        <v>5.3611113281779676</v>
      </c>
      <c r="O67" s="119">
        <v>5.3003553298480952</v>
      </c>
      <c r="P67" s="119">
        <v>3.6971818928613218</v>
      </c>
      <c r="Q67" s="119">
        <v>7.4921886837597507</v>
      </c>
      <c r="R67" s="119">
        <v>5.453887379172266</v>
      </c>
      <c r="S67" s="119">
        <v>5.6432440217099211</v>
      </c>
      <c r="T67" s="119">
        <v>4.869713138167576</v>
      </c>
      <c r="U67" s="119">
        <v>4.7714972861957969</v>
      </c>
      <c r="V67" s="119">
        <v>5.1002083849828201</v>
      </c>
      <c r="W67" s="119">
        <v>5.1384689986955356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19">
        <v>1405.3111646495634</v>
      </c>
      <c r="E68" s="119">
        <v>1043.8801975127676</v>
      </c>
      <c r="F68" s="119">
        <v>1680.2853887857932</v>
      </c>
      <c r="G68" s="119">
        <v>1033.869522976657</v>
      </c>
      <c r="H68" s="119">
        <v>680.56937222830754</v>
      </c>
      <c r="I68" s="119">
        <v>589.69881429940028</v>
      </c>
      <c r="J68" s="119">
        <v>520.72175707458985</v>
      </c>
      <c r="K68" s="119">
        <v>471.4089440559909</v>
      </c>
      <c r="L68" s="119">
        <v>439.38157576303905</v>
      </c>
      <c r="M68" s="119">
        <v>390.31481918625946</v>
      </c>
      <c r="N68" s="119">
        <v>590.0108646452361</v>
      </c>
      <c r="O68" s="119">
        <v>528.43001613826493</v>
      </c>
      <c r="P68" s="119">
        <v>499.16216625140714</v>
      </c>
      <c r="Q68" s="119">
        <v>434.64381465531955</v>
      </c>
      <c r="R68" s="119">
        <v>367.42741632112813</v>
      </c>
      <c r="S68" s="119">
        <v>410.91042853958749</v>
      </c>
      <c r="T68" s="119">
        <v>389.10200715364721</v>
      </c>
      <c r="U68" s="119">
        <v>300.13804630138208</v>
      </c>
      <c r="V68" s="119">
        <v>187.64694108915052</v>
      </c>
      <c r="W68" s="119">
        <v>211.30998179159425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19">
        <v>279.93474650078832</v>
      </c>
      <c r="E69" s="119">
        <v>227.77128737716677</v>
      </c>
      <c r="F69" s="119">
        <v>212.03885236530789</v>
      </c>
      <c r="G69" s="119">
        <v>101.31933674603565</v>
      </c>
      <c r="H69" s="119">
        <v>83.802771151256621</v>
      </c>
      <c r="I69" s="119">
        <v>61.345432173110659</v>
      </c>
      <c r="J69" s="119">
        <v>62.905653650635394</v>
      </c>
      <c r="K69" s="119">
        <v>59.888662872722676</v>
      </c>
      <c r="L69" s="119">
        <v>47.07756583158092</v>
      </c>
      <c r="M69" s="119">
        <v>38.077397850730442</v>
      </c>
      <c r="N69" s="119">
        <v>32.943211237100449</v>
      </c>
      <c r="O69" s="119">
        <v>31.786881101922024</v>
      </c>
      <c r="P69" s="119">
        <v>21.239162172248502</v>
      </c>
      <c r="Q69" s="119">
        <v>37.731829251160441</v>
      </c>
      <c r="R69" s="119">
        <v>26.628045628465404</v>
      </c>
      <c r="S69" s="119">
        <v>36.557823164998688</v>
      </c>
      <c r="T69" s="119">
        <v>36.73035555006927</v>
      </c>
      <c r="U69" s="119">
        <v>45.058455848891597</v>
      </c>
      <c r="V69" s="119">
        <v>35.853378496083813</v>
      </c>
      <c r="W69" s="119">
        <v>31.708073293872967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19">
        <v>898.84431453128866</v>
      </c>
      <c r="E70" s="119">
        <v>671.73223023625667</v>
      </c>
      <c r="F70" s="119">
        <v>671.90899355985414</v>
      </c>
      <c r="G70" s="119">
        <v>242.96017839135308</v>
      </c>
      <c r="H70" s="119">
        <v>205.37651822383316</v>
      </c>
      <c r="I70" s="119">
        <v>141.67501833919451</v>
      </c>
      <c r="J70" s="119">
        <v>136.05964347981418</v>
      </c>
      <c r="K70" s="119">
        <v>146.89826515963404</v>
      </c>
      <c r="L70" s="119">
        <v>84.458580814104408</v>
      </c>
      <c r="M70" s="119">
        <v>62.412951307177288</v>
      </c>
      <c r="N70" s="119">
        <v>59.577735994112075</v>
      </c>
      <c r="O70" s="119">
        <v>69.672781052441096</v>
      </c>
      <c r="P70" s="119">
        <v>56.334737649283021</v>
      </c>
      <c r="Q70" s="119">
        <v>73.757073552862579</v>
      </c>
      <c r="R70" s="119">
        <v>58.794247319764857</v>
      </c>
      <c r="S70" s="119">
        <v>75.371342612693084</v>
      </c>
      <c r="T70" s="119">
        <v>73.020777128001896</v>
      </c>
      <c r="U70" s="119">
        <v>66.239396633195668</v>
      </c>
      <c r="V70" s="119">
        <v>51.060603251166413</v>
      </c>
      <c r="W70" s="119">
        <v>45.111741358208491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19">
        <v>184.5284568678407</v>
      </c>
      <c r="E71" s="119">
        <v>155.89609705067241</v>
      </c>
      <c r="F71" s="119">
        <v>136.9861295870447</v>
      </c>
      <c r="G71" s="119">
        <v>81.301371317400594</v>
      </c>
      <c r="H71" s="119">
        <v>68.905169632211766</v>
      </c>
      <c r="I71" s="119">
        <v>53.387300799470317</v>
      </c>
      <c r="J71" s="119">
        <v>56.619563884059247</v>
      </c>
      <c r="K71" s="119">
        <v>48.657042547404025</v>
      </c>
      <c r="L71" s="119">
        <v>39.545879388033015</v>
      </c>
      <c r="M71" s="119">
        <v>32.093992359880538</v>
      </c>
      <c r="N71" s="119">
        <v>32.585468692109494</v>
      </c>
      <c r="O71" s="119">
        <v>30.957075278193887</v>
      </c>
      <c r="P71" s="119">
        <v>23.294550670055958</v>
      </c>
      <c r="Q71" s="119">
        <v>35.331261905640282</v>
      </c>
      <c r="R71" s="119">
        <v>19.514819551346132</v>
      </c>
      <c r="S71" s="119">
        <v>33.25216244730133</v>
      </c>
      <c r="T71" s="119">
        <v>43.869787514308008</v>
      </c>
      <c r="U71" s="119">
        <v>51.676299758978388</v>
      </c>
      <c r="V71" s="119">
        <v>36.998168323820437</v>
      </c>
      <c r="W71" s="119">
        <v>33.210177146357523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119"/>
      <c r="E72" s="119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95"/>
    </row>
    <row r="73" spans="1:26" s="55" customFormat="1" ht="12.75" customHeight="1">
      <c r="A73" s="75">
        <v>68</v>
      </c>
      <c r="B73" s="93"/>
      <c r="C73" s="98" t="s">
        <v>423</v>
      </c>
      <c r="D73" s="119">
        <v>166348.08701975457</v>
      </c>
      <c r="E73" s="119">
        <v>149147.97058282702</v>
      </c>
      <c r="F73" s="119">
        <v>155773.49089229721</v>
      </c>
      <c r="G73" s="119">
        <v>148995.3907320154</v>
      </c>
      <c r="H73" s="119">
        <v>150972.52082251629</v>
      </c>
      <c r="I73" s="119">
        <v>70568.364960675477</v>
      </c>
      <c r="J73" s="119">
        <v>137150.64346589943</v>
      </c>
      <c r="K73" s="119">
        <v>155537.76514111963</v>
      </c>
      <c r="L73" s="119">
        <v>147621.38560761837</v>
      </c>
      <c r="M73" s="119">
        <v>243157.31838470249</v>
      </c>
      <c r="N73" s="119">
        <v>195341.91807171915</v>
      </c>
      <c r="O73" s="119">
        <v>117713.47481923019</v>
      </c>
      <c r="P73" s="119">
        <v>159165.34215818573</v>
      </c>
      <c r="Q73" s="119">
        <v>174754.30108675704</v>
      </c>
      <c r="R73" s="119">
        <v>145127.74101047072</v>
      </c>
      <c r="S73" s="119">
        <v>108718.89608961463</v>
      </c>
      <c r="T73" s="119">
        <v>94810.475908660272</v>
      </c>
      <c r="U73" s="119">
        <v>106836.74255498232</v>
      </c>
      <c r="V73" s="119">
        <v>108942.19816617614</v>
      </c>
      <c r="W73" s="119">
        <v>103461.81704283577</v>
      </c>
      <c r="X73" s="81">
        <v>68</v>
      </c>
      <c r="Y73" s="82"/>
      <c r="Z73" s="82"/>
    </row>
    <row r="74" spans="1:26" s="55" customFormat="1" ht="12.75" customHeight="1">
      <c r="A74" s="75">
        <v>69</v>
      </c>
      <c r="B74" s="93"/>
      <c r="C74" s="262" t="s">
        <v>424</v>
      </c>
      <c r="D74" s="119">
        <v>23757.792647620252</v>
      </c>
      <c r="E74" s="119">
        <v>23025.757578090754</v>
      </c>
      <c r="F74" s="119">
        <v>26044.818217424687</v>
      </c>
      <c r="G74" s="119">
        <v>24265.041391640774</v>
      </c>
      <c r="H74" s="119">
        <v>23957.344901691817</v>
      </c>
      <c r="I74" s="119">
        <v>22475.944276923634</v>
      </c>
      <c r="J74" s="119">
        <v>24951.377908924569</v>
      </c>
      <c r="K74" s="119">
        <v>23422.682626096615</v>
      </c>
      <c r="L74" s="119">
        <v>23434.238447448723</v>
      </c>
      <c r="M74" s="119">
        <v>21925.670426015404</v>
      </c>
      <c r="N74" s="119">
        <v>21559.346345699472</v>
      </c>
      <c r="O74" s="119">
        <v>22793.252826775417</v>
      </c>
      <c r="P74" s="119">
        <v>21376.47215329191</v>
      </c>
      <c r="Q74" s="119">
        <v>23856.203555898453</v>
      </c>
      <c r="R74" s="119">
        <v>25906.646401225691</v>
      </c>
      <c r="S74" s="119">
        <v>34912.576331683253</v>
      </c>
      <c r="T74" s="119">
        <v>29784.372365318828</v>
      </c>
      <c r="U74" s="119">
        <v>27071.01648871143</v>
      </c>
      <c r="V74" s="119">
        <v>29251.861374409553</v>
      </c>
      <c r="W74" s="119">
        <v>24045.590000179975</v>
      </c>
      <c r="X74" s="81">
        <v>69</v>
      </c>
      <c r="Y74" s="82"/>
    </row>
    <row r="75" spans="1:26" s="55" customFormat="1" ht="12.75" customHeight="1">
      <c r="A75" s="75">
        <v>70</v>
      </c>
      <c r="B75" s="93"/>
      <c r="C75" s="98" t="s">
        <v>611</v>
      </c>
      <c r="D75" s="119">
        <v>190105.87966737486</v>
      </c>
      <c r="E75" s="119">
        <v>172173.72816091776</v>
      </c>
      <c r="F75" s="119">
        <v>181818.30910972189</v>
      </c>
      <c r="G75" s="119">
        <v>173260.43212365615</v>
      </c>
      <c r="H75" s="119">
        <v>174929.8657242081</v>
      </c>
      <c r="I75" s="119">
        <v>93044.309237599125</v>
      </c>
      <c r="J75" s="119">
        <v>162102.02137482399</v>
      </c>
      <c r="K75" s="119">
        <v>178960.44776721625</v>
      </c>
      <c r="L75" s="119">
        <v>171055.62405506705</v>
      </c>
      <c r="M75" s="119">
        <v>265082.98881071783</v>
      </c>
      <c r="N75" s="119">
        <v>216901.26441741863</v>
      </c>
      <c r="O75" s="119">
        <v>140506.7276460056</v>
      </c>
      <c r="P75" s="119">
        <v>180541.81431147762</v>
      </c>
      <c r="Q75" s="119">
        <v>198610.50464265552</v>
      </c>
      <c r="R75" s="119">
        <v>171034.38741169646</v>
      </c>
      <c r="S75" s="119">
        <v>143631.47242129789</v>
      </c>
      <c r="T75" s="119">
        <v>124594.84827397909</v>
      </c>
      <c r="U75" s="119">
        <v>133907.75904369375</v>
      </c>
      <c r="V75" s="119">
        <v>138194.05954058567</v>
      </c>
      <c r="W75" s="119">
        <v>127507.40704301576</v>
      </c>
      <c r="X75" s="99">
        <v>70</v>
      </c>
      <c r="Y75" s="82"/>
    </row>
    <row r="76" spans="1:26" s="55" customFormat="1" ht="12.75" customHeight="1">
      <c r="A76" s="75">
        <v>71</v>
      </c>
      <c r="B76" s="93"/>
      <c r="C76" s="262" t="s">
        <v>432</v>
      </c>
      <c r="D76" s="119">
        <v>-56852.594236565412</v>
      </c>
      <c r="E76" s="119">
        <v>-48393.033005687248</v>
      </c>
      <c r="F76" s="119">
        <v>-55848.100134067659</v>
      </c>
      <c r="G76" s="119">
        <v>-57633.108370099813</v>
      </c>
      <c r="H76" s="119">
        <v>-62360.750786496101</v>
      </c>
      <c r="I76" s="119">
        <v>16760.476298415706</v>
      </c>
      <c r="J76" s="119">
        <v>-50189.725033635026</v>
      </c>
      <c r="K76" s="119">
        <v>-65901.456537904713</v>
      </c>
      <c r="L76" s="119">
        <v>-51082.544197402603</v>
      </c>
      <c r="M76" s="119">
        <v>-143975.91891431675</v>
      </c>
      <c r="N76" s="119">
        <v>-102103.93036034871</v>
      </c>
      <c r="O76" s="119">
        <v>-51812.860833848652</v>
      </c>
      <c r="P76" s="119">
        <v>-85482.199290404009</v>
      </c>
      <c r="Q76" s="119">
        <v>-103980.5038949876</v>
      </c>
      <c r="R76" s="119">
        <v>-81770.800010737454</v>
      </c>
      <c r="S76" s="119">
        <v>-57634.327784495697</v>
      </c>
      <c r="T76" s="119">
        <v>-44195.140155737237</v>
      </c>
      <c r="U76" s="119">
        <v>-59500.152079212508</v>
      </c>
      <c r="V76" s="119">
        <v>-64222.922133655651</v>
      </c>
      <c r="W76" s="119">
        <v>-59609.810156998588</v>
      </c>
      <c r="X76" s="99">
        <v>71</v>
      </c>
      <c r="Y76" s="82"/>
    </row>
    <row r="77" spans="1:26" s="55" customFormat="1" ht="12.75" customHeight="1">
      <c r="A77" s="75">
        <v>72</v>
      </c>
      <c r="B77" s="93"/>
      <c r="C77" s="113" t="s">
        <v>444</v>
      </c>
      <c r="D77" s="119">
        <v>133253.28543080945</v>
      </c>
      <c r="E77" s="119">
        <v>123780.69515523051</v>
      </c>
      <c r="F77" s="119">
        <v>125970.20897565423</v>
      </c>
      <c r="G77" s="119">
        <v>115627.32375355634</v>
      </c>
      <c r="H77" s="119">
        <v>112569.114937712</v>
      </c>
      <c r="I77" s="119">
        <v>109804.78553601482</v>
      </c>
      <c r="J77" s="119">
        <v>111912.29634118897</v>
      </c>
      <c r="K77" s="119">
        <v>113058.99122931153</v>
      </c>
      <c r="L77" s="119">
        <v>119973.07985766444</v>
      </c>
      <c r="M77" s="119">
        <v>121107.06989640108</v>
      </c>
      <c r="N77" s="119">
        <v>114797.33405706992</v>
      </c>
      <c r="O77" s="119">
        <v>88693.86681215695</v>
      </c>
      <c r="P77" s="119">
        <v>95059.615021073609</v>
      </c>
      <c r="Q77" s="119">
        <v>94630.000747667917</v>
      </c>
      <c r="R77" s="119">
        <v>89263.587400959004</v>
      </c>
      <c r="S77" s="119">
        <v>85997.144636802201</v>
      </c>
      <c r="T77" s="119">
        <v>80399.708118241862</v>
      </c>
      <c r="U77" s="119">
        <v>74407.606964481238</v>
      </c>
      <c r="V77" s="119">
        <v>73971.137406930022</v>
      </c>
      <c r="W77" s="119">
        <v>67897.596886017171</v>
      </c>
      <c r="X77" s="99">
        <v>72</v>
      </c>
      <c r="Y77" s="82"/>
    </row>
    <row r="78" spans="1:26" ht="15" customHeight="1">
      <c r="A78" s="185" t="s">
        <v>619</v>
      </c>
      <c r="B78" s="104"/>
    </row>
    <row r="79" spans="1:26" ht="12.95" customHeight="1">
      <c r="A79" s="105" t="s">
        <v>445</v>
      </c>
      <c r="C79" s="105"/>
    </row>
    <row r="80" spans="1:26" ht="12.95" customHeight="1">
      <c r="A80" s="105" t="s">
        <v>435</v>
      </c>
      <c r="C80" s="109"/>
    </row>
    <row r="81" spans="1:23" s="107" customFormat="1" ht="12.95" customHeight="1">
      <c r="A81" s="108" t="s">
        <v>446</v>
      </c>
      <c r="C81" s="109"/>
      <c r="D81" s="110"/>
      <c r="E81" s="110"/>
      <c r="F81" s="110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</row>
    <row r="82" spans="1:23" ht="12" customHeight="1">
      <c r="B82" s="108"/>
      <c r="C82" s="109"/>
    </row>
    <row r="83" spans="1:23" ht="12" customHeight="1">
      <c r="B83" s="108"/>
      <c r="C83" s="109"/>
    </row>
    <row r="84" spans="1:23" ht="12" customHeight="1">
      <c r="B84" s="108"/>
      <c r="C84" s="109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</row>
    <row r="85" spans="1:23" ht="12" customHeight="1">
      <c r="B85" s="108"/>
      <c r="C85" s="109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</row>
    <row r="86" spans="1:23" ht="12" customHeight="1">
      <c r="B86" s="108"/>
      <c r="C86" s="109"/>
    </row>
    <row r="87" spans="1:23" ht="12" customHeight="1">
      <c r="B87" s="108"/>
    </row>
    <row r="88" spans="1:23" ht="12" customHeight="1">
      <c r="B88" s="108"/>
    </row>
    <row r="89" spans="1:23" ht="12" customHeight="1">
      <c r="B89" s="108"/>
    </row>
    <row r="90" spans="1:23" ht="15" customHeight="1">
      <c r="B90" s="108"/>
    </row>
    <row r="91" spans="1:23" ht="15" customHeight="1">
      <c r="B91" s="108"/>
    </row>
    <row r="92" spans="1:23" ht="15" customHeight="1">
      <c r="B92" s="108"/>
    </row>
    <row r="93" spans="1:23" ht="15" customHeight="1">
      <c r="B93" s="108"/>
    </row>
    <row r="94" spans="1:23" ht="15" customHeight="1">
      <c r="B94" s="108"/>
      <c r="C94" s="109"/>
    </row>
    <row r="95" spans="1:23" ht="15" customHeight="1">
      <c r="B95" s="108"/>
      <c r="C95" s="109"/>
    </row>
    <row r="96" spans="1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682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82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37935.495284095545</v>
      </c>
      <c r="E5" s="181">
        <v>38565.913216815759</v>
      </c>
      <c r="F5" s="181">
        <v>39441.433259418576</v>
      </c>
      <c r="G5" s="181">
        <v>40132.549423891076</v>
      </c>
      <c r="H5" s="181">
        <v>39884.399897465868</v>
      </c>
      <c r="I5" s="181">
        <v>40220.626641793257</v>
      </c>
      <c r="J5" s="181">
        <v>40798.917271914965</v>
      </c>
      <c r="K5" s="181">
        <v>41135.397618976</v>
      </c>
      <c r="L5" s="181">
        <v>41392.015447591075</v>
      </c>
      <c r="M5" s="181">
        <v>41472.79402618984</v>
      </c>
      <c r="N5" s="181">
        <v>41760.787930555525</v>
      </c>
      <c r="O5" s="181">
        <v>41925.517813240949</v>
      </c>
      <c r="P5" s="181">
        <v>42678.259921645847</v>
      </c>
      <c r="Q5" s="181">
        <v>43592.65378504595</v>
      </c>
      <c r="R5" s="181">
        <v>44694.655228934382</v>
      </c>
      <c r="S5" s="181">
        <v>44759.63444751349</v>
      </c>
      <c r="T5" s="181">
        <v>46484.54991869584</v>
      </c>
      <c r="U5" s="181">
        <v>48257.616949387389</v>
      </c>
      <c r="V5" s="181">
        <v>49888.740410774211</v>
      </c>
      <c r="W5" s="181">
        <v>50191.784912980467</v>
      </c>
      <c r="X5" s="81">
        <v>1</v>
      </c>
    </row>
    <row r="6" spans="1:25" s="55" customFormat="1" ht="14.1" customHeight="1">
      <c r="A6" s="75">
        <v>2</v>
      </c>
      <c r="B6" s="76" t="s">
        <v>292</v>
      </c>
      <c r="C6" s="80" t="s">
        <v>293</v>
      </c>
      <c r="D6" s="181">
        <v>37935.495284095545</v>
      </c>
      <c r="E6" s="181">
        <v>38565.913216815759</v>
      </c>
      <c r="F6" s="181">
        <v>39441.433259418576</v>
      </c>
      <c r="G6" s="181">
        <v>40132.549423891076</v>
      </c>
      <c r="H6" s="181">
        <v>39884.399897465868</v>
      </c>
      <c r="I6" s="181">
        <v>40220.626641793257</v>
      </c>
      <c r="J6" s="181">
        <v>40798.917271914965</v>
      </c>
      <c r="K6" s="181">
        <v>41135.397618976</v>
      </c>
      <c r="L6" s="181">
        <v>41392.015447591075</v>
      </c>
      <c r="M6" s="181">
        <v>41472.79402618984</v>
      </c>
      <c r="N6" s="181">
        <v>41760.787930555525</v>
      </c>
      <c r="O6" s="181">
        <v>41925.517813240949</v>
      </c>
      <c r="P6" s="181">
        <v>42678.259921645847</v>
      </c>
      <c r="Q6" s="181">
        <v>43592.65378504595</v>
      </c>
      <c r="R6" s="181">
        <v>44694.655228934382</v>
      </c>
      <c r="S6" s="181">
        <v>44759.63444751349</v>
      </c>
      <c r="T6" s="181">
        <v>46484.54991869584</v>
      </c>
      <c r="U6" s="181">
        <v>48257.616949387389</v>
      </c>
      <c r="V6" s="181">
        <v>49888.740410774211</v>
      </c>
      <c r="W6" s="181">
        <v>50191.784912980467</v>
      </c>
      <c r="X6" s="81">
        <v>2</v>
      </c>
    </row>
    <row r="7" spans="1:25" s="55" customFormat="1" ht="14.1" customHeight="1">
      <c r="A7" s="75">
        <v>3</v>
      </c>
      <c r="B7" s="76" t="s">
        <v>294</v>
      </c>
      <c r="C7" s="80" t="s">
        <v>295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181">
        <v>0</v>
      </c>
      <c r="V7" s="181">
        <v>0</v>
      </c>
      <c r="W7" s="181">
        <v>0</v>
      </c>
      <c r="X7" s="81">
        <v>3</v>
      </c>
      <c r="Y7" s="82"/>
    </row>
    <row r="8" spans="1:25" s="55" customFormat="1" ht="14.1" customHeight="1">
      <c r="A8" s="75">
        <v>4</v>
      </c>
      <c r="B8" s="76" t="s">
        <v>296</v>
      </c>
      <c r="C8" s="80" t="s">
        <v>297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  <c r="W8" s="181">
        <v>0</v>
      </c>
      <c r="X8" s="81">
        <v>4</v>
      </c>
    </row>
    <row r="9" spans="1:25" s="55" customFormat="1" ht="14.1" customHeight="1">
      <c r="A9" s="75">
        <v>5</v>
      </c>
      <c r="B9" s="76" t="s">
        <v>298</v>
      </c>
      <c r="C9" s="83" t="s">
        <v>299</v>
      </c>
      <c r="D9" s="181">
        <v>21352.036042315784</v>
      </c>
      <c r="E9" s="181">
        <v>20712.532596769623</v>
      </c>
      <c r="F9" s="181">
        <v>20200.953391632182</v>
      </c>
      <c r="G9" s="181">
        <v>19498.222837064008</v>
      </c>
      <c r="H9" s="181">
        <v>20002.977964677048</v>
      </c>
      <c r="I9" s="181">
        <v>19551.721420608945</v>
      </c>
      <c r="J9" s="181">
        <v>18590.487246623808</v>
      </c>
      <c r="K9" s="181">
        <v>17989.759445018804</v>
      </c>
      <c r="L9" s="181">
        <v>17771.922009414091</v>
      </c>
      <c r="M9" s="181">
        <v>17077.559211497159</v>
      </c>
      <c r="N9" s="181">
        <v>16542.411213813935</v>
      </c>
      <c r="O9" s="181">
        <v>16975.98376150996</v>
      </c>
      <c r="P9" s="181">
        <v>16735.139292480264</v>
      </c>
      <c r="Q9" s="181">
        <v>16340.407559199999</v>
      </c>
      <c r="R9" s="181">
        <v>14991.644540899997</v>
      </c>
      <c r="S9" s="181">
        <v>15064.881419400001</v>
      </c>
      <c r="T9" s="181">
        <v>16277.432896199998</v>
      </c>
      <c r="U9" s="181">
        <v>15961.765220000001</v>
      </c>
      <c r="V9" s="181">
        <v>15817.215662000001</v>
      </c>
      <c r="W9" s="181">
        <v>15834.966261</v>
      </c>
      <c r="X9" s="81">
        <v>5</v>
      </c>
    </row>
    <row r="10" spans="1:25" s="55" customFormat="1" ht="14.1" customHeight="1">
      <c r="A10" s="75">
        <v>6</v>
      </c>
      <c r="B10" s="76" t="s">
        <v>300</v>
      </c>
      <c r="C10" s="84" t="s">
        <v>301</v>
      </c>
      <c r="D10" s="181">
        <v>5986.4672903157825</v>
      </c>
      <c r="E10" s="181">
        <v>5731.7131087696225</v>
      </c>
      <c r="F10" s="181">
        <v>5380.88953563218</v>
      </c>
      <c r="G10" s="181">
        <v>4968.5727250640084</v>
      </c>
      <c r="H10" s="181">
        <v>4769.8754366770472</v>
      </c>
      <c r="I10" s="181">
        <v>4875.3666046089447</v>
      </c>
      <c r="J10" s="181">
        <v>4973.4871826238104</v>
      </c>
      <c r="K10" s="181">
        <v>5106.8379730188044</v>
      </c>
      <c r="L10" s="181">
        <v>5029.2051754140903</v>
      </c>
      <c r="M10" s="181">
        <v>5121.3042814971614</v>
      </c>
      <c r="N10" s="181">
        <v>5001.783117813934</v>
      </c>
      <c r="O10" s="181">
        <v>4936.2988015099581</v>
      </c>
      <c r="P10" s="181">
        <v>5032.5713644802645</v>
      </c>
      <c r="Q10" s="181">
        <v>4884.2113491999989</v>
      </c>
      <c r="R10" s="181">
        <v>4693.2266388999988</v>
      </c>
      <c r="S10" s="181">
        <v>4708.6634714000002</v>
      </c>
      <c r="T10" s="181">
        <v>4916.0218801999999</v>
      </c>
      <c r="U10" s="181">
        <v>5125.3489500000005</v>
      </c>
      <c r="V10" s="181">
        <v>5040.988150000001</v>
      </c>
      <c r="W10" s="181">
        <v>4920.7087749999992</v>
      </c>
      <c r="X10" s="81">
        <v>6</v>
      </c>
    </row>
    <row r="11" spans="1:25" s="55" customFormat="1" ht="14.1" customHeight="1">
      <c r="A11" s="75">
        <v>7</v>
      </c>
      <c r="B11" s="76" t="s">
        <v>302</v>
      </c>
      <c r="C11" s="80" t="s">
        <v>303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0</v>
      </c>
      <c r="U11" s="181">
        <v>0</v>
      </c>
      <c r="V11" s="181">
        <v>0</v>
      </c>
      <c r="W11" s="181">
        <v>0</v>
      </c>
      <c r="X11" s="81">
        <v>7</v>
      </c>
    </row>
    <row r="12" spans="1:25" s="55" customFormat="1" ht="14.1" customHeight="1">
      <c r="A12" s="75">
        <v>8</v>
      </c>
      <c r="B12" s="76" t="s">
        <v>304</v>
      </c>
      <c r="C12" s="80" t="s">
        <v>305</v>
      </c>
      <c r="D12" s="181">
        <v>15365.568752000001</v>
      </c>
      <c r="E12" s="181">
        <v>14980.819487999999</v>
      </c>
      <c r="F12" s="181">
        <v>14820.063856000001</v>
      </c>
      <c r="G12" s="181">
        <v>14529.650111999999</v>
      </c>
      <c r="H12" s="181">
        <v>15233.102528000001</v>
      </c>
      <c r="I12" s="181">
        <v>14676.354815999999</v>
      </c>
      <c r="J12" s="181">
        <v>13617.000064</v>
      </c>
      <c r="K12" s="181">
        <v>12882.921472</v>
      </c>
      <c r="L12" s="181">
        <v>12742.716834000001</v>
      </c>
      <c r="M12" s="181">
        <v>11956.254929999999</v>
      </c>
      <c r="N12" s="181">
        <v>11540.628096</v>
      </c>
      <c r="O12" s="181">
        <v>12039.684960000001</v>
      </c>
      <c r="P12" s="181">
        <v>11702.567927999999</v>
      </c>
      <c r="Q12" s="181">
        <v>11456.19621</v>
      </c>
      <c r="R12" s="181">
        <v>10298.417901999999</v>
      </c>
      <c r="S12" s="181">
        <v>10356.217948</v>
      </c>
      <c r="T12" s="181">
        <v>11361.411015999998</v>
      </c>
      <c r="U12" s="181">
        <v>10836.41627</v>
      </c>
      <c r="V12" s="181">
        <v>10776.227511999999</v>
      </c>
      <c r="W12" s="181">
        <v>10914.257486</v>
      </c>
      <c r="X12" s="81">
        <v>8</v>
      </c>
    </row>
    <row r="13" spans="1:25" s="55" customFormat="1" ht="14.1" customHeight="1">
      <c r="A13" s="75">
        <v>9</v>
      </c>
      <c r="B13" s="76" t="s">
        <v>306</v>
      </c>
      <c r="C13" s="85" t="s">
        <v>307</v>
      </c>
      <c r="D13" s="181">
        <v>42332.762189591238</v>
      </c>
      <c r="E13" s="181">
        <v>39397.836851887041</v>
      </c>
      <c r="F13" s="181">
        <v>38645.204877845812</v>
      </c>
      <c r="G13" s="181">
        <v>36923.62957357023</v>
      </c>
      <c r="H13" s="181">
        <v>33901.026794896483</v>
      </c>
      <c r="I13" s="181">
        <v>33079.799024588312</v>
      </c>
      <c r="J13" s="181">
        <v>29656.481273609854</v>
      </c>
      <c r="K13" s="181">
        <v>27205.90610576524</v>
      </c>
      <c r="L13" s="181">
        <v>25630.832272508196</v>
      </c>
      <c r="M13" s="181">
        <v>24254.334406102687</v>
      </c>
      <c r="N13" s="181">
        <v>22105.663608312243</v>
      </c>
      <c r="O13" s="181">
        <v>20522.252990436009</v>
      </c>
      <c r="P13" s="181">
        <v>18700.605975540784</v>
      </c>
      <c r="Q13" s="181">
        <v>16800.796850905834</v>
      </c>
      <c r="R13" s="181">
        <v>13965.34201670909</v>
      </c>
      <c r="S13" s="181">
        <v>14530.088357671792</v>
      </c>
      <c r="T13" s="181">
        <v>14858.202218304084</v>
      </c>
      <c r="U13" s="181">
        <v>14409.763840068763</v>
      </c>
      <c r="V13" s="181">
        <v>14297.565683466228</v>
      </c>
      <c r="W13" s="181">
        <v>14387.945647219949</v>
      </c>
      <c r="X13" s="81">
        <v>9</v>
      </c>
    </row>
    <row r="14" spans="1:25" s="55" customFormat="1" ht="14.1" customHeight="1">
      <c r="A14" s="75">
        <v>10</v>
      </c>
      <c r="B14" s="76" t="s">
        <v>308</v>
      </c>
      <c r="C14" s="80" t="s">
        <v>309</v>
      </c>
      <c r="D14" s="181">
        <v>465.27697814000004</v>
      </c>
      <c r="E14" s="181">
        <v>503.38893594000001</v>
      </c>
      <c r="F14" s="181">
        <v>490.78946630000002</v>
      </c>
      <c r="G14" s="181">
        <v>433.34608417999999</v>
      </c>
      <c r="H14" s="181">
        <v>471.75748118000001</v>
      </c>
      <c r="I14" s="181">
        <v>479.48302270000005</v>
      </c>
      <c r="J14" s="181">
        <v>412.81378011999993</v>
      </c>
      <c r="K14" s="181">
        <v>448.68224252000005</v>
      </c>
      <c r="L14" s="181">
        <v>449.51514453999999</v>
      </c>
      <c r="M14" s="181">
        <v>522.17189022000002</v>
      </c>
      <c r="N14" s="181">
        <v>448.01010708000001</v>
      </c>
      <c r="O14" s="181">
        <v>398.57437658000003</v>
      </c>
      <c r="P14" s="181">
        <v>401.06104046000002</v>
      </c>
      <c r="Q14" s="181">
        <v>374.34398534000002</v>
      </c>
      <c r="R14" s="181">
        <v>437.55101393999996</v>
      </c>
      <c r="S14" s="181">
        <v>383.34766092000001</v>
      </c>
      <c r="T14" s="181">
        <v>466.53117715999997</v>
      </c>
      <c r="U14" s="181">
        <v>470.03839787999999</v>
      </c>
      <c r="V14" s="181">
        <v>390.83710639999998</v>
      </c>
      <c r="W14" s="181">
        <v>422.73768359999997</v>
      </c>
      <c r="X14" s="81">
        <v>10</v>
      </c>
    </row>
    <row r="15" spans="1:25" s="55" customFormat="1" ht="14.1" customHeight="1">
      <c r="A15" s="75">
        <v>11</v>
      </c>
      <c r="B15" s="76" t="s">
        <v>310</v>
      </c>
      <c r="C15" s="80" t="s">
        <v>311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181">
        <v>0</v>
      </c>
      <c r="V15" s="181">
        <v>0</v>
      </c>
      <c r="W15" s="181">
        <v>0</v>
      </c>
      <c r="X15" s="81">
        <v>11</v>
      </c>
    </row>
    <row r="16" spans="1:25" s="55" customFormat="1" ht="14.1" customHeight="1">
      <c r="A16" s="75">
        <v>12</v>
      </c>
      <c r="B16" s="76" t="s">
        <v>312</v>
      </c>
      <c r="C16" s="80" t="s">
        <v>313</v>
      </c>
      <c r="D16" s="181">
        <v>1582.8119999999999</v>
      </c>
      <c r="E16" s="181">
        <v>1264.7249999999999</v>
      </c>
      <c r="F16" s="181">
        <v>1349.502</v>
      </c>
      <c r="G16" s="181">
        <v>1397.7809999999999</v>
      </c>
      <c r="H16" s="181">
        <v>1392.0060000000001</v>
      </c>
      <c r="I16" s="181">
        <v>1457.61</v>
      </c>
      <c r="J16" s="181">
        <v>1386.693</v>
      </c>
      <c r="K16" s="181">
        <v>1334.0250000000001</v>
      </c>
      <c r="L16" s="181">
        <v>1375.374</v>
      </c>
      <c r="M16" s="181">
        <v>1492.491</v>
      </c>
      <c r="N16" s="181">
        <v>1518.825</v>
      </c>
      <c r="O16" s="181">
        <v>1501.962</v>
      </c>
      <c r="P16" s="181">
        <v>1492.26</v>
      </c>
      <c r="Q16" s="181">
        <v>1224.3</v>
      </c>
      <c r="R16" s="181">
        <v>1056.825</v>
      </c>
      <c r="S16" s="181">
        <v>1053.5909999999999</v>
      </c>
      <c r="T16" s="181">
        <v>1036.7280000000001</v>
      </c>
      <c r="U16" s="181">
        <v>1023.099</v>
      </c>
      <c r="V16" s="181">
        <v>1036.7280000000001</v>
      </c>
      <c r="W16" s="181">
        <v>1027.0260000000001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81">
        <v>62.554313999999998</v>
      </c>
      <c r="E17" s="181">
        <v>62.5380872</v>
      </c>
      <c r="F17" s="181">
        <v>66.4403614</v>
      </c>
      <c r="G17" s="181">
        <v>68.077166399999996</v>
      </c>
      <c r="H17" s="181">
        <v>61.445015599999998</v>
      </c>
      <c r="I17" s="181">
        <v>10.08315</v>
      </c>
      <c r="J17" s="181">
        <v>10.094700000000001</v>
      </c>
      <c r="K17" s="181">
        <v>10.348799999999999</v>
      </c>
      <c r="L17" s="181">
        <v>9.7943999999999996</v>
      </c>
      <c r="M17" s="181">
        <v>12.6843948</v>
      </c>
      <c r="N17" s="181">
        <v>16.29227985</v>
      </c>
      <c r="O17" s="181">
        <v>16.9887795</v>
      </c>
      <c r="P17" s="181">
        <v>17.834251049999999</v>
      </c>
      <c r="Q17" s="181">
        <v>17.60916465</v>
      </c>
      <c r="R17" s="181">
        <v>17.080405649999999</v>
      </c>
      <c r="S17" s="181">
        <v>17.495824499999998</v>
      </c>
      <c r="T17" s="181">
        <v>18.055087049999997</v>
      </c>
      <c r="U17" s="181">
        <v>18.397613850000003</v>
      </c>
      <c r="V17" s="181">
        <v>18.533684399999999</v>
      </c>
      <c r="W17" s="181">
        <v>18.8632521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81">
        <v>3245.8440239999995</v>
      </c>
      <c r="E18" s="181">
        <v>3253.5800639999998</v>
      </c>
      <c r="F18" s="181">
        <v>3255.3653039999995</v>
      </c>
      <c r="G18" s="181">
        <v>3254.5718639999996</v>
      </c>
      <c r="H18" s="181">
        <v>3259.5705359999997</v>
      </c>
      <c r="I18" s="181">
        <v>3263.4187199999997</v>
      </c>
      <c r="J18" s="181">
        <v>3270.5596799999998</v>
      </c>
      <c r="K18" s="181">
        <v>3274.4078639999998</v>
      </c>
      <c r="L18" s="181">
        <v>3274.2095039999999</v>
      </c>
      <c r="M18" s="181">
        <v>3272.9796719999999</v>
      </c>
      <c r="N18" s="181">
        <v>3270.4803359999996</v>
      </c>
      <c r="O18" s="181">
        <v>3093.72696</v>
      </c>
      <c r="P18" s="181">
        <v>2918.4101279999995</v>
      </c>
      <c r="Q18" s="181">
        <v>2739.5228160000001</v>
      </c>
      <c r="R18" s="181">
        <v>2562.0386399999998</v>
      </c>
      <c r="S18" s="181">
        <v>2389.7744639999996</v>
      </c>
      <c r="T18" s="181">
        <v>2348.1480959999999</v>
      </c>
      <c r="U18" s="181">
        <v>2353.8775679999999</v>
      </c>
      <c r="V18" s="181">
        <v>2360.9809439999995</v>
      </c>
      <c r="W18" s="181">
        <v>2373.5799359999996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81">
        <v>376.2</v>
      </c>
      <c r="E19" s="181">
        <v>353.4</v>
      </c>
      <c r="F19" s="181">
        <v>370.5</v>
      </c>
      <c r="G19" s="181">
        <v>361.95</v>
      </c>
      <c r="H19" s="181">
        <v>390.45</v>
      </c>
      <c r="I19" s="181">
        <v>370.5</v>
      </c>
      <c r="J19" s="181">
        <v>359.1</v>
      </c>
      <c r="K19" s="181">
        <v>330.6</v>
      </c>
      <c r="L19" s="181">
        <v>313.5</v>
      </c>
      <c r="M19" s="181">
        <v>296.39999999999998</v>
      </c>
      <c r="N19" s="181">
        <v>324.89999999999998</v>
      </c>
      <c r="O19" s="181">
        <v>324.89999999999998</v>
      </c>
      <c r="P19" s="181">
        <v>290.7</v>
      </c>
      <c r="Q19" s="181">
        <v>290.7</v>
      </c>
      <c r="R19" s="181">
        <v>313.5</v>
      </c>
      <c r="S19" s="181">
        <v>256.5</v>
      </c>
      <c r="T19" s="181">
        <v>285</v>
      </c>
      <c r="U19" s="181">
        <v>233.7</v>
      </c>
      <c r="V19" s="181">
        <v>233.7</v>
      </c>
      <c r="W19" s="181">
        <v>222.3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  <c r="W20" s="181">
        <v>0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81">
        <v>376.2</v>
      </c>
      <c r="E21" s="181">
        <v>353.4</v>
      </c>
      <c r="F21" s="181">
        <v>370.5</v>
      </c>
      <c r="G21" s="181">
        <v>361.95</v>
      </c>
      <c r="H21" s="181">
        <v>390.45</v>
      </c>
      <c r="I21" s="181">
        <v>370.5</v>
      </c>
      <c r="J21" s="181">
        <v>359.1</v>
      </c>
      <c r="K21" s="181">
        <v>330.6</v>
      </c>
      <c r="L21" s="181">
        <v>313.5</v>
      </c>
      <c r="M21" s="181">
        <v>296.39999999999998</v>
      </c>
      <c r="N21" s="181">
        <v>324.89999999999998</v>
      </c>
      <c r="O21" s="181">
        <v>324.89999999999998</v>
      </c>
      <c r="P21" s="181">
        <v>290.7</v>
      </c>
      <c r="Q21" s="181">
        <v>290.7</v>
      </c>
      <c r="R21" s="181">
        <v>313.5</v>
      </c>
      <c r="S21" s="181">
        <v>256.5</v>
      </c>
      <c r="T21" s="181">
        <v>285</v>
      </c>
      <c r="U21" s="181">
        <v>233.7</v>
      </c>
      <c r="V21" s="181">
        <v>233.7</v>
      </c>
      <c r="W21" s="181">
        <v>222.3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81">
        <v>798.37099452838299</v>
      </c>
      <c r="E22" s="181">
        <v>706.24008054109879</v>
      </c>
      <c r="F22" s="181">
        <v>623.76131442700012</v>
      </c>
      <c r="G22" s="181">
        <v>613.45837649630005</v>
      </c>
      <c r="H22" s="181">
        <v>600.70081759600021</v>
      </c>
      <c r="I22" s="181">
        <v>635.74039834000007</v>
      </c>
      <c r="J22" s="181">
        <v>525.15099925360005</v>
      </c>
      <c r="K22" s="181">
        <v>509.85936086700002</v>
      </c>
      <c r="L22" s="181">
        <v>471.95130486290003</v>
      </c>
      <c r="M22" s="181">
        <v>485.07743065</v>
      </c>
      <c r="N22" s="181">
        <v>480.11798717572503</v>
      </c>
      <c r="O22" s="181">
        <v>485.91817306023199</v>
      </c>
      <c r="P22" s="181">
        <v>481.29712149866702</v>
      </c>
      <c r="Q22" s="181">
        <v>482.79744384300005</v>
      </c>
      <c r="R22" s="181">
        <v>437.20924004709406</v>
      </c>
      <c r="S22" s="181">
        <v>425.30430094151995</v>
      </c>
      <c r="T22" s="181">
        <v>426.03965275825999</v>
      </c>
      <c r="U22" s="181">
        <v>416.36694431880005</v>
      </c>
      <c r="V22" s="181">
        <v>416.88159414927998</v>
      </c>
      <c r="W22" s="181">
        <v>416.80606614841997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0</v>
      </c>
      <c r="W23" s="181">
        <v>0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  <c r="W24" s="181">
        <v>0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81">
        <v>8343.0181444828559</v>
      </c>
      <c r="E25" s="181">
        <v>7632.6853866135498</v>
      </c>
      <c r="F25" s="181">
        <v>7471.9257997973173</v>
      </c>
      <c r="G25" s="181">
        <v>7383.1876330983578</v>
      </c>
      <c r="H25" s="181">
        <v>7297.9937652302688</v>
      </c>
      <c r="I25" s="181">
        <v>6757.5523254834534</v>
      </c>
      <c r="J25" s="181">
        <v>5713.8284547816065</v>
      </c>
      <c r="K25" s="181">
        <v>5163.3627882585433</v>
      </c>
      <c r="L25" s="181">
        <v>5044.5210818567339</v>
      </c>
      <c r="M25" s="181">
        <v>4772.1402171744594</v>
      </c>
      <c r="N25" s="181">
        <v>4172.4408686319803</v>
      </c>
      <c r="O25" s="181">
        <v>4239.2687249101045</v>
      </c>
      <c r="P25" s="181">
        <v>4069.6542404942211</v>
      </c>
      <c r="Q25" s="181">
        <v>3698.0805118928329</v>
      </c>
      <c r="R25" s="181">
        <v>3076.7960027467948</v>
      </c>
      <c r="S25" s="181">
        <v>3055.7766690450712</v>
      </c>
      <c r="T25" s="181">
        <v>3301.970789407826</v>
      </c>
      <c r="U25" s="181">
        <v>3135.064274619363</v>
      </c>
      <c r="V25" s="181">
        <v>3029.8227021215484</v>
      </c>
      <c r="W25" s="181">
        <v>3019.4085179433278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81">
        <v>144.53082400000002</v>
      </c>
      <c r="E26" s="181">
        <v>135.86151199999998</v>
      </c>
      <c r="F26" s="181">
        <v>130.081514</v>
      </c>
      <c r="G26" s="181">
        <v>121.14686</v>
      </c>
      <c r="H26" s="181">
        <v>114.6037386</v>
      </c>
      <c r="I26" s="181">
        <v>108.9825</v>
      </c>
      <c r="J26" s="181">
        <v>96.879781000000008</v>
      </c>
      <c r="K26" s="181">
        <v>99.20413400000001</v>
      </c>
      <c r="L26" s="181">
        <v>104.0965561</v>
      </c>
      <c r="M26" s="181">
        <v>106.49856800000001</v>
      </c>
      <c r="N26" s="181">
        <v>108.7568146666667</v>
      </c>
      <c r="O26" s="181">
        <v>128.02585880000001</v>
      </c>
      <c r="P26" s="181">
        <v>137.35066519999998</v>
      </c>
      <c r="Q26" s="181">
        <v>140.29332600000001</v>
      </c>
      <c r="R26" s="181">
        <v>131.67599319999999</v>
      </c>
      <c r="S26" s="181">
        <v>147.43082900000002</v>
      </c>
      <c r="T26" s="181">
        <v>148.20277699999997</v>
      </c>
      <c r="U26" s="181">
        <v>142.388339</v>
      </c>
      <c r="V26" s="181">
        <v>147.52716000000001</v>
      </c>
      <c r="W26" s="181">
        <v>153.17250200000004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81">
        <v>8198.4873204828564</v>
      </c>
      <c r="E27" s="181">
        <v>7496.8238746135494</v>
      </c>
      <c r="F27" s="181">
        <v>7341.8442857973168</v>
      </c>
      <c r="G27" s="181">
        <v>7262.0407730983579</v>
      </c>
      <c r="H27" s="181">
        <v>7183.3900266302689</v>
      </c>
      <c r="I27" s="181">
        <v>6648.5698254834533</v>
      </c>
      <c r="J27" s="181">
        <v>5616.9486737816069</v>
      </c>
      <c r="K27" s="181">
        <v>5064.1586542585437</v>
      </c>
      <c r="L27" s="181">
        <v>4940.4245257567336</v>
      </c>
      <c r="M27" s="181">
        <v>4665.6416491744594</v>
      </c>
      <c r="N27" s="181">
        <v>4063.6840539653135</v>
      </c>
      <c r="O27" s="181">
        <v>4111.2428661101048</v>
      </c>
      <c r="P27" s="181">
        <v>3932.303575294221</v>
      </c>
      <c r="Q27" s="181">
        <v>3557.7871858928329</v>
      </c>
      <c r="R27" s="181">
        <v>2945.1200095467948</v>
      </c>
      <c r="S27" s="181">
        <v>2908.3458400450713</v>
      </c>
      <c r="T27" s="181">
        <v>3153.7680124078261</v>
      </c>
      <c r="U27" s="181">
        <v>2992.6759356193629</v>
      </c>
      <c r="V27" s="181">
        <v>2882.2955421215484</v>
      </c>
      <c r="W27" s="181">
        <v>2866.2360159433279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81">
        <v>23977.22193444</v>
      </c>
      <c r="E28" s="181">
        <v>22205.929697592386</v>
      </c>
      <c r="F28" s="181">
        <v>21758.095231921492</v>
      </c>
      <c r="G28" s="181">
        <v>20300.798049395573</v>
      </c>
      <c r="H28" s="181">
        <v>17460.721779290212</v>
      </c>
      <c r="I28" s="181">
        <v>17276.523008064862</v>
      </c>
      <c r="J28" s="181">
        <v>15142.540259454645</v>
      </c>
      <c r="K28" s="181">
        <v>13296.209050119693</v>
      </c>
      <c r="L28" s="181">
        <v>11853.726837248561</v>
      </c>
      <c r="M28" s="181">
        <v>10563.210001258227</v>
      </c>
      <c r="N28" s="181">
        <v>9039.5718295745392</v>
      </c>
      <c r="O28" s="181">
        <v>7778.2623763856745</v>
      </c>
      <c r="P28" s="181">
        <v>6497.8727940378967</v>
      </c>
      <c r="Q28" s="181">
        <v>5596.1397291799985</v>
      </c>
      <c r="R28" s="181">
        <v>3840.0421143252001</v>
      </c>
      <c r="S28" s="181">
        <v>4872.5024382652</v>
      </c>
      <c r="T28" s="181">
        <v>4935.8182159279986</v>
      </c>
      <c r="U28" s="181">
        <v>4714.3696414005999</v>
      </c>
      <c r="V28" s="181">
        <v>4759.1076523954007</v>
      </c>
      <c r="W28" s="181">
        <v>4825.388991428199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81">
        <v>18196.074794440003</v>
      </c>
      <c r="E29" s="181">
        <v>16652.760977592388</v>
      </c>
      <c r="F29" s="181">
        <v>16936.796091921489</v>
      </c>
      <c r="G29" s="181">
        <v>16054.877349395574</v>
      </c>
      <c r="H29" s="181">
        <v>14322.925437623544</v>
      </c>
      <c r="I29" s="181">
        <v>14420.927742231532</v>
      </c>
      <c r="J29" s="181">
        <v>12645.052833454643</v>
      </c>
      <c r="K29" s="181">
        <v>11205.43023678636</v>
      </c>
      <c r="L29" s="181">
        <v>10150.448481331894</v>
      </c>
      <c r="M29" s="181">
        <v>9226.9386982582255</v>
      </c>
      <c r="N29" s="181">
        <v>7883.5030770745379</v>
      </c>
      <c r="O29" s="181">
        <v>6751.3931863856742</v>
      </c>
      <c r="P29" s="181">
        <v>5490.8585780378971</v>
      </c>
      <c r="Q29" s="181">
        <v>4641.170679679999</v>
      </c>
      <c r="R29" s="181">
        <v>3313.4721108252002</v>
      </c>
      <c r="S29" s="181">
        <v>4282.7250462652</v>
      </c>
      <c r="T29" s="181">
        <v>4305.9003399279991</v>
      </c>
      <c r="U29" s="181">
        <v>4127.1266592756001</v>
      </c>
      <c r="V29" s="181">
        <v>4143.2816227704006</v>
      </c>
      <c r="W29" s="181">
        <v>4183.6103165331997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81">
        <v>1949.5311399999998</v>
      </c>
      <c r="E30" s="181">
        <v>1941.84872</v>
      </c>
      <c r="F30" s="181">
        <v>1895.49289</v>
      </c>
      <c r="G30" s="181">
        <v>1987.6812</v>
      </c>
      <c r="H30" s="181">
        <v>1798.45009166667</v>
      </c>
      <c r="I30" s="181">
        <v>1595.7671038333301</v>
      </c>
      <c r="J30" s="181">
        <v>1381.027298</v>
      </c>
      <c r="K30" s="181">
        <v>1144.9650633333329</v>
      </c>
      <c r="L30" s="181">
        <v>890.37460791666604</v>
      </c>
      <c r="M30" s="181">
        <v>644.53446499999995</v>
      </c>
      <c r="N30" s="181">
        <v>571.16095250000001</v>
      </c>
      <c r="O30" s="181">
        <v>485.6215775</v>
      </c>
      <c r="P30" s="181">
        <v>515.509591</v>
      </c>
      <c r="Q30" s="181">
        <v>545.21917450000001</v>
      </c>
      <c r="R30" s="181">
        <v>306.54800349999999</v>
      </c>
      <c r="S30" s="181">
        <v>391.24897950000002</v>
      </c>
      <c r="T30" s="181">
        <v>414.531271</v>
      </c>
      <c r="U30" s="181">
        <v>396.54124947499997</v>
      </c>
      <c r="V30" s="181">
        <v>451.23573662500002</v>
      </c>
      <c r="W30" s="181">
        <v>477.89242489499998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81">
        <v>3831.616</v>
      </c>
      <c r="E31" s="181">
        <v>3611.32</v>
      </c>
      <c r="F31" s="181">
        <v>2925.8062500000001</v>
      </c>
      <c r="G31" s="181">
        <v>2258.2395000000001</v>
      </c>
      <c r="H31" s="181">
        <v>1339.3462500000001</v>
      </c>
      <c r="I31" s="181">
        <v>1259.828162</v>
      </c>
      <c r="J31" s="181">
        <v>1116.4601279999999</v>
      </c>
      <c r="K31" s="181">
        <v>945.81375000000003</v>
      </c>
      <c r="L31" s="181">
        <v>812.90374800000006</v>
      </c>
      <c r="M31" s="181">
        <v>691.73683800000003</v>
      </c>
      <c r="N31" s="181">
        <v>584.90780000000007</v>
      </c>
      <c r="O31" s="181">
        <v>541.24761250000006</v>
      </c>
      <c r="P31" s="181">
        <v>491.50462499999998</v>
      </c>
      <c r="Q31" s="181">
        <v>409.74987499999997</v>
      </c>
      <c r="R31" s="181">
        <v>220.02199999999999</v>
      </c>
      <c r="S31" s="181">
        <v>198.5284125</v>
      </c>
      <c r="T31" s="181">
        <v>215.386605</v>
      </c>
      <c r="U31" s="181">
        <v>190.70173265</v>
      </c>
      <c r="V31" s="181">
        <v>164.590293</v>
      </c>
      <c r="W31" s="181">
        <v>163.88624999999999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81">
        <v>3481.4638</v>
      </c>
      <c r="E32" s="181">
        <v>3415.3495999999996</v>
      </c>
      <c r="F32" s="181">
        <v>3258.8253999999997</v>
      </c>
      <c r="G32" s="181">
        <v>3110.4593999999997</v>
      </c>
      <c r="H32" s="181">
        <v>2966.3813999999998</v>
      </c>
      <c r="I32" s="181">
        <v>2828.8883999999998</v>
      </c>
      <c r="J32" s="181">
        <v>2835.7003999999997</v>
      </c>
      <c r="K32" s="181">
        <v>2838.4110000000001</v>
      </c>
      <c r="L32" s="181">
        <v>2838.24</v>
      </c>
      <c r="M32" s="181">
        <v>2837.1798000000003</v>
      </c>
      <c r="N32" s="181">
        <v>2835.0252</v>
      </c>
      <c r="O32" s="181">
        <v>2682.6516000000001</v>
      </c>
      <c r="P32" s="181">
        <v>2531.5164</v>
      </c>
      <c r="Q32" s="181">
        <v>2377.3032000000003</v>
      </c>
      <c r="R32" s="181">
        <v>2224.2996000000003</v>
      </c>
      <c r="S32" s="181">
        <v>2075.7959999999998</v>
      </c>
      <c r="T32" s="181">
        <v>2039.9112000000002</v>
      </c>
      <c r="U32" s="181">
        <v>2044.8504</v>
      </c>
      <c r="V32" s="181">
        <v>2050.9740000000002</v>
      </c>
      <c r="W32" s="181">
        <v>2061.8352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0</v>
      </c>
      <c r="J33" s="181">
        <v>0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0</v>
      </c>
      <c r="R33" s="181">
        <v>0</v>
      </c>
      <c r="S33" s="181">
        <v>0</v>
      </c>
      <c r="T33" s="181">
        <v>0</v>
      </c>
      <c r="U33" s="181">
        <v>0</v>
      </c>
      <c r="V33" s="181">
        <v>0</v>
      </c>
      <c r="W33" s="181">
        <v>0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0</v>
      </c>
      <c r="J34" s="181">
        <v>0</v>
      </c>
      <c r="K34" s="181">
        <v>0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0</v>
      </c>
      <c r="R34" s="181">
        <v>0</v>
      </c>
      <c r="S34" s="181">
        <v>0</v>
      </c>
      <c r="T34" s="181">
        <v>0</v>
      </c>
      <c r="U34" s="181">
        <v>0</v>
      </c>
      <c r="V34" s="181">
        <v>0</v>
      </c>
      <c r="W34" s="181">
        <v>0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  <c r="R35" s="181">
        <v>0</v>
      </c>
      <c r="S35" s="181">
        <v>0</v>
      </c>
      <c r="T35" s="181">
        <v>0</v>
      </c>
      <c r="U35" s="181">
        <v>0</v>
      </c>
      <c r="V35" s="181">
        <v>0</v>
      </c>
      <c r="W35" s="181">
        <v>0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181">
        <v>0</v>
      </c>
      <c r="V36" s="181">
        <v>0</v>
      </c>
      <c r="W36" s="181">
        <v>0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  <c r="R37" s="181">
        <v>0</v>
      </c>
      <c r="S37" s="181">
        <v>0</v>
      </c>
      <c r="T37" s="181">
        <v>0</v>
      </c>
      <c r="U37" s="181">
        <v>0</v>
      </c>
      <c r="V37" s="181">
        <v>0</v>
      </c>
      <c r="W37" s="181">
        <v>0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  <c r="U38" s="181">
        <v>0</v>
      </c>
      <c r="V38" s="181">
        <v>0</v>
      </c>
      <c r="W38" s="181">
        <v>0</v>
      </c>
      <c r="X38" s="81">
        <v>34</v>
      </c>
      <c r="Y38" s="88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  <c r="U39" s="181">
        <v>0</v>
      </c>
      <c r="V39" s="181">
        <v>0</v>
      </c>
      <c r="W39" s="181">
        <v>0</v>
      </c>
      <c r="X39" s="81">
        <v>35</v>
      </c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  <c r="U40" s="181">
        <v>0</v>
      </c>
      <c r="V40" s="181">
        <v>0</v>
      </c>
      <c r="W40" s="181">
        <v>0</v>
      </c>
      <c r="X40" s="81">
        <v>36</v>
      </c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81">
        <v>0</v>
      </c>
      <c r="E41" s="181">
        <v>0</v>
      </c>
      <c r="F41" s="181">
        <v>0</v>
      </c>
      <c r="G41" s="181">
        <v>0</v>
      </c>
      <c r="H41" s="181">
        <v>0</v>
      </c>
      <c r="I41" s="181">
        <v>0</v>
      </c>
      <c r="J41" s="181">
        <v>0</v>
      </c>
      <c r="K41" s="181">
        <v>0</v>
      </c>
      <c r="L41" s="181">
        <v>0</v>
      </c>
      <c r="M41" s="181">
        <v>0</v>
      </c>
      <c r="N41" s="181">
        <v>0</v>
      </c>
      <c r="O41" s="181">
        <v>0</v>
      </c>
      <c r="P41" s="181">
        <v>0</v>
      </c>
      <c r="Q41" s="181">
        <v>0</v>
      </c>
      <c r="R41" s="181">
        <v>0</v>
      </c>
      <c r="S41" s="181">
        <v>0</v>
      </c>
      <c r="T41" s="181">
        <v>0</v>
      </c>
      <c r="U41" s="181">
        <v>0</v>
      </c>
      <c r="V41" s="181">
        <v>0</v>
      </c>
      <c r="W41" s="181">
        <v>0</v>
      </c>
      <c r="X41" s="81">
        <v>37</v>
      </c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0</v>
      </c>
      <c r="U42" s="181">
        <v>0</v>
      </c>
      <c r="V42" s="181">
        <v>0</v>
      </c>
      <c r="W42" s="181">
        <v>0</v>
      </c>
      <c r="X42" s="81">
        <v>38</v>
      </c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81">
        <v>37.982879999999994</v>
      </c>
      <c r="E43" s="181">
        <v>40.004760000000005</v>
      </c>
      <c r="F43" s="181">
        <v>31.019874999999999</v>
      </c>
      <c r="G43" s="181">
        <v>23.688980000000004</v>
      </c>
      <c r="H43" s="181">
        <v>15.231104999999998</v>
      </c>
      <c r="I43" s="181">
        <v>6.56</v>
      </c>
      <c r="J43" s="181">
        <v>6.6419999999999995</v>
      </c>
      <c r="K43" s="181">
        <v>6.8879999999999999</v>
      </c>
      <c r="L43" s="181">
        <v>7.4880000000000004</v>
      </c>
      <c r="M43" s="181">
        <v>7.5555000000000003</v>
      </c>
      <c r="N43" s="181">
        <v>7.306</v>
      </c>
      <c r="O43" s="181">
        <v>7.3124800000000008</v>
      </c>
      <c r="P43" s="181">
        <v>7.5149999999999997</v>
      </c>
      <c r="Q43" s="181">
        <v>7.9371999999999998</v>
      </c>
      <c r="R43" s="181">
        <v>8.2035999999999998</v>
      </c>
      <c r="S43" s="181">
        <v>8.545440000000001</v>
      </c>
      <c r="T43" s="181">
        <v>9.1199999999999992</v>
      </c>
      <c r="U43" s="181">
        <v>9.2663999999999991</v>
      </c>
      <c r="V43" s="181">
        <v>9.6319999999999997</v>
      </c>
      <c r="W43" s="181">
        <v>9.8866342098815387</v>
      </c>
      <c r="X43" s="81">
        <v>39</v>
      </c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0</v>
      </c>
      <c r="M44" s="181">
        <v>0</v>
      </c>
      <c r="N44" s="181">
        <v>0</v>
      </c>
      <c r="O44" s="181">
        <v>0</v>
      </c>
      <c r="P44" s="181">
        <v>0</v>
      </c>
      <c r="Q44" s="181">
        <v>0</v>
      </c>
      <c r="R44" s="181">
        <v>0</v>
      </c>
      <c r="S44" s="181">
        <v>0</v>
      </c>
      <c r="T44" s="181">
        <v>0</v>
      </c>
      <c r="U44" s="181">
        <v>0</v>
      </c>
      <c r="V44" s="181">
        <v>0</v>
      </c>
      <c r="W44" s="181">
        <v>0</v>
      </c>
      <c r="X44" s="81">
        <v>40</v>
      </c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81">
        <v>37.982879999999994</v>
      </c>
      <c r="E45" s="181">
        <v>40.004760000000005</v>
      </c>
      <c r="F45" s="181">
        <v>31.019874999999999</v>
      </c>
      <c r="G45" s="181">
        <v>23.688980000000004</v>
      </c>
      <c r="H45" s="181">
        <v>15.231104999999998</v>
      </c>
      <c r="I45" s="181">
        <v>6.56</v>
      </c>
      <c r="J45" s="181">
        <v>6.6419999999999995</v>
      </c>
      <c r="K45" s="181">
        <v>6.8879999999999999</v>
      </c>
      <c r="L45" s="181">
        <v>7.4880000000000004</v>
      </c>
      <c r="M45" s="181">
        <v>7.5555000000000003</v>
      </c>
      <c r="N45" s="181">
        <v>7.306</v>
      </c>
      <c r="O45" s="181">
        <v>7.3124800000000008</v>
      </c>
      <c r="P45" s="181">
        <v>7.5149999999999997</v>
      </c>
      <c r="Q45" s="181">
        <v>7.9371999999999998</v>
      </c>
      <c r="R45" s="181">
        <v>8.2035999999999998</v>
      </c>
      <c r="S45" s="181">
        <v>8.545440000000001</v>
      </c>
      <c r="T45" s="181">
        <v>9.1199999999999992</v>
      </c>
      <c r="U45" s="181">
        <v>9.2663999999999991</v>
      </c>
      <c r="V45" s="181">
        <v>9.6319999999999997</v>
      </c>
      <c r="W45" s="181">
        <v>9.8866342098815387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0</v>
      </c>
      <c r="M46" s="181">
        <v>0</v>
      </c>
      <c r="N46" s="181">
        <v>0</v>
      </c>
      <c r="O46" s="181">
        <v>0</v>
      </c>
      <c r="P46" s="181">
        <v>0</v>
      </c>
      <c r="Q46" s="181">
        <v>0</v>
      </c>
      <c r="R46" s="181">
        <v>0</v>
      </c>
      <c r="S46" s="181">
        <v>0</v>
      </c>
      <c r="T46" s="181">
        <v>0</v>
      </c>
      <c r="U46" s="181">
        <v>0</v>
      </c>
      <c r="V46" s="181">
        <v>0</v>
      </c>
      <c r="W46" s="181">
        <v>0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81">
        <v>37.982879999999994</v>
      </c>
      <c r="E47" s="181">
        <v>40.004760000000005</v>
      </c>
      <c r="F47" s="181">
        <v>31.019874999999999</v>
      </c>
      <c r="G47" s="181">
        <v>23.688980000000004</v>
      </c>
      <c r="H47" s="181">
        <v>15.231104999999998</v>
      </c>
      <c r="I47" s="181">
        <v>6.56</v>
      </c>
      <c r="J47" s="181">
        <v>6.6419999999999995</v>
      </c>
      <c r="K47" s="181">
        <v>6.8879999999999999</v>
      </c>
      <c r="L47" s="181">
        <v>7.4880000000000004</v>
      </c>
      <c r="M47" s="181">
        <v>7.5555000000000003</v>
      </c>
      <c r="N47" s="181">
        <v>7.306</v>
      </c>
      <c r="O47" s="181">
        <v>7.3124800000000008</v>
      </c>
      <c r="P47" s="181">
        <v>7.5149999999999997</v>
      </c>
      <c r="Q47" s="181">
        <v>7.9371999999999998</v>
      </c>
      <c r="R47" s="181">
        <v>8.2035999999999998</v>
      </c>
      <c r="S47" s="181">
        <v>8.545440000000001</v>
      </c>
      <c r="T47" s="181">
        <v>9.1199999999999992</v>
      </c>
      <c r="U47" s="181">
        <v>9.2663999999999991</v>
      </c>
      <c r="V47" s="181">
        <v>9.6319999999999997</v>
      </c>
      <c r="W47" s="181">
        <v>9.8866342098815387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81">
        <v>4655.0842599999996</v>
      </c>
      <c r="E48" s="181">
        <v>4326.1173799999997</v>
      </c>
      <c r="F48" s="181">
        <v>4546.82096</v>
      </c>
      <c r="G48" s="181">
        <v>4332.5245199999999</v>
      </c>
      <c r="H48" s="181">
        <v>4426.4837200000002</v>
      </c>
      <c r="I48" s="181">
        <v>4356.9465999999993</v>
      </c>
      <c r="J48" s="181">
        <v>4151.7536</v>
      </c>
      <c r="K48" s="181">
        <v>3934.2216000000003</v>
      </c>
      <c r="L48" s="181">
        <v>3459.2249400000001</v>
      </c>
      <c r="M48" s="181">
        <v>3419.4567999999999</v>
      </c>
      <c r="N48" s="181">
        <v>3037.5876000000003</v>
      </c>
      <c r="O48" s="181">
        <v>3304.9326000000001</v>
      </c>
      <c r="P48" s="181">
        <v>3195.7096000000001</v>
      </c>
      <c r="Q48" s="181">
        <v>3393.2688720000001</v>
      </c>
      <c r="R48" s="181">
        <v>3196.63274</v>
      </c>
      <c r="S48" s="181">
        <v>2993.8728080000001</v>
      </c>
      <c r="T48" s="181">
        <v>3071.4083420000002</v>
      </c>
      <c r="U48" s="181">
        <v>3149.0042000000003</v>
      </c>
      <c r="V48" s="181">
        <v>3217.7370000000001</v>
      </c>
      <c r="W48" s="181">
        <v>3194.8870000000002</v>
      </c>
      <c r="X48" s="81">
        <v>44</v>
      </c>
    </row>
    <row r="49" spans="1:25" s="55" customFormat="1" ht="14.1" customHeight="1">
      <c r="A49" s="75">
        <v>45</v>
      </c>
      <c r="B49" s="76" t="s">
        <v>377</v>
      </c>
      <c r="C49" s="80" t="s">
        <v>378</v>
      </c>
      <c r="D49" s="181">
        <v>4655.0842599999996</v>
      </c>
      <c r="E49" s="181">
        <v>4326.1173799999997</v>
      </c>
      <c r="F49" s="181">
        <v>4546.82096</v>
      </c>
      <c r="G49" s="181">
        <v>4332.5245199999999</v>
      </c>
      <c r="H49" s="181">
        <v>4426.4837200000002</v>
      </c>
      <c r="I49" s="181">
        <v>4356.9465999999993</v>
      </c>
      <c r="J49" s="181">
        <v>4151.7536</v>
      </c>
      <c r="K49" s="181">
        <v>3934.2216000000003</v>
      </c>
      <c r="L49" s="181">
        <v>3459.2249400000001</v>
      </c>
      <c r="M49" s="181">
        <v>3419.4567999999999</v>
      </c>
      <c r="N49" s="181">
        <v>3037.5876000000003</v>
      </c>
      <c r="O49" s="181">
        <v>3304.9326000000001</v>
      </c>
      <c r="P49" s="181">
        <v>3195.7096000000001</v>
      </c>
      <c r="Q49" s="181">
        <v>3393.2688720000001</v>
      </c>
      <c r="R49" s="181">
        <v>3196.63274</v>
      </c>
      <c r="S49" s="181">
        <v>2993.8728080000001</v>
      </c>
      <c r="T49" s="181">
        <v>3071.4083420000002</v>
      </c>
      <c r="U49" s="181">
        <v>3149.0042000000003</v>
      </c>
      <c r="V49" s="181">
        <v>3217.7370000000001</v>
      </c>
      <c r="W49" s="181">
        <v>3194.8870000000002</v>
      </c>
      <c r="X49" s="81">
        <v>45</v>
      </c>
    </row>
    <row r="50" spans="1:25" s="55" customFormat="1" ht="14.1" customHeight="1">
      <c r="A50" s="75">
        <v>46</v>
      </c>
      <c r="B50" s="76" t="s">
        <v>379</v>
      </c>
      <c r="C50" s="80" t="s">
        <v>380</v>
      </c>
      <c r="D50" s="181">
        <v>0</v>
      </c>
      <c r="E50" s="181">
        <v>0</v>
      </c>
      <c r="F50" s="181">
        <v>0</v>
      </c>
      <c r="G50" s="181">
        <v>0</v>
      </c>
      <c r="H50" s="181">
        <v>0</v>
      </c>
      <c r="I50" s="181">
        <v>0</v>
      </c>
      <c r="J50" s="181">
        <v>0</v>
      </c>
      <c r="K50" s="181">
        <v>0</v>
      </c>
      <c r="L50" s="181">
        <v>0</v>
      </c>
      <c r="M50" s="181">
        <v>0</v>
      </c>
      <c r="N50" s="181">
        <v>0</v>
      </c>
      <c r="O50" s="181">
        <v>0</v>
      </c>
      <c r="P50" s="181">
        <v>0</v>
      </c>
      <c r="Q50" s="181">
        <v>0</v>
      </c>
      <c r="R50" s="181">
        <v>0</v>
      </c>
      <c r="S50" s="181">
        <v>0</v>
      </c>
      <c r="T50" s="181">
        <v>0</v>
      </c>
      <c r="U50" s="181">
        <v>0</v>
      </c>
      <c r="V50" s="181">
        <v>0</v>
      </c>
      <c r="W50" s="181">
        <v>0</v>
      </c>
      <c r="X50" s="81">
        <v>46</v>
      </c>
    </row>
    <row r="51" spans="1:25" s="55" customFormat="1" ht="14.1" customHeight="1">
      <c r="A51" s="75">
        <v>47</v>
      </c>
      <c r="B51" s="76" t="s">
        <v>381</v>
      </c>
      <c r="C51" s="85" t="s">
        <v>382</v>
      </c>
      <c r="D51" s="181">
        <v>0</v>
      </c>
      <c r="E51" s="181">
        <v>0</v>
      </c>
      <c r="F51" s="181">
        <v>0</v>
      </c>
      <c r="G51" s="181">
        <v>0</v>
      </c>
      <c r="H51" s="181">
        <v>0</v>
      </c>
      <c r="I51" s="181">
        <v>0</v>
      </c>
      <c r="J51" s="181">
        <v>0</v>
      </c>
      <c r="K51" s="181">
        <v>0</v>
      </c>
      <c r="L51" s="181">
        <v>0</v>
      </c>
      <c r="M51" s="181">
        <v>0</v>
      </c>
      <c r="N51" s="181">
        <v>0</v>
      </c>
      <c r="O51" s="181">
        <v>0</v>
      </c>
      <c r="P51" s="181">
        <v>0</v>
      </c>
      <c r="Q51" s="181">
        <v>0</v>
      </c>
      <c r="R51" s="181">
        <v>0</v>
      </c>
      <c r="S51" s="181">
        <v>0</v>
      </c>
      <c r="T51" s="181">
        <v>0</v>
      </c>
      <c r="U51" s="181">
        <v>0</v>
      </c>
      <c r="V51" s="181">
        <v>0</v>
      </c>
      <c r="W51" s="181">
        <v>0</v>
      </c>
      <c r="X51" s="81">
        <v>47</v>
      </c>
    </row>
    <row r="52" spans="1:25" s="55" customFormat="1" ht="14.1" customHeight="1">
      <c r="A52" s="75">
        <v>48</v>
      </c>
      <c r="B52" s="76" t="s">
        <v>383</v>
      </c>
      <c r="C52" s="80" t="s">
        <v>384</v>
      </c>
      <c r="D52" s="181">
        <v>0</v>
      </c>
      <c r="E52" s="181">
        <v>0</v>
      </c>
      <c r="F52" s="181">
        <v>0</v>
      </c>
      <c r="G52" s="181">
        <v>0</v>
      </c>
      <c r="H52" s="181">
        <v>0</v>
      </c>
      <c r="I52" s="181">
        <v>0</v>
      </c>
      <c r="J52" s="181">
        <v>0</v>
      </c>
      <c r="K52" s="181">
        <v>0</v>
      </c>
      <c r="L52" s="181">
        <v>0</v>
      </c>
      <c r="M52" s="181">
        <v>0</v>
      </c>
      <c r="N52" s="181">
        <v>0</v>
      </c>
      <c r="O52" s="181">
        <v>0</v>
      </c>
      <c r="P52" s="181">
        <v>0</v>
      </c>
      <c r="Q52" s="181">
        <v>0</v>
      </c>
      <c r="R52" s="181">
        <v>0</v>
      </c>
      <c r="S52" s="181">
        <v>0</v>
      </c>
      <c r="T52" s="181">
        <v>0</v>
      </c>
      <c r="U52" s="181">
        <v>0</v>
      </c>
      <c r="V52" s="181">
        <v>0</v>
      </c>
      <c r="W52" s="181">
        <v>0</v>
      </c>
      <c r="X52" s="81">
        <v>48</v>
      </c>
      <c r="Y52" s="82"/>
    </row>
    <row r="53" spans="1:25" s="55" customFormat="1" ht="14.1" customHeight="1">
      <c r="A53" s="75">
        <v>49</v>
      </c>
      <c r="B53" s="76" t="s">
        <v>385</v>
      </c>
      <c r="C53" s="80" t="s">
        <v>386</v>
      </c>
      <c r="D53" s="181">
        <v>0</v>
      </c>
      <c r="E53" s="181">
        <v>0</v>
      </c>
      <c r="F53" s="181">
        <v>0</v>
      </c>
      <c r="G53" s="181">
        <v>0</v>
      </c>
      <c r="H53" s="181">
        <v>0</v>
      </c>
      <c r="I53" s="181">
        <v>0</v>
      </c>
      <c r="J53" s="181">
        <v>0</v>
      </c>
      <c r="K53" s="181">
        <v>0</v>
      </c>
      <c r="L53" s="181">
        <v>0</v>
      </c>
      <c r="M53" s="181">
        <v>0</v>
      </c>
      <c r="N53" s="181">
        <v>0</v>
      </c>
      <c r="O53" s="181">
        <v>0</v>
      </c>
      <c r="P53" s="181">
        <v>0</v>
      </c>
      <c r="Q53" s="181">
        <v>0</v>
      </c>
      <c r="R53" s="181">
        <v>0</v>
      </c>
      <c r="S53" s="181">
        <v>0</v>
      </c>
      <c r="T53" s="181">
        <v>0</v>
      </c>
      <c r="U53" s="181">
        <v>0</v>
      </c>
      <c r="V53" s="181">
        <v>0</v>
      </c>
      <c r="W53" s="181">
        <v>0</v>
      </c>
      <c r="X53" s="81">
        <v>49</v>
      </c>
    </row>
    <row r="54" spans="1:25" s="55" customFormat="1" ht="14.1" customHeight="1">
      <c r="A54" s="75">
        <v>50</v>
      </c>
      <c r="B54" s="76" t="s">
        <v>387</v>
      </c>
      <c r="C54" s="80" t="s">
        <v>388</v>
      </c>
      <c r="D54" s="181">
        <v>0</v>
      </c>
      <c r="E54" s="181">
        <v>0</v>
      </c>
      <c r="F54" s="181">
        <v>0</v>
      </c>
      <c r="G54" s="181">
        <v>0</v>
      </c>
      <c r="H54" s="181">
        <v>0</v>
      </c>
      <c r="I54" s="181">
        <v>0</v>
      </c>
      <c r="J54" s="181">
        <v>0</v>
      </c>
      <c r="K54" s="181">
        <v>0</v>
      </c>
      <c r="L54" s="181">
        <v>0</v>
      </c>
      <c r="M54" s="181">
        <v>0</v>
      </c>
      <c r="N54" s="181">
        <v>0</v>
      </c>
      <c r="O54" s="181">
        <v>0</v>
      </c>
      <c r="P54" s="181">
        <v>0</v>
      </c>
      <c r="Q54" s="181">
        <v>0</v>
      </c>
      <c r="R54" s="181">
        <v>0</v>
      </c>
      <c r="S54" s="181">
        <v>0</v>
      </c>
      <c r="T54" s="181">
        <v>0</v>
      </c>
      <c r="U54" s="181">
        <v>0</v>
      </c>
      <c r="V54" s="181">
        <v>0</v>
      </c>
      <c r="W54" s="181">
        <v>0</v>
      </c>
      <c r="X54" s="81">
        <v>50</v>
      </c>
    </row>
    <row r="55" spans="1:25" s="55" customFormat="1" ht="14.1" customHeight="1">
      <c r="A55" s="75">
        <v>51</v>
      </c>
      <c r="B55" s="76" t="s">
        <v>389</v>
      </c>
      <c r="C55" s="85" t="s">
        <v>390</v>
      </c>
      <c r="D55" s="181">
        <v>37500</v>
      </c>
      <c r="E55" s="181">
        <v>37500</v>
      </c>
      <c r="F55" s="181">
        <v>44397.499210739523</v>
      </c>
      <c r="G55" s="181">
        <v>43565.894559988526</v>
      </c>
      <c r="H55" s="181">
        <v>46228.027723194369</v>
      </c>
      <c r="I55" s="181">
        <v>40238.940448472487</v>
      </c>
      <c r="J55" s="181">
        <v>38308.119568965361</v>
      </c>
      <c r="K55" s="181">
        <v>36661.447713654343</v>
      </c>
      <c r="L55" s="181">
        <v>34175.62330438073</v>
      </c>
      <c r="M55" s="181">
        <v>33428.178754960158</v>
      </c>
      <c r="N55" s="181">
        <v>31743.576869431432</v>
      </c>
      <c r="O55" s="181">
        <v>32704.25297848729</v>
      </c>
      <c r="P55" s="181">
        <v>32599.997575680627</v>
      </c>
      <c r="Q55" s="181">
        <v>32620.898932430926</v>
      </c>
      <c r="R55" s="181">
        <v>29664.324782231488</v>
      </c>
      <c r="S55" s="181">
        <v>39677.902179604993</v>
      </c>
      <c r="T55" s="181">
        <v>43764.935549484995</v>
      </c>
      <c r="U55" s="181">
        <v>41867.284892744989</v>
      </c>
      <c r="V55" s="181">
        <v>42635.310716605003</v>
      </c>
      <c r="W55" s="181">
        <v>43397.058150339995</v>
      </c>
      <c r="X55" s="81">
        <v>51</v>
      </c>
    </row>
    <row r="56" spans="1:25" s="55" customFormat="1" ht="14.1" customHeight="1">
      <c r="A56" s="75">
        <v>52</v>
      </c>
      <c r="B56" s="76" t="s">
        <v>391</v>
      </c>
      <c r="C56" s="80" t="s">
        <v>392</v>
      </c>
      <c r="D56" s="181">
        <v>0</v>
      </c>
      <c r="E56" s="181">
        <v>0</v>
      </c>
      <c r="F56" s="181">
        <v>4099.3183279999994</v>
      </c>
      <c r="G56" s="181">
        <v>3827.6578440000003</v>
      </c>
      <c r="H56" s="181">
        <v>3505.0663360000003</v>
      </c>
      <c r="I56" s="181">
        <v>3450.8823509999997</v>
      </c>
      <c r="J56" s="181">
        <v>3278.7802010000005</v>
      </c>
      <c r="K56" s="181">
        <v>3182.8592139999996</v>
      </c>
      <c r="L56" s="181">
        <v>3130.0357119999971</v>
      </c>
      <c r="M56" s="181">
        <v>3045.8138513333365</v>
      </c>
      <c r="N56" s="181">
        <v>2866.5553130000003</v>
      </c>
      <c r="O56" s="181">
        <v>2994.3674166666669</v>
      </c>
      <c r="P56" s="181">
        <v>2917.6890131666673</v>
      </c>
      <c r="Q56" s="181">
        <v>3079.2733850000004</v>
      </c>
      <c r="R56" s="181">
        <v>2581.0480979999998</v>
      </c>
      <c r="S56" s="181">
        <v>2913.8589863199995</v>
      </c>
      <c r="T56" s="181">
        <v>2913.8589863199995</v>
      </c>
      <c r="U56" s="181">
        <v>2786.3624222299995</v>
      </c>
      <c r="V56" s="181">
        <v>2774.2610252100008</v>
      </c>
      <c r="W56" s="181">
        <v>2739.9386293000007</v>
      </c>
      <c r="X56" s="81">
        <v>52</v>
      </c>
    </row>
    <row r="57" spans="1:25" s="55" customFormat="1" ht="14.1" customHeight="1">
      <c r="A57" s="75">
        <v>53</v>
      </c>
      <c r="B57" s="76" t="s">
        <v>393</v>
      </c>
      <c r="C57" s="80" t="s">
        <v>394</v>
      </c>
      <c r="D57" s="181">
        <v>0</v>
      </c>
      <c r="E57" s="181">
        <v>0</v>
      </c>
      <c r="F57" s="181">
        <v>36527.430857999992</v>
      </c>
      <c r="G57" s="181">
        <v>35988.404128000002</v>
      </c>
      <c r="H57" s="181">
        <v>38989.324296999999</v>
      </c>
      <c r="I57" s="181">
        <v>32841.984835999996</v>
      </c>
      <c r="J57" s="181">
        <v>31322.611193000001</v>
      </c>
      <c r="K57" s="181">
        <v>29883.146530999999</v>
      </c>
      <c r="L57" s="181">
        <v>27552.912412166632</v>
      </c>
      <c r="M57" s="181">
        <v>26959.323520333368</v>
      </c>
      <c r="N57" s="181">
        <v>25534.771106</v>
      </c>
      <c r="O57" s="181">
        <v>26275.984966000007</v>
      </c>
      <c r="P57" s="181">
        <v>26285.008227833328</v>
      </c>
      <c r="Q57" s="181">
        <v>26182.558884999999</v>
      </c>
      <c r="R57" s="181">
        <v>24387.087405999999</v>
      </c>
      <c r="S57" s="181">
        <v>33482.154944000002</v>
      </c>
      <c r="T57" s="181">
        <v>37381.581784000002</v>
      </c>
      <c r="U57" s="181">
        <v>35634.225043999992</v>
      </c>
      <c r="V57" s="181">
        <v>36323.632484000002</v>
      </c>
      <c r="W57" s="181">
        <v>37349.361119999994</v>
      </c>
      <c r="X57" s="81">
        <v>53</v>
      </c>
    </row>
    <row r="58" spans="1:25" s="55" customFormat="1" ht="14.1" customHeight="1">
      <c r="A58" s="75">
        <v>54</v>
      </c>
      <c r="B58" s="76" t="s">
        <v>395</v>
      </c>
      <c r="C58" s="80" t="s">
        <v>396</v>
      </c>
      <c r="D58" s="181">
        <v>37500</v>
      </c>
      <c r="E58" s="181">
        <v>37500</v>
      </c>
      <c r="F58" s="181">
        <v>3770.7500247395296</v>
      </c>
      <c r="G58" s="181">
        <v>3749.8325879885247</v>
      </c>
      <c r="H58" s="181">
        <v>3733.6370901943683</v>
      </c>
      <c r="I58" s="181">
        <v>3946.0732614724902</v>
      </c>
      <c r="J58" s="181">
        <v>3706.728174965363</v>
      </c>
      <c r="K58" s="181">
        <v>3595.4419686543511</v>
      </c>
      <c r="L58" s="181">
        <v>3492.6751802141016</v>
      </c>
      <c r="M58" s="181">
        <v>3423.0413832934501</v>
      </c>
      <c r="N58" s="181">
        <v>3342.2504504314311</v>
      </c>
      <c r="O58" s="181">
        <v>3433.9005958206126</v>
      </c>
      <c r="P58" s="181">
        <v>3397.3003346806331</v>
      </c>
      <c r="Q58" s="181">
        <v>3359.066662430927</v>
      </c>
      <c r="R58" s="181">
        <v>2696.1892782314881</v>
      </c>
      <c r="S58" s="181">
        <v>3281.8882492849989</v>
      </c>
      <c r="T58" s="181">
        <v>3469.4947791649997</v>
      </c>
      <c r="U58" s="181">
        <v>3446.6974265150011</v>
      </c>
      <c r="V58" s="181">
        <v>3537.4172073950003</v>
      </c>
      <c r="W58" s="181">
        <v>3307.7584010400005</v>
      </c>
      <c r="X58" s="81">
        <v>54</v>
      </c>
    </row>
    <row r="59" spans="1:25" s="55" customFormat="1" ht="14.1" customHeight="1">
      <c r="A59" s="75">
        <v>55</v>
      </c>
      <c r="B59" s="76" t="s">
        <v>397</v>
      </c>
      <c r="C59" s="80" t="s">
        <v>398</v>
      </c>
      <c r="D59" s="181">
        <v>0</v>
      </c>
      <c r="E59" s="181">
        <v>0</v>
      </c>
      <c r="F59" s="181">
        <v>0</v>
      </c>
      <c r="G59" s="181">
        <v>0</v>
      </c>
      <c r="H59" s="181">
        <v>0</v>
      </c>
      <c r="I59" s="181">
        <v>0</v>
      </c>
      <c r="J59" s="181">
        <v>0</v>
      </c>
      <c r="K59" s="181">
        <v>0</v>
      </c>
      <c r="L59" s="181">
        <v>0</v>
      </c>
      <c r="M59" s="181">
        <v>0</v>
      </c>
      <c r="N59" s="181">
        <v>0</v>
      </c>
      <c r="O59" s="181">
        <v>0</v>
      </c>
      <c r="P59" s="181">
        <v>0</v>
      </c>
      <c r="Q59" s="181">
        <v>0</v>
      </c>
      <c r="R59" s="181">
        <v>0</v>
      </c>
      <c r="S59" s="181">
        <v>0</v>
      </c>
      <c r="T59" s="181">
        <v>0</v>
      </c>
      <c r="U59" s="181">
        <v>0</v>
      </c>
      <c r="V59" s="181">
        <v>0</v>
      </c>
      <c r="W59" s="181">
        <v>0</v>
      </c>
      <c r="X59" s="81">
        <v>55</v>
      </c>
    </row>
    <row r="60" spans="1:25" s="55" customFormat="1" ht="14.1" customHeight="1">
      <c r="A60" s="75">
        <v>56</v>
      </c>
      <c r="B60" s="76" t="s">
        <v>399</v>
      </c>
      <c r="C60" s="80" t="s">
        <v>400</v>
      </c>
      <c r="D60" s="181">
        <v>0</v>
      </c>
      <c r="E60" s="181">
        <v>0</v>
      </c>
      <c r="F60" s="181">
        <v>0</v>
      </c>
      <c r="G60" s="181">
        <v>0</v>
      </c>
      <c r="H60" s="181">
        <v>0</v>
      </c>
      <c r="I60" s="181">
        <v>0</v>
      </c>
      <c r="J60" s="181">
        <v>0</v>
      </c>
      <c r="K60" s="181">
        <v>0</v>
      </c>
      <c r="L60" s="181">
        <v>0</v>
      </c>
      <c r="M60" s="181">
        <v>0</v>
      </c>
      <c r="N60" s="181">
        <v>0</v>
      </c>
      <c r="O60" s="181">
        <v>0</v>
      </c>
      <c r="P60" s="181">
        <v>0</v>
      </c>
      <c r="Q60" s="181">
        <v>0</v>
      </c>
      <c r="R60" s="181">
        <v>0</v>
      </c>
      <c r="S60" s="181">
        <v>0</v>
      </c>
      <c r="T60" s="181">
        <v>0</v>
      </c>
      <c r="U60" s="181">
        <v>0</v>
      </c>
      <c r="V60" s="181">
        <v>0</v>
      </c>
      <c r="W60" s="181">
        <v>0</v>
      </c>
      <c r="X60" s="81">
        <v>56</v>
      </c>
    </row>
    <row r="61" spans="1:25" s="55" customFormat="1" ht="14.1" customHeight="1">
      <c r="A61" s="75">
        <v>57</v>
      </c>
      <c r="B61" s="76" t="s">
        <v>401</v>
      </c>
      <c r="C61" s="80" t="s">
        <v>402</v>
      </c>
      <c r="D61" s="181">
        <v>0</v>
      </c>
      <c r="E61" s="181">
        <v>0</v>
      </c>
      <c r="F61" s="181">
        <v>0</v>
      </c>
      <c r="G61" s="181">
        <v>0</v>
      </c>
      <c r="H61" s="181">
        <v>0</v>
      </c>
      <c r="I61" s="181">
        <v>0</v>
      </c>
      <c r="J61" s="181">
        <v>0</v>
      </c>
      <c r="K61" s="181">
        <v>0</v>
      </c>
      <c r="L61" s="181">
        <v>0</v>
      </c>
      <c r="M61" s="181">
        <v>0</v>
      </c>
      <c r="N61" s="181">
        <v>0</v>
      </c>
      <c r="O61" s="181">
        <v>0</v>
      </c>
      <c r="P61" s="181">
        <v>0</v>
      </c>
      <c r="Q61" s="181">
        <v>0</v>
      </c>
      <c r="R61" s="181">
        <v>0</v>
      </c>
      <c r="S61" s="181">
        <v>0</v>
      </c>
      <c r="T61" s="181">
        <v>0</v>
      </c>
      <c r="U61" s="181">
        <v>0</v>
      </c>
      <c r="V61" s="181">
        <v>0</v>
      </c>
      <c r="W61" s="181">
        <v>0</v>
      </c>
      <c r="X61" s="81">
        <v>57</v>
      </c>
    </row>
    <row r="62" spans="1:25" s="55" customFormat="1" ht="14.1" customHeight="1">
      <c r="A62" s="75">
        <v>58</v>
      </c>
      <c r="B62" s="76" t="s">
        <v>403</v>
      </c>
      <c r="C62" s="85" t="s">
        <v>404</v>
      </c>
      <c r="D62" s="181">
        <v>0</v>
      </c>
      <c r="E62" s="181">
        <v>0</v>
      </c>
      <c r="F62" s="181">
        <v>0</v>
      </c>
      <c r="G62" s="181">
        <v>0</v>
      </c>
      <c r="H62" s="181">
        <v>0</v>
      </c>
      <c r="I62" s="181">
        <v>0</v>
      </c>
      <c r="J62" s="181">
        <v>0</v>
      </c>
      <c r="K62" s="181">
        <v>0</v>
      </c>
      <c r="L62" s="181">
        <v>0</v>
      </c>
      <c r="M62" s="181">
        <v>0</v>
      </c>
      <c r="N62" s="181">
        <v>0</v>
      </c>
      <c r="O62" s="181">
        <v>0</v>
      </c>
      <c r="P62" s="181">
        <v>0</v>
      </c>
      <c r="Q62" s="181">
        <v>0</v>
      </c>
      <c r="R62" s="181">
        <v>0</v>
      </c>
      <c r="S62" s="181">
        <v>0</v>
      </c>
      <c r="T62" s="181">
        <v>0</v>
      </c>
      <c r="U62" s="181">
        <v>0</v>
      </c>
      <c r="V62" s="181">
        <v>0</v>
      </c>
      <c r="W62" s="181">
        <v>0</v>
      </c>
      <c r="X62" s="81">
        <v>58</v>
      </c>
    </row>
    <row r="63" spans="1:25" s="55" customFormat="1" ht="14.1" customHeight="1">
      <c r="A63" s="75">
        <v>59</v>
      </c>
      <c r="B63" s="76" t="s">
        <v>405</v>
      </c>
      <c r="C63" s="85" t="s">
        <v>406</v>
      </c>
      <c r="D63" s="181">
        <v>0</v>
      </c>
      <c r="E63" s="181">
        <v>0</v>
      </c>
      <c r="F63" s="181">
        <v>0</v>
      </c>
      <c r="G63" s="181">
        <v>0</v>
      </c>
      <c r="H63" s="181">
        <v>0</v>
      </c>
      <c r="I63" s="181">
        <v>0</v>
      </c>
      <c r="J63" s="181">
        <v>0</v>
      </c>
      <c r="K63" s="181">
        <v>0</v>
      </c>
      <c r="L63" s="181">
        <v>0</v>
      </c>
      <c r="M63" s="181">
        <v>0</v>
      </c>
      <c r="N63" s="181">
        <v>0</v>
      </c>
      <c r="O63" s="181">
        <v>0</v>
      </c>
      <c r="P63" s="181">
        <v>0</v>
      </c>
      <c r="Q63" s="181">
        <v>0</v>
      </c>
      <c r="R63" s="181">
        <v>0</v>
      </c>
      <c r="S63" s="181">
        <v>0</v>
      </c>
      <c r="T63" s="181">
        <v>0</v>
      </c>
      <c r="U63" s="181">
        <v>0</v>
      </c>
      <c r="V63" s="181">
        <v>0</v>
      </c>
      <c r="W63" s="181">
        <v>0</v>
      </c>
      <c r="X63" s="81">
        <v>59</v>
      </c>
    </row>
    <row r="64" spans="1:25" s="55" customFormat="1" ht="14.1" customHeight="1">
      <c r="A64" s="75">
        <v>60</v>
      </c>
      <c r="B64" s="76" t="s">
        <v>407</v>
      </c>
      <c r="C64" s="85" t="s">
        <v>408</v>
      </c>
      <c r="D64" s="181">
        <v>0</v>
      </c>
      <c r="E64" s="181">
        <v>0</v>
      </c>
      <c r="F64" s="181">
        <v>0</v>
      </c>
      <c r="G64" s="181">
        <v>0</v>
      </c>
      <c r="H64" s="181">
        <v>0</v>
      </c>
      <c r="I64" s="181">
        <v>0</v>
      </c>
      <c r="J64" s="181">
        <v>0</v>
      </c>
      <c r="K64" s="181">
        <v>0</v>
      </c>
      <c r="L64" s="181">
        <v>0</v>
      </c>
      <c r="M64" s="181">
        <v>0</v>
      </c>
      <c r="N64" s="181">
        <v>0</v>
      </c>
      <c r="O64" s="181">
        <v>0</v>
      </c>
      <c r="P64" s="181">
        <v>0</v>
      </c>
      <c r="Q64" s="181">
        <v>0</v>
      </c>
      <c r="R64" s="181">
        <v>0</v>
      </c>
      <c r="S64" s="181">
        <v>0</v>
      </c>
      <c r="T64" s="181">
        <v>0</v>
      </c>
      <c r="U64" s="181">
        <v>0</v>
      </c>
      <c r="V64" s="181">
        <v>0</v>
      </c>
      <c r="W64" s="181">
        <v>0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81">
        <v>0</v>
      </c>
      <c r="E65" s="181">
        <v>0</v>
      </c>
      <c r="F65" s="181">
        <v>0</v>
      </c>
      <c r="G65" s="181">
        <v>0</v>
      </c>
      <c r="H65" s="181">
        <v>0</v>
      </c>
      <c r="I65" s="181">
        <v>0</v>
      </c>
      <c r="J65" s="181">
        <v>0</v>
      </c>
      <c r="K65" s="181">
        <v>0</v>
      </c>
      <c r="L65" s="181">
        <v>0</v>
      </c>
      <c r="M65" s="181">
        <v>0</v>
      </c>
      <c r="N65" s="181">
        <v>0</v>
      </c>
      <c r="O65" s="181">
        <v>0</v>
      </c>
      <c r="P65" s="181">
        <v>0</v>
      </c>
      <c r="Q65" s="181">
        <v>0</v>
      </c>
      <c r="R65" s="181">
        <v>0</v>
      </c>
      <c r="S65" s="181">
        <v>0</v>
      </c>
      <c r="T65" s="181">
        <v>0</v>
      </c>
      <c r="U65" s="181">
        <v>0</v>
      </c>
      <c r="V65" s="181">
        <v>0</v>
      </c>
      <c r="W65" s="181">
        <v>0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81">
        <v>0</v>
      </c>
      <c r="E66" s="181">
        <v>0</v>
      </c>
      <c r="F66" s="181">
        <v>0</v>
      </c>
      <c r="G66" s="181">
        <v>0</v>
      </c>
      <c r="H66" s="181">
        <v>0</v>
      </c>
      <c r="I66" s="181">
        <v>0</v>
      </c>
      <c r="J66" s="181">
        <v>0</v>
      </c>
      <c r="K66" s="181">
        <v>0</v>
      </c>
      <c r="L66" s="181">
        <v>0</v>
      </c>
      <c r="M66" s="181">
        <v>0</v>
      </c>
      <c r="N66" s="181">
        <v>0</v>
      </c>
      <c r="O66" s="181">
        <v>0</v>
      </c>
      <c r="P66" s="181">
        <v>0</v>
      </c>
      <c r="Q66" s="181">
        <v>0</v>
      </c>
      <c r="R66" s="181">
        <v>0</v>
      </c>
      <c r="S66" s="181">
        <v>0</v>
      </c>
      <c r="T66" s="181">
        <v>0</v>
      </c>
      <c r="U66" s="181">
        <v>0</v>
      </c>
      <c r="V66" s="181">
        <v>0</v>
      </c>
      <c r="W66" s="181">
        <v>0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81">
        <v>0</v>
      </c>
      <c r="E67" s="181">
        <v>0</v>
      </c>
      <c r="F67" s="181">
        <v>0</v>
      </c>
      <c r="G67" s="181">
        <v>0</v>
      </c>
      <c r="H67" s="181">
        <v>0</v>
      </c>
      <c r="I67" s="181">
        <v>0</v>
      </c>
      <c r="J67" s="181">
        <v>0</v>
      </c>
      <c r="K67" s="181">
        <v>0</v>
      </c>
      <c r="L67" s="181">
        <v>0</v>
      </c>
      <c r="M67" s="181">
        <v>0</v>
      </c>
      <c r="N67" s="181">
        <v>0</v>
      </c>
      <c r="O67" s="181">
        <v>0</v>
      </c>
      <c r="P67" s="181">
        <v>0</v>
      </c>
      <c r="Q67" s="181">
        <v>0</v>
      </c>
      <c r="R67" s="181">
        <v>0</v>
      </c>
      <c r="S67" s="181">
        <v>0</v>
      </c>
      <c r="T67" s="181">
        <v>0</v>
      </c>
      <c r="U67" s="181">
        <v>0</v>
      </c>
      <c r="V67" s="181">
        <v>0</v>
      </c>
      <c r="W67" s="181">
        <v>0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81">
        <v>0</v>
      </c>
      <c r="E68" s="181">
        <v>0</v>
      </c>
      <c r="F68" s="181">
        <v>0</v>
      </c>
      <c r="G68" s="181">
        <v>0</v>
      </c>
      <c r="H68" s="181">
        <v>0</v>
      </c>
      <c r="I68" s="181">
        <v>0</v>
      </c>
      <c r="J68" s="181">
        <v>0</v>
      </c>
      <c r="K68" s="181">
        <v>0</v>
      </c>
      <c r="L68" s="181">
        <v>0</v>
      </c>
      <c r="M68" s="181">
        <v>0</v>
      </c>
      <c r="N68" s="181">
        <v>0</v>
      </c>
      <c r="O68" s="181">
        <v>0</v>
      </c>
      <c r="P68" s="181">
        <v>0</v>
      </c>
      <c r="Q68" s="181">
        <v>0</v>
      </c>
      <c r="R68" s="181">
        <v>0</v>
      </c>
      <c r="S68" s="181">
        <v>0</v>
      </c>
      <c r="T68" s="181">
        <v>0</v>
      </c>
      <c r="U68" s="181">
        <v>0</v>
      </c>
      <c r="V68" s="181">
        <v>0</v>
      </c>
      <c r="W68" s="181">
        <v>0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81">
        <v>0</v>
      </c>
      <c r="E69" s="181">
        <v>0</v>
      </c>
      <c r="F69" s="181">
        <v>0</v>
      </c>
      <c r="G69" s="181">
        <v>0</v>
      </c>
      <c r="H69" s="181">
        <v>0</v>
      </c>
      <c r="I69" s="181">
        <v>0</v>
      </c>
      <c r="J69" s="181">
        <v>0</v>
      </c>
      <c r="K69" s="181">
        <v>0</v>
      </c>
      <c r="L69" s="181">
        <v>0</v>
      </c>
      <c r="M69" s="181">
        <v>0</v>
      </c>
      <c r="N69" s="181">
        <v>0</v>
      </c>
      <c r="O69" s="181">
        <v>0</v>
      </c>
      <c r="P69" s="181">
        <v>0</v>
      </c>
      <c r="Q69" s="181">
        <v>0</v>
      </c>
      <c r="R69" s="181">
        <v>0</v>
      </c>
      <c r="S69" s="181">
        <v>0</v>
      </c>
      <c r="T69" s="181">
        <v>0</v>
      </c>
      <c r="U69" s="181">
        <v>0</v>
      </c>
      <c r="V69" s="181">
        <v>0</v>
      </c>
      <c r="W69" s="181">
        <v>0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81">
        <v>0</v>
      </c>
      <c r="E70" s="181">
        <v>0</v>
      </c>
      <c r="F70" s="181">
        <v>0</v>
      </c>
      <c r="G70" s="181">
        <v>0</v>
      </c>
      <c r="H70" s="181">
        <v>0</v>
      </c>
      <c r="I70" s="181">
        <v>0</v>
      </c>
      <c r="J70" s="181">
        <v>0</v>
      </c>
      <c r="K70" s="181">
        <v>0</v>
      </c>
      <c r="L70" s="181">
        <v>0</v>
      </c>
      <c r="M70" s="181">
        <v>0</v>
      </c>
      <c r="N70" s="181">
        <v>0</v>
      </c>
      <c r="O70" s="181">
        <v>0</v>
      </c>
      <c r="P70" s="181">
        <v>0</v>
      </c>
      <c r="Q70" s="181">
        <v>0</v>
      </c>
      <c r="R70" s="181">
        <v>0</v>
      </c>
      <c r="S70" s="181">
        <v>0</v>
      </c>
      <c r="T70" s="181">
        <v>0</v>
      </c>
      <c r="U70" s="181">
        <v>0</v>
      </c>
      <c r="V70" s="181">
        <v>0</v>
      </c>
      <c r="W70" s="181">
        <v>0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81">
        <v>0</v>
      </c>
      <c r="E71" s="181">
        <v>0</v>
      </c>
      <c r="F71" s="181">
        <v>0</v>
      </c>
      <c r="G71" s="181">
        <v>0</v>
      </c>
      <c r="H71" s="181">
        <v>0</v>
      </c>
      <c r="I71" s="181">
        <v>0</v>
      </c>
      <c r="J71" s="181">
        <v>0</v>
      </c>
      <c r="K71" s="181">
        <v>0</v>
      </c>
      <c r="L71" s="181">
        <v>0</v>
      </c>
      <c r="M71" s="181">
        <v>0</v>
      </c>
      <c r="N71" s="181">
        <v>0</v>
      </c>
      <c r="O71" s="181">
        <v>0</v>
      </c>
      <c r="P71" s="181">
        <v>0</v>
      </c>
      <c r="Q71" s="181">
        <v>0</v>
      </c>
      <c r="R71" s="181">
        <v>0</v>
      </c>
      <c r="S71" s="181">
        <v>0</v>
      </c>
      <c r="T71" s="181">
        <v>0</v>
      </c>
      <c r="U71" s="181">
        <v>0</v>
      </c>
      <c r="V71" s="181">
        <v>0</v>
      </c>
      <c r="W71" s="181">
        <v>0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181"/>
      <c r="E72" s="181"/>
      <c r="F72" s="181"/>
      <c r="G72" s="181"/>
      <c r="H72" s="181"/>
      <c r="I72" s="181"/>
      <c r="J72" s="181"/>
      <c r="K72" s="181"/>
      <c r="L72" s="181"/>
      <c r="M72" s="181"/>
      <c r="N72" s="181"/>
      <c r="O72" s="181"/>
      <c r="P72" s="181"/>
      <c r="Q72" s="181"/>
      <c r="R72" s="181"/>
      <c r="S72" s="181"/>
      <c r="T72" s="181"/>
      <c r="U72" s="181"/>
      <c r="V72" s="181"/>
      <c r="W72" s="181"/>
      <c r="X72" s="95"/>
    </row>
    <row r="73" spans="1:26" s="55" customFormat="1" ht="14.1" customHeight="1">
      <c r="A73" s="75">
        <v>69</v>
      </c>
      <c r="B73" s="93"/>
      <c r="C73" s="98" t="s">
        <v>423</v>
      </c>
      <c r="D73" s="181">
        <v>143813.36065600257</v>
      </c>
      <c r="E73" s="181">
        <v>140542.40480547241</v>
      </c>
      <c r="F73" s="181">
        <v>147262.93157463608</v>
      </c>
      <c r="G73" s="181">
        <v>144476.50989451385</v>
      </c>
      <c r="H73" s="181">
        <v>144458.14720523378</v>
      </c>
      <c r="I73" s="181">
        <v>137454.594135463</v>
      </c>
      <c r="J73" s="181">
        <v>131512.40096111398</v>
      </c>
      <c r="K73" s="181">
        <v>126933.6204834144</v>
      </c>
      <c r="L73" s="181">
        <v>122437.10597389408</v>
      </c>
      <c r="M73" s="181">
        <v>119659.87869874985</v>
      </c>
      <c r="N73" s="181">
        <v>115197.33322211313</v>
      </c>
      <c r="O73" s="181">
        <v>115440.2526236742</v>
      </c>
      <c r="P73" s="181">
        <v>113917.22736534753</v>
      </c>
      <c r="Q73" s="181">
        <v>112755.96319958271</v>
      </c>
      <c r="R73" s="181">
        <v>106520.80290877496</v>
      </c>
      <c r="S73" s="181">
        <v>117034.92465219028</v>
      </c>
      <c r="T73" s="181">
        <v>124465.64892468491</v>
      </c>
      <c r="U73" s="181">
        <v>123654.70150220112</v>
      </c>
      <c r="V73" s="181">
        <v>125866.20147284542</v>
      </c>
      <c r="W73" s="181">
        <v>127016.5286057503</v>
      </c>
      <c r="X73" s="81">
        <v>68</v>
      </c>
      <c r="Y73" s="82"/>
      <c r="Z73" s="82"/>
    </row>
    <row r="74" spans="1:26" s="55" customFormat="1" ht="14.1" customHeight="1">
      <c r="A74" s="75">
        <v>70</v>
      </c>
      <c r="B74" s="93"/>
      <c r="C74" s="262" t="s">
        <v>424</v>
      </c>
      <c r="D74" s="181">
        <v>23708.787736000002</v>
      </c>
      <c r="E74" s="181">
        <v>22866.504656000005</v>
      </c>
      <c r="F74" s="181">
        <v>21686.654075999999</v>
      </c>
      <c r="G74" s="181">
        <v>18565.626436000002</v>
      </c>
      <c r="H74" s="181">
        <v>21457.177824000002</v>
      </c>
      <c r="I74" s="181">
        <v>19417.422780000001</v>
      </c>
      <c r="J74" s="181">
        <v>17341.760409999999</v>
      </c>
      <c r="K74" s="181">
        <v>17811.357295999998</v>
      </c>
      <c r="L74" s="181">
        <v>18223.992895999996</v>
      </c>
      <c r="M74" s="181">
        <v>18852.884417999998</v>
      </c>
      <c r="N74" s="181">
        <v>16873.324623999997</v>
      </c>
      <c r="O74" s="181">
        <v>17118.96948</v>
      </c>
      <c r="P74" s="181">
        <v>17780.475772000002</v>
      </c>
      <c r="Q74" s="181">
        <v>15714.262123999999</v>
      </c>
      <c r="R74" s="181">
        <v>15936.574079999999</v>
      </c>
      <c r="S74" s="181">
        <v>15665.708466000002</v>
      </c>
      <c r="T74" s="181">
        <v>15492.999414000002</v>
      </c>
      <c r="U74" s="181">
        <v>16023.792611999999</v>
      </c>
      <c r="V74" s="181">
        <v>15419.155196</v>
      </c>
      <c r="W74" s="181">
        <v>15271.997264</v>
      </c>
      <c r="X74" s="81">
        <v>69</v>
      </c>
      <c r="Y74" s="82"/>
    </row>
    <row r="75" spans="1:26" s="55" customFormat="1" ht="14.1" customHeight="1">
      <c r="A75" s="75">
        <v>71</v>
      </c>
      <c r="B75" s="93"/>
      <c r="C75" s="98" t="s">
        <v>441</v>
      </c>
      <c r="D75" s="181">
        <v>167522.14839200256</v>
      </c>
      <c r="E75" s="181">
        <v>163408.90946147242</v>
      </c>
      <c r="F75" s="181">
        <v>168949.58565063609</v>
      </c>
      <c r="G75" s="181">
        <v>163042.13633051384</v>
      </c>
      <c r="H75" s="181">
        <v>165915.32502923379</v>
      </c>
      <c r="I75" s="181">
        <v>156872.016915463</v>
      </c>
      <c r="J75" s="181">
        <v>148854.16137111397</v>
      </c>
      <c r="K75" s="181">
        <v>144744.97777941439</v>
      </c>
      <c r="L75" s="181">
        <v>140661.09886989408</v>
      </c>
      <c r="M75" s="181">
        <v>138512.76311674985</v>
      </c>
      <c r="N75" s="181">
        <v>132070.65784611311</v>
      </c>
      <c r="O75" s="181">
        <v>132559.2221036742</v>
      </c>
      <c r="P75" s="181">
        <v>131697.70313734753</v>
      </c>
      <c r="Q75" s="181">
        <v>128470.22532358271</v>
      </c>
      <c r="R75" s="181">
        <v>122457.37698877495</v>
      </c>
      <c r="S75" s="181">
        <v>132700.63311819028</v>
      </c>
      <c r="T75" s="181">
        <v>139958.6483386849</v>
      </c>
      <c r="U75" s="181">
        <v>139678.49411420111</v>
      </c>
      <c r="V75" s="181">
        <v>141285.35666884543</v>
      </c>
      <c r="W75" s="181">
        <v>142288.5258697503</v>
      </c>
      <c r="X75" s="99">
        <v>70</v>
      </c>
      <c r="Y75" s="82"/>
    </row>
    <row r="76" spans="1:26" ht="15" customHeight="1">
      <c r="A76" s="185" t="s">
        <v>619</v>
      </c>
      <c r="B76" s="104"/>
    </row>
    <row r="77" spans="1:26" ht="12.95" customHeight="1">
      <c r="A77" s="105" t="s">
        <v>445</v>
      </c>
      <c r="C77" s="105"/>
    </row>
    <row r="78" spans="1:26" ht="12" customHeight="1">
      <c r="B78" s="105"/>
      <c r="C78" s="105"/>
    </row>
    <row r="79" spans="1:26" ht="12" customHeight="1">
      <c r="B79" s="108"/>
      <c r="C79" s="109"/>
    </row>
    <row r="80" spans="1:26" s="107" customFormat="1" ht="12" customHeight="1">
      <c r="B80" s="130"/>
      <c r="C80" s="131"/>
      <c r="D80" s="106"/>
      <c r="E80" s="106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06"/>
      <c r="T80" s="106"/>
      <c r="U80" s="106"/>
      <c r="V80" s="106"/>
      <c r="W80" s="106"/>
    </row>
    <row r="81" spans="2:23" ht="12" customHeight="1">
      <c r="B81" s="108"/>
      <c r="C81" s="109"/>
    </row>
    <row r="82" spans="2:23" ht="12" customHeight="1">
      <c r="B82" s="108"/>
      <c r="C82" s="109"/>
    </row>
    <row r="83" spans="2:23" ht="12" customHeight="1">
      <c r="B83" s="108"/>
      <c r="C83" s="109"/>
      <c r="D83" s="115"/>
      <c r="E83" s="115"/>
      <c r="F83" s="115"/>
      <c r="G83" s="115"/>
      <c r="H83" s="115"/>
      <c r="I83" s="115"/>
      <c r="J83" s="115"/>
      <c r="K83" s="115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5"/>
      <c r="W83" s="115"/>
    </row>
    <row r="84" spans="2:23" ht="12" customHeight="1">
      <c r="B84" s="108"/>
      <c r="C84" s="109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  <c r="T84" s="116"/>
      <c r="U84" s="116"/>
      <c r="V84" s="116"/>
      <c r="W84" s="116"/>
    </row>
    <row r="85" spans="2:23" ht="12" customHeight="1">
      <c r="B85" s="108"/>
      <c r="C85" s="109"/>
    </row>
    <row r="86" spans="2:23" ht="12" customHeight="1">
      <c r="B86" s="108"/>
    </row>
    <row r="87" spans="2:23" ht="12" customHeight="1">
      <c r="B87" s="108"/>
    </row>
    <row r="88" spans="2:23" ht="12" customHeight="1">
      <c r="B88" s="108"/>
    </row>
    <row r="89" spans="2:23" ht="15" customHeight="1">
      <c r="B89" s="108"/>
    </row>
    <row r="90" spans="2:23" ht="15" customHeight="1">
      <c r="B90" s="108"/>
    </row>
    <row r="91" spans="2:23" ht="15" customHeight="1">
      <c r="B91" s="108"/>
    </row>
    <row r="92" spans="2:23" ht="15" customHeight="1">
      <c r="B92" s="108"/>
    </row>
    <row r="93" spans="2:23" ht="15" customHeight="1">
      <c r="B93" s="108"/>
      <c r="C93" s="109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4" style="72" hidden="1" customWidth="1"/>
    <col min="25" max="16384" width="11.42578125" style="72"/>
  </cols>
  <sheetData>
    <row r="1" spans="1:25" s="68" customFormat="1" ht="20.100000000000001" customHeight="1">
      <c r="A1" s="120" t="s">
        <v>683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19">
        <v>440.15741664340555</v>
      </c>
      <c r="E5" s="119">
        <v>426.54199109538285</v>
      </c>
      <c r="F5" s="119">
        <v>416.27843102827353</v>
      </c>
      <c r="G5" s="119">
        <v>404.37888182356244</v>
      </c>
      <c r="H5" s="119">
        <v>410.90940066320218</v>
      </c>
      <c r="I5" s="119">
        <v>396.31865258132973</v>
      </c>
      <c r="J5" s="119">
        <v>403.51175540937027</v>
      </c>
      <c r="K5" s="119">
        <v>388.60129962921121</v>
      </c>
      <c r="L5" s="119">
        <v>372.50158074819888</v>
      </c>
      <c r="M5" s="119">
        <v>375.8324201995938</v>
      </c>
      <c r="N5" s="119">
        <v>363.34960137463645</v>
      </c>
      <c r="O5" s="119">
        <v>349.75067770024066</v>
      </c>
      <c r="P5" s="119">
        <v>336.57941592370321</v>
      </c>
      <c r="Q5" s="119">
        <v>308.94776867370911</v>
      </c>
      <c r="R5" s="119">
        <v>289.23721104729282</v>
      </c>
      <c r="S5" s="119">
        <v>274.19033403473304</v>
      </c>
      <c r="T5" s="119">
        <v>274.05141602797602</v>
      </c>
      <c r="U5" s="119">
        <v>261.77355444866947</v>
      </c>
      <c r="V5" s="119">
        <v>253.1718564036203</v>
      </c>
      <c r="W5" s="119">
        <v>253.51473606983933</v>
      </c>
      <c r="X5" s="81">
        <v>1</v>
      </c>
    </row>
    <row r="6" spans="1:25" s="55" customFormat="1" ht="14.1" customHeight="1">
      <c r="A6" s="75">
        <v>2</v>
      </c>
      <c r="B6" s="76" t="s">
        <v>292</v>
      </c>
      <c r="C6" s="80" t="s">
        <v>293</v>
      </c>
      <c r="D6" s="119">
        <v>399.92500468629186</v>
      </c>
      <c r="E6" s="119">
        <v>387.55363245332541</v>
      </c>
      <c r="F6" s="119">
        <v>378.22774807442045</v>
      </c>
      <c r="G6" s="119">
        <v>367.41552295437918</v>
      </c>
      <c r="H6" s="119">
        <v>373.34960260416369</v>
      </c>
      <c r="I6" s="119">
        <v>360.09319601743607</v>
      </c>
      <c r="J6" s="119">
        <v>366.62904972164273</v>
      </c>
      <c r="K6" s="119">
        <v>353.08148915856395</v>
      </c>
      <c r="L6" s="119">
        <v>338.45324891151665</v>
      </c>
      <c r="M6" s="119">
        <v>341.47995149374776</v>
      </c>
      <c r="N6" s="119">
        <v>330.1382734611924</v>
      </c>
      <c r="O6" s="119">
        <v>317.78220908921708</v>
      </c>
      <c r="P6" s="119">
        <v>305.81483308848328</v>
      </c>
      <c r="Q6" s="119">
        <v>280.70834222742343</v>
      </c>
      <c r="R6" s="119">
        <v>262.79908827568096</v>
      </c>
      <c r="S6" s="119">
        <v>249.97529885536051</v>
      </c>
      <c r="T6" s="119">
        <v>246.70162892658823</v>
      </c>
      <c r="U6" s="119">
        <v>237.91824241865748</v>
      </c>
      <c r="V6" s="119">
        <v>230.81390556528282</v>
      </c>
      <c r="W6" s="119">
        <v>231.12650426905552</v>
      </c>
      <c r="X6" s="81">
        <v>2</v>
      </c>
    </row>
    <row r="7" spans="1:25" s="55" customFormat="1" ht="14.1" customHeight="1">
      <c r="A7" s="75">
        <v>3</v>
      </c>
      <c r="B7" s="76" t="s">
        <v>294</v>
      </c>
      <c r="C7" s="80" t="s">
        <v>295</v>
      </c>
      <c r="D7" s="119">
        <v>35.776237348550595</v>
      </c>
      <c r="E7" s="119">
        <v>34.670341491390325</v>
      </c>
      <c r="F7" s="119">
        <v>33.836889984648963</v>
      </c>
      <c r="G7" s="119">
        <v>32.870276632560298</v>
      </c>
      <c r="H7" s="119">
        <v>33.400271876465965</v>
      </c>
      <c r="I7" s="119">
        <v>32.21318244089607</v>
      </c>
      <c r="J7" s="119">
        <v>32.797448420721246</v>
      </c>
      <c r="K7" s="119">
        <v>31.585499844020049</v>
      </c>
      <c r="L7" s="119">
        <v>30.277090605947251</v>
      </c>
      <c r="M7" s="119">
        <v>30.547288843751872</v>
      </c>
      <c r="N7" s="119">
        <v>29.532419485845455</v>
      </c>
      <c r="O7" s="119">
        <v>28.427335464086767</v>
      </c>
      <c r="P7" s="119">
        <v>27.356815411517239</v>
      </c>
      <c r="Q7" s="119">
        <v>25.111747516049956</v>
      </c>
      <c r="R7" s="119">
        <v>23.510221617798287</v>
      </c>
      <c r="S7" s="119">
        <v>21.534215436335231</v>
      </c>
      <c r="T7" s="119">
        <v>24.98085861633378</v>
      </c>
      <c r="U7" s="119">
        <v>21.938371387735305</v>
      </c>
      <c r="V7" s="119">
        <v>20.554187710972304</v>
      </c>
      <c r="W7" s="119">
        <v>20.582025915811826</v>
      </c>
      <c r="X7" s="81">
        <v>3</v>
      </c>
      <c r="Y7" s="82"/>
    </row>
    <row r="8" spans="1:25" s="55" customFormat="1" ht="14.1" customHeight="1">
      <c r="A8" s="75">
        <v>4</v>
      </c>
      <c r="B8" s="76" t="s">
        <v>296</v>
      </c>
      <c r="C8" s="80" t="s">
        <v>297</v>
      </c>
      <c r="D8" s="119">
        <v>4.4561746085631917</v>
      </c>
      <c r="E8" s="119">
        <v>4.3180171506671448</v>
      </c>
      <c r="F8" s="119">
        <v>4.213792969203956</v>
      </c>
      <c r="G8" s="119">
        <v>4.0930822366229513</v>
      </c>
      <c r="H8" s="119">
        <v>4.1595261825725478</v>
      </c>
      <c r="I8" s="119">
        <v>4.0122741229975372</v>
      </c>
      <c r="J8" s="119">
        <v>4.0852572670063232</v>
      </c>
      <c r="K8" s="119">
        <v>3.9343106266271959</v>
      </c>
      <c r="L8" s="119">
        <v>3.7712412307350016</v>
      </c>
      <c r="M8" s="119">
        <v>3.8051798620942061</v>
      </c>
      <c r="N8" s="119">
        <v>3.6789084275985386</v>
      </c>
      <c r="O8" s="119">
        <v>3.5411331469368901</v>
      </c>
      <c r="P8" s="119">
        <v>3.4077674237026487</v>
      </c>
      <c r="Q8" s="119">
        <v>3.1276789302357177</v>
      </c>
      <c r="R8" s="119">
        <v>2.9279011538135995</v>
      </c>
      <c r="S8" s="119">
        <v>2.6808197430373486</v>
      </c>
      <c r="T8" s="119">
        <v>2.3689284850539991</v>
      </c>
      <c r="U8" s="119">
        <v>1.9169406422767139</v>
      </c>
      <c r="V8" s="119">
        <v>1.8037631273651611</v>
      </c>
      <c r="W8" s="119">
        <v>1.8062058849719838</v>
      </c>
      <c r="X8" s="81">
        <v>4</v>
      </c>
    </row>
    <row r="9" spans="1:25" s="55" customFormat="1" ht="14.1" customHeight="1">
      <c r="A9" s="75">
        <v>5</v>
      </c>
      <c r="B9" s="76" t="s">
        <v>298</v>
      </c>
      <c r="C9" s="83" t="s">
        <v>299</v>
      </c>
      <c r="D9" s="119">
        <v>123.23295752139393</v>
      </c>
      <c r="E9" s="119">
        <v>119.23392560309327</v>
      </c>
      <c r="F9" s="119">
        <v>116.17263546970109</v>
      </c>
      <c r="G9" s="119">
        <v>112.69871672380492</v>
      </c>
      <c r="H9" s="119">
        <v>114.72273762899634</v>
      </c>
      <c r="I9" s="119">
        <v>110.91471256356832</v>
      </c>
      <c r="J9" s="119">
        <v>113.0237398743453</v>
      </c>
      <c r="K9" s="119">
        <v>108.85366689643136</v>
      </c>
      <c r="L9" s="119">
        <v>104.30146200655179</v>
      </c>
      <c r="M9" s="119">
        <v>105.36321724688199</v>
      </c>
      <c r="N9" s="119">
        <v>101.93097482682572</v>
      </c>
      <c r="O9" s="119">
        <v>98.064610791734168</v>
      </c>
      <c r="P9" s="119">
        <v>94.36553563349969</v>
      </c>
      <c r="Q9" s="119">
        <v>86.424374020577204</v>
      </c>
      <c r="R9" s="119">
        <v>80.770699520746007</v>
      </c>
      <c r="S9" s="119">
        <v>77.560432217280621</v>
      </c>
      <c r="T9" s="119">
        <v>68.095103583460087</v>
      </c>
      <c r="U9" s="119">
        <v>68.311198310429702</v>
      </c>
      <c r="V9" s="119">
        <v>64.413978086229292</v>
      </c>
      <c r="W9" s="119">
        <v>61.511944888412359</v>
      </c>
      <c r="X9" s="81">
        <v>5</v>
      </c>
    </row>
    <row r="10" spans="1:25" s="55" customFormat="1" ht="14.1" customHeight="1">
      <c r="A10" s="75">
        <v>6</v>
      </c>
      <c r="B10" s="76" t="s">
        <v>300</v>
      </c>
      <c r="C10" s="84" t="s">
        <v>301</v>
      </c>
      <c r="D10" s="119">
        <v>35.035610710977949</v>
      </c>
      <c r="E10" s="119">
        <v>33.891375481538063</v>
      </c>
      <c r="F10" s="119">
        <v>33.013716763054461</v>
      </c>
      <c r="G10" s="119">
        <v>32.020516905666753</v>
      </c>
      <c r="H10" s="119">
        <v>32.603583552089361</v>
      </c>
      <c r="I10" s="119">
        <v>31.531750246464878</v>
      </c>
      <c r="J10" s="119">
        <v>32.135065225687299</v>
      </c>
      <c r="K10" s="119">
        <v>30.949671837756448</v>
      </c>
      <c r="L10" s="119">
        <v>29.653719388066914</v>
      </c>
      <c r="M10" s="119">
        <v>29.960619265188768</v>
      </c>
      <c r="N10" s="119">
        <v>28.987261859437901</v>
      </c>
      <c r="O10" s="119">
        <v>27.885738242295037</v>
      </c>
      <c r="P10" s="119">
        <v>26.833630033211193</v>
      </c>
      <c r="Q10" s="119">
        <v>24.5679322570914</v>
      </c>
      <c r="R10" s="119">
        <v>22.955297361173294</v>
      </c>
      <c r="S10" s="119">
        <v>22.058972518411029</v>
      </c>
      <c r="T10" s="119">
        <v>14.694035962560093</v>
      </c>
      <c r="U10" s="119">
        <v>14.040282951575456</v>
      </c>
      <c r="V10" s="119">
        <v>12.177804791151551</v>
      </c>
      <c r="W10" s="119">
        <v>11.629167133811558</v>
      </c>
      <c r="X10" s="81">
        <v>6</v>
      </c>
    </row>
    <row r="11" spans="1:25" s="55" customFormat="1" ht="14.1" customHeight="1">
      <c r="A11" s="75">
        <v>7</v>
      </c>
      <c r="B11" s="76" t="s">
        <v>302</v>
      </c>
      <c r="C11" s="80" t="s">
        <v>303</v>
      </c>
      <c r="D11" s="119">
        <v>27.492627628764861</v>
      </c>
      <c r="E11" s="119">
        <v>26.602970116850521</v>
      </c>
      <c r="F11" s="119">
        <v>25.922527208600521</v>
      </c>
      <c r="G11" s="119">
        <v>25.149420803059741</v>
      </c>
      <c r="H11" s="119">
        <v>25.598348719490737</v>
      </c>
      <c r="I11" s="119">
        <v>24.745087716009838</v>
      </c>
      <c r="J11" s="119">
        <v>25.214326290589163</v>
      </c>
      <c r="K11" s="119">
        <v>24.283944860676108</v>
      </c>
      <c r="L11" s="119">
        <v>23.268970397194696</v>
      </c>
      <c r="M11" s="119">
        <v>23.504111776817624</v>
      </c>
      <c r="N11" s="119">
        <v>22.737557531199379</v>
      </c>
      <c r="O11" s="119">
        <v>21.875782365643637</v>
      </c>
      <c r="P11" s="119">
        <v>21.050691495587266</v>
      </c>
      <c r="Q11" s="119">
        <v>19.281805811981584</v>
      </c>
      <c r="R11" s="119">
        <v>18.022311815239355</v>
      </c>
      <c r="S11" s="119">
        <v>17.289252560517106</v>
      </c>
      <c r="T11" s="119">
        <v>16.702397423891941</v>
      </c>
      <c r="U11" s="119">
        <v>17.613619946714735</v>
      </c>
      <c r="V11" s="119">
        <v>16.85956098047906</v>
      </c>
      <c r="W11" s="119">
        <v>16.099987967641574</v>
      </c>
      <c r="X11" s="81">
        <v>7</v>
      </c>
    </row>
    <row r="12" spans="1:25" s="55" customFormat="1" ht="14.1" customHeight="1">
      <c r="A12" s="75">
        <v>8</v>
      </c>
      <c r="B12" s="76" t="s">
        <v>304</v>
      </c>
      <c r="C12" s="80" t="s">
        <v>305</v>
      </c>
      <c r="D12" s="119">
        <v>60.7047191816511</v>
      </c>
      <c r="E12" s="119">
        <v>58.739580004704692</v>
      </c>
      <c r="F12" s="119">
        <v>57.236391498046103</v>
      </c>
      <c r="G12" s="119">
        <v>55.52877901507842</v>
      </c>
      <c r="H12" s="119">
        <v>56.520805357416243</v>
      </c>
      <c r="I12" s="119">
        <v>54.637874601093614</v>
      </c>
      <c r="J12" s="119">
        <v>55.674348358068833</v>
      </c>
      <c r="K12" s="119">
        <v>53.620050197998808</v>
      </c>
      <c r="L12" s="119">
        <v>51.378772221290177</v>
      </c>
      <c r="M12" s="119">
        <v>51.898486204875596</v>
      </c>
      <c r="N12" s="119">
        <v>50.206155436188439</v>
      </c>
      <c r="O12" s="119">
        <v>48.30309018379549</v>
      </c>
      <c r="P12" s="119">
        <v>46.481214104701237</v>
      </c>
      <c r="Q12" s="119">
        <v>42.57463595150422</v>
      </c>
      <c r="R12" s="119">
        <v>39.793090344333358</v>
      </c>
      <c r="S12" s="119">
        <v>38.212207138352476</v>
      </c>
      <c r="T12" s="119">
        <v>36.698670197008049</v>
      </c>
      <c r="U12" s="119">
        <v>36.657295412139504</v>
      </c>
      <c r="V12" s="119">
        <v>35.376612314598681</v>
      </c>
      <c r="W12" s="119">
        <v>33.782789786959221</v>
      </c>
      <c r="X12" s="81">
        <v>8</v>
      </c>
    </row>
    <row r="13" spans="1:25" s="55" customFormat="1" ht="14.1" customHeight="1">
      <c r="A13" s="75">
        <v>9</v>
      </c>
      <c r="B13" s="76" t="s">
        <v>306</v>
      </c>
      <c r="C13" s="85" t="s">
        <v>307</v>
      </c>
      <c r="D13" s="119">
        <v>2069.9447624231175</v>
      </c>
      <c r="E13" s="119">
        <v>2005.5579069858122</v>
      </c>
      <c r="F13" s="119">
        <v>1956.9326664372502</v>
      </c>
      <c r="G13" s="119">
        <v>1900.7004787450587</v>
      </c>
      <c r="H13" s="119">
        <v>1931.7852644584261</v>
      </c>
      <c r="I13" s="119">
        <v>1863.6976195480131</v>
      </c>
      <c r="J13" s="119">
        <v>1897.7065125033896</v>
      </c>
      <c r="K13" s="119">
        <v>1827.5951021518013</v>
      </c>
      <c r="L13" s="119">
        <v>1751.7970393520732</v>
      </c>
      <c r="M13" s="119">
        <v>1767.7077487765705</v>
      </c>
      <c r="N13" s="119">
        <v>1709.1238904533529</v>
      </c>
      <c r="O13" s="119">
        <v>1645.0590771969232</v>
      </c>
      <c r="P13" s="119">
        <v>1583.0962249536033</v>
      </c>
      <c r="Q13" s="119">
        <v>1452.760508971819</v>
      </c>
      <c r="R13" s="119">
        <v>1359.8088090621143</v>
      </c>
      <c r="S13" s="119">
        <v>1343.4275506914423</v>
      </c>
      <c r="T13" s="119">
        <v>1323.697984123216</v>
      </c>
      <c r="U13" s="119">
        <v>1285.5475740885538</v>
      </c>
      <c r="V13" s="119">
        <v>1200.5436921476939</v>
      </c>
      <c r="W13" s="119">
        <v>1136.5504199613013</v>
      </c>
      <c r="X13" s="81">
        <v>9</v>
      </c>
    </row>
    <row r="14" spans="1:25" s="55" customFormat="1" ht="14.1" customHeight="1">
      <c r="A14" s="75">
        <v>10</v>
      </c>
      <c r="B14" s="76" t="s">
        <v>308</v>
      </c>
      <c r="C14" s="80" t="s">
        <v>309</v>
      </c>
      <c r="D14" s="119">
        <v>216.84662395201525</v>
      </c>
      <c r="E14" s="119">
        <v>210.14510123328031</v>
      </c>
      <c r="F14" s="119">
        <v>205.0949215507946</v>
      </c>
      <c r="G14" s="119">
        <v>199.23725253641578</v>
      </c>
      <c r="H14" s="119">
        <v>202.4480614558712</v>
      </c>
      <c r="I14" s="119">
        <v>195.25062849977323</v>
      </c>
      <c r="J14" s="119">
        <v>198.79120143301122</v>
      </c>
      <c r="K14" s="119">
        <v>191.4453126029691</v>
      </c>
      <c r="L14" s="119">
        <v>183.51515777016357</v>
      </c>
      <c r="M14" s="119">
        <v>185.15182849851476</v>
      </c>
      <c r="N14" s="119">
        <v>179.00000081587945</v>
      </c>
      <c r="O14" s="119">
        <v>172.30235568788544</v>
      </c>
      <c r="P14" s="119">
        <v>165.8138220085894</v>
      </c>
      <c r="Q14" s="119">
        <v>152.20770562658356</v>
      </c>
      <c r="R14" s="119">
        <v>142.50165203914682</v>
      </c>
      <c r="S14" s="119">
        <v>140.81944413362368</v>
      </c>
      <c r="T14" s="119">
        <v>131.07705227350115</v>
      </c>
      <c r="U14" s="119">
        <v>134.81464874708794</v>
      </c>
      <c r="V14" s="119">
        <v>126.79039473276643</v>
      </c>
      <c r="W14" s="119">
        <v>120.03196263455703</v>
      </c>
      <c r="X14" s="81">
        <v>10</v>
      </c>
    </row>
    <row r="15" spans="1:25" s="55" customFormat="1" ht="14.1" customHeight="1">
      <c r="A15" s="75">
        <v>11</v>
      </c>
      <c r="B15" s="76" t="s">
        <v>310</v>
      </c>
      <c r="C15" s="80" t="s">
        <v>311</v>
      </c>
      <c r="D15" s="119">
        <v>27.073324687412729</v>
      </c>
      <c r="E15" s="119">
        <v>26.234062784699098</v>
      </c>
      <c r="F15" s="119">
        <v>25.600961657161307</v>
      </c>
      <c r="G15" s="119">
        <v>24.867670722952354</v>
      </c>
      <c r="H15" s="119">
        <v>25.271234839892017</v>
      </c>
      <c r="I15" s="119">
        <v>24.376449483760837</v>
      </c>
      <c r="J15" s="119">
        <v>24.819800628812551</v>
      </c>
      <c r="K15" s="119">
        <v>23.902727274600799</v>
      </c>
      <c r="L15" s="119">
        <v>22.912031123037785</v>
      </c>
      <c r="M15" s="119">
        <v>23.118148985099523</v>
      </c>
      <c r="N15" s="119">
        <v>22.350955159400684</v>
      </c>
      <c r="O15" s="119">
        <v>21.513940789530814</v>
      </c>
      <c r="P15" s="119">
        <v>20.70368890354889</v>
      </c>
      <c r="Q15" s="119">
        <v>19.002140643007962</v>
      </c>
      <c r="R15" s="119">
        <v>17.788476655714483</v>
      </c>
      <c r="S15" s="119">
        <v>17.584296934460138</v>
      </c>
      <c r="T15" s="119">
        <v>16.966144826597471</v>
      </c>
      <c r="U15" s="119">
        <v>15.414384113037897</v>
      </c>
      <c r="V15" s="119">
        <v>14.381694628354312</v>
      </c>
      <c r="W15" s="119">
        <v>13.615099399567733</v>
      </c>
      <c r="X15" s="81">
        <v>11</v>
      </c>
    </row>
    <row r="16" spans="1:25" s="55" customFormat="1" ht="14.1" customHeight="1">
      <c r="A16" s="75">
        <v>12</v>
      </c>
      <c r="B16" s="76" t="s">
        <v>312</v>
      </c>
      <c r="C16" s="80" t="s">
        <v>313</v>
      </c>
      <c r="D16" s="119">
        <v>29.074110339253519</v>
      </c>
      <c r="E16" s="119">
        <v>28.1754584573901</v>
      </c>
      <c r="F16" s="119">
        <v>27.498212939022423</v>
      </c>
      <c r="G16" s="119">
        <v>26.712734059017599</v>
      </c>
      <c r="H16" s="119">
        <v>27.143368159547691</v>
      </c>
      <c r="I16" s="119">
        <v>26.178555877194594</v>
      </c>
      <c r="J16" s="119">
        <v>26.653332299427689</v>
      </c>
      <c r="K16" s="119">
        <v>25.668421911299298</v>
      </c>
      <c r="L16" s="119">
        <v>24.605140053966288</v>
      </c>
      <c r="M16" s="119">
        <v>24.824671482011929</v>
      </c>
      <c r="N16" s="119">
        <v>23.999898352921342</v>
      </c>
      <c r="O16" s="119">
        <v>23.10185733144656</v>
      </c>
      <c r="P16" s="119">
        <v>22.231887095106018</v>
      </c>
      <c r="Q16" s="119">
        <v>20.407476360104958</v>
      </c>
      <c r="R16" s="119">
        <v>19.106023297918529</v>
      </c>
      <c r="S16" s="119">
        <v>18.896788331504975</v>
      </c>
      <c r="T16" s="119">
        <v>17.244369595712033</v>
      </c>
      <c r="U16" s="119">
        <v>17.365680813313951</v>
      </c>
      <c r="V16" s="119">
        <v>16.377660428199153</v>
      </c>
      <c r="W16" s="119">
        <v>15.50466364937696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19">
        <v>47.740385603063785</v>
      </c>
      <c r="E17" s="119">
        <v>46.260231979205351</v>
      </c>
      <c r="F17" s="119">
        <v>45.143615997021513</v>
      </c>
      <c r="G17" s="119">
        <v>43.850381688799004</v>
      </c>
      <c r="H17" s="119">
        <v>44.562247504086784</v>
      </c>
      <c r="I17" s="119">
        <v>42.984734450425258</v>
      </c>
      <c r="J17" s="119">
        <v>43.766640732751952</v>
      </c>
      <c r="K17" s="119">
        <v>42.149503103751165</v>
      </c>
      <c r="L17" s="119">
        <v>40.402482795266977</v>
      </c>
      <c r="M17" s="119">
        <v>40.766098482803486</v>
      </c>
      <c r="N17" s="119">
        <v>39.413323271386389</v>
      </c>
      <c r="O17" s="119">
        <v>37.937284413203429</v>
      </c>
      <c r="P17" s="119">
        <v>36.508494085716364</v>
      </c>
      <c r="Q17" s="119">
        <v>33.507786244698828</v>
      </c>
      <c r="R17" s="119">
        <v>31.367483220333433</v>
      </c>
      <c r="S17" s="119">
        <v>31.019250720266012</v>
      </c>
      <c r="T17" s="119">
        <v>28.628630822730081</v>
      </c>
      <c r="U17" s="119">
        <v>27.585171741423043</v>
      </c>
      <c r="V17" s="119">
        <v>25.687678130696291</v>
      </c>
      <c r="W17" s="119">
        <v>24.31843656554463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19">
        <v>28.100432898817338</v>
      </c>
      <c r="E18" s="119">
        <v>27.228627013512352</v>
      </c>
      <c r="F18" s="119">
        <v>26.570800614900449</v>
      </c>
      <c r="G18" s="119">
        <v>25.809154311926385</v>
      </c>
      <c r="H18" s="119">
        <v>26.228765210491993</v>
      </c>
      <c r="I18" s="119">
        <v>25.301076116817192</v>
      </c>
      <c r="J18" s="119">
        <v>25.761605217069047</v>
      </c>
      <c r="K18" s="119">
        <v>24.809756774125102</v>
      </c>
      <c r="L18" s="119">
        <v>23.781307369444484</v>
      </c>
      <c r="M18" s="119">
        <v>23.99573123858838</v>
      </c>
      <c r="N18" s="119">
        <v>23.199667336633944</v>
      </c>
      <c r="O18" s="119">
        <v>22.330676202435292</v>
      </c>
      <c r="P18" s="119">
        <v>21.489641854609012</v>
      </c>
      <c r="Q18" s="119">
        <v>19.722768648618462</v>
      </c>
      <c r="R18" s="119">
        <v>18.462551725715748</v>
      </c>
      <c r="S18" s="119">
        <v>18.23495049570937</v>
      </c>
      <c r="T18" s="119">
        <v>16.075649330789833</v>
      </c>
      <c r="U18" s="119">
        <v>15.51259033688887</v>
      </c>
      <c r="V18" s="119">
        <v>14.317946496376489</v>
      </c>
      <c r="W18" s="119">
        <v>13.55475809207749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19">
        <v>70.407615231599578</v>
      </c>
      <c r="E19" s="119">
        <v>68.221580845855499</v>
      </c>
      <c r="F19" s="119">
        <v>66.571680958273888</v>
      </c>
      <c r="G19" s="119">
        <v>64.662056738163471</v>
      </c>
      <c r="H19" s="119">
        <v>65.715161039773079</v>
      </c>
      <c r="I19" s="119">
        <v>63.393233830553214</v>
      </c>
      <c r="J19" s="119">
        <v>64.547967929648138</v>
      </c>
      <c r="K19" s="119">
        <v>62.163084384482957</v>
      </c>
      <c r="L19" s="119">
        <v>59.585834530343519</v>
      </c>
      <c r="M19" s="119">
        <v>60.124237521839206</v>
      </c>
      <c r="N19" s="119">
        <v>58.130200220654451</v>
      </c>
      <c r="O19" s="119">
        <v>55.952356982265911</v>
      </c>
      <c r="P19" s="119">
        <v>53.844984291889645</v>
      </c>
      <c r="Q19" s="119">
        <v>49.416136111092875</v>
      </c>
      <c r="R19" s="119">
        <v>46.257371454983456</v>
      </c>
      <c r="S19" s="119">
        <v>45.795801932330065</v>
      </c>
      <c r="T19" s="119">
        <v>49.490960348001551</v>
      </c>
      <c r="U19" s="119">
        <v>54.739352044727895</v>
      </c>
      <c r="V19" s="119">
        <v>50.516337286886383</v>
      </c>
      <c r="W19" s="119">
        <v>47.823669126196243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19">
        <v>0.41873025352279664</v>
      </c>
      <c r="E20" s="119">
        <v>0.40580551239026258</v>
      </c>
      <c r="F20" s="119">
        <v>0.39606956934511961</v>
      </c>
      <c r="G20" s="119">
        <v>0.38477051142605667</v>
      </c>
      <c r="H20" s="119">
        <v>0.39095396472082256</v>
      </c>
      <c r="I20" s="119">
        <v>0.37703222178754353</v>
      </c>
      <c r="J20" s="119">
        <v>0.38386098114724532</v>
      </c>
      <c r="K20" s="119">
        <v>0.36967570918707326</v>
      </c>
      <c r="L20" s="119">
        <v>0.35436639559231287</v>
      </c>
      <c r="M20" s="119">
        <v>0.35751583276951726</v>
      </c>
      <c r="N20" s="119">
        <v>0.34563135238353093</v>
      </c>
      <c r="O20" s="119">
        <v>0.33270322742037844</v>
      </c>
      <c r="P20" s="119">
        <v>0.32017485867244233</v>
      </c>
      <c r="Q20" s="119">
        <v>0.29391888883534328</v>
      </c>
      <c r="R20" s="119">
        <v>0.27518800526463483</v>
      </c>
      <c r="S20" s="119">
        <v>0.27214457567536177</v>
      </c>
      <c r="T20" s="119">
        <v>0.34081888517008807</v>
      </c>
      <c r="U20" s="119">
        <v>0.28646252959691482</v>
      </c>
      <c r="V20" s="119">
        <v>0.26974806449173733</v>
      </c>
      <c r="W20" s="119">
        <v>0.25536941375466427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19">
        <v>69.988884978076783</v>
      </c>
      <c r="E21" s="119">
        <v>67.81577533346524</v>
      </c>
      <c r="F21" s="119">
        <v>66.175611388928758</v>
      </c>
      <c r="G21" s="119">
        <v>64.277286226737402</v>
      </c>
      <c r="H21" s="119">
        <v>65.324207075052257</v>
      </c>
      <c r="I21" s="119">
        <v>63.016201608765677</v>
      </c>
      <c r="J21" s="119">
        <v>64.164106948500887</v>
      </c>
      <c r="K21" s="119">
        <v>61.793408675295879</v>
      </c>
      <c r="L21" s="119">
        <v>59.231468134751211</v>
      </c>
      <c r="M21" s="119">
        <v>59.766721689069684</v>
      </c>
      <c r="N21" s="119">
        <v>57.784568868270924</v>
      </c>
      <c r="O21" s="119">
        <v>55.61965375484553</v>
      </c>
      <c r="P21" s="119">
        <v>53.5248094332172</v>
      </c>
      <c r="Q21" s="119">
        <v>49.122217222257532</v>
      </c>
      <c r="R21" s="119">
        <v>45.982183449718832</v>
      </c>
      <c r="S21" s="119">
        <v>45.523657356654695</v>
      </c>
      <c r="T21" s="119">
        <v>49.150141462831456</v>
      </c>
      <c r="U21" s="119">
        <v>54.452889515130991</v>
      </c>
      <c r="V21" s="119">
        <v>50.246589222394647</v>
      </c>
      <c r="W21" s="119">
        <v>47.568299712441572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19">
        <v>151.39016878169531</v>
      </c>
      <c r="E22" s="119">
        <v>146.70338768359608</v>
      </c>
      <c r="F22" s="119">
        <v>143.16945148210081</v>
      </c>
      <c r="G22" s="119">
        <v>139.07375060666499</v>
      </c>
      <c r="H22" s="119">
        <v>141.32388496650205</v>
      </c>
      <c r="I22" s="119">
        <v>136.31111464289174</v>
      </c>
      <c r="J22" s="119">
        <v>138.78709125947236</v>
      </c>
      <c r="K22" s="119">
        <v>133.6587982517251</v>
      </c>
      <c r="L22" s="119">
        <v>128.12046034332195</v>
      </c>
      <c r="M22" s="119">
        <v>129.26872381699044</v>
      </c>
      <c r="N22" s="119">
        <v>124.97659216964186</v>
      </c>
      <c r="O22" s="119">
        <v>120.2980994068096</v>
      </c>
      <c r="P22" s="119">
        <v>115.76766929806345</v>
      </c>
      <c r="Q22" s="119">
        <v>106.25970555767216</v>
      </c>
      <c r="R22" s="119">
        <v>99.477588838545984</v>
      </c>
      <c r="S22" s="119">
        <v>98.436355577672245</v>
      </c>
      <c r="T22" s="119">
        <v>93.905283415481705</v>
      </c>
      <c r="U22" s="119">
        <v>90.875351082724478</v>
      </c>
      <c r="V22" s="119">
        <v>85.487415631967423</v>
      </c>
      <c r="W22" s="119">
        <v>80.930595392339882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19">
        <v>39.262045966258363</v>
      </c>
      <c r="E23" s="119">
        <v>38.051421355429696</v>
      </c>
      <c r="F23" s="119">
        <v>37.13979758145333</v>
      </c>
      <c r="G23" s="119">
        <v>36.081303777931254</v>
      </c>
      <c r="H23" s="119">
        <v>36.659776980099451</v>
      </c>
      <c r="I23" s="119">
        <v>35.352548751421203</v>
      </c>
      <c r="J23" s="119">
        <v>35.992204492838113</v>
      </c>
      <c r="K23" s="119">
        <v>34.6620990081434</v>
      </c>
      <c r="L23" s="119">
        <v>33.22692887146944</v>
      </c>
      <c r="M23" s="119">
        <v>33.521365661440257</v>
      </c>
      <c r="N23" s="119">
        <v>32.406601822568163</v>
      </c>
      <c r="O23" s="119">
        <v>31.194798993800809</v>
      </c>
      <c r="P23" s="119">
        <v>30.020159385509796</v>
      </c>
      <c r="Q23" s="119">
        <v>27.559658995158564</v>
      </c>
      <c r="R23" s="119">
        <v>25.804275608596555</v>
      </c>
      <c r="S23" s="119">
        <v>25.473141428260504</v>
      </c>
      <c r="T23" s="119">
        <v>23.196398384572454</v>
      </c>
      <c r="U23" s="119">
        <v>24.534743114673908</v>
      </c>
      <c r="V23" s="119">
        <v>23.190988706182175</v>
      </c>
      <c r="W23" s="119">
        <v>21.954810816155877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19">
        <v>81.974157905445821</v>
      </c>
      <c r="E24" s="119">
        <v>79.43663771283822</v>
      </c>
      <c r="F24" s="119">
        <v>77.523356443035652</v>
      </c>
      <c r="G24" s="119">
        <v>75.305829976589109</v>
      </c>
      <c r="H24" s="119">
        <v>76.523952280831537</v>
      </c>
      <c r="I24" s="119">
        <v>73.809272296284618</v>
      </c>
      <c r="J24" s="119">
        <v>75.149822340847834</v>
      </c>
      <c r="K24" s="119">
        <v>72.372968034140698</v>
      </c>
      <c r="L24" s="119">
        <v>69.37415249033586</v>
      </c>
      <c r="M24" s="119">
        <v>69.995730300750168</v>
      </c>
      <c r="N24" s="119">
        <v>67.671556632110196</v>
      </c>
      <c r="O24" s="119">
        <v>65.138346565890572</v>
      </c>
      <c r="P24" s="119">
        <v>62.68524285322296</v>
      </c>
      <c r="Q24" s="119">
        <v>57.537192408614089</v>
      </c>
      <c r="R24" s="119">
        <v>53.865026073015912</v>
      </c>
      <c r="S24" s="119">
        <v>53.2986111520365</v>
      </c>
      <c r="T24" s="119">
        <v>51.066959864711372</v>
      </c>
      <c r="U24" s="119">
        <v>50.503202460175388</v>
      </c>
      <c r="V24" s="119">
        <v>47.427293986014782</v>
      </c>
      <c r="W24" s="119">
        <v>44.899234455816767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19">
        <v>49.671783422643614</v>
      </c>
      <c r="E25" s="119">
        <v>48.135601238613887</v>
      </c>
      <c r="F25" s="119">
        <v>46.977678405820967</v>
      </c>
      <c r="G25" s="119">
        <v>45.635056650279921</v>
      </c>
      <c r="H25" s="119">
        <v>46.371692160460313</v>
      </c>
      <c r="I25" s="119">
        <v>44.72465293826626</v>
      </c>
      <c r="J25" s="119">
        <v>45.536232564132504</v>
      </c>
      <c r="K25" s="119">
        <v>43.85357934647103</v>
      </c>
      <c r="L25" s="119">
        <v>42.036801632647283</v>
      </c>
      <c r="M25" s="119">
        <v>42.412466546458923</v>
      </c>
      <c r="N25" s="119">
        <v>41.003673036193895</v>
      </c>
      <c r="O25" s="119">
        <v>39.469134601043521</v>
      </c>
      <c r="P25" s="119">
        <v>37.982776687366879</v>
      </c>
      <c r="Q25" s="119">
        <v>34.864893894649569</v>
      </c>
      <c r="R25" s="119">
        <v>32.640787337637022</v>
      </c>
      <c r="S25" s="119">
        <v>32.250179623021381</v>
      </c>
      <c r="T25" s="119">
        <v>31.849274177370045</v>
      </c>
      <c r="U25" s="119">
        <v>30.309999179970063</v>
      </c>
      <c r="V25" s="119">
        <v>28.509733139350971</v>
      </c>
      <c r="W25" s="119">
        <v>26.990050910458578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19">
        <v>11.857962259784482</v>
      </c>
      <c r="E26" s="119">
        <v>11.490744966463588</v>
      </c>
      <c r="F26" s="119">
        <v>11.213826314068807</v>
      </c>
      <c r="G26" s="119">
        <v>10.89293415238609</v>
      </c>
      <c r="H26" s="119">
        <v>11.069301100858778</v>
      </c>
      <c r="I26" s="119">
        <v>10.676835380444519</v>
      </c>
      <c r="J26" s="119">
        <v>10.870830108710688</v>
      </c>
      <c r="K26" s="119">
        <v>10.469148225791788</v>
      </c>
      <c r="L26" s="119">
        <v>10.035318453267216</v>
      </c>
      <c r="M26" s="119">
        <v>10.125338127131201</v>
      </c>
      <c r="N26" s="119">
        <v>9.7891861522723449</v>
      </c>
      <c r="O26" s="119">
        <v>9.4226968043580541</v>
      </c>
      <c r="P26" s="119">
        <v>9.0678340277090896</v>
      </c>
      <c r="Q26" s="119">
        <v>8.3229761476957034</v>
      </c>
      <c r="R26" s="119">
        <v>7.7916690414911187</v>
      </c>
      <c r="S26" s="119">
        <v>7.699354851978363</v>
      </c>
      <c r="T26" s="119">
        <v>7.1441930400148106</v>
      </c>
      <c r="U26" s="119">
        <v>6.7474010481867275</v>
      </c>
      <c r="V26" s="119">
        <v>6.3075659502022461</v>
      </c>
      <c r="W26" s="119">
        <v>5.9713496378906648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19">
        <v>37.813821162859121</v>
      </c>
      <c r="E27" s="119">
        <v>36.644856272150292</v>
      </c>
      <c r="F27" s="119">
        <v>35.763852091752156</v>
      </c>
      <c r="G27" s="119">
        <v>34.742122497893831</v>
      </c>
      <c r="H27" s="119">
        <v>35.302391059601533</v>
      </c>
      <c r="I27" s="119">
        <v>34.047817557821745</v>
      </c>
      <c r="J27" s="119">
        <v>34.665402455421813</v>
      </c>
      <c r="K27" s="119">
        <v>33.384431120679238</v>
      </c>
      <c r="L27" s="119">
        <v>32.001483179380067</v>
      </c>
      <c r="M27" s="119">
        <v>32.287128419327722</v>
      </c>
      <c r="N27" s="119">
        <v>31.214486883921548</v>
      </c>
      <c r="O27" s="119">
        <v>30.046437796685467</v>
      </c>
      <c r="P27" s="119">
        <v>28.914942659657793</v>
      </c>
      <c r="Q27" s="119">
        <v>26.54191774695386</v>
      </c>
      <c r="R27" s="119">
        <v>24.849118296145903</v>
      </c>
      <c r="S27" s="119">
        <v>24.550824771043025</v>
      </c>
      <c r="T27" s="119">
        <v>24.705081137355236</v>
      </c>
      <c r="U27" s="119">
        <v>23.562598131783336</v>
      </c>
      <c r="V27" s="119">
        <v>22.202167189148724</v>
      </c>
      <c r="W27" s="119">
        <v>21.018701272567917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19">
        <v>109.93827044263466</v>
      </c>
      <c r="E28" s="119">
        <v>106.51639819454259</v>
      </c>
      <c r="F28" s="119">
        <v>103.93164389521223</v>
      </c>
      <c r="G28" s="119">
        <v>100.94340029776589</v>
      </c>
      <c r="H28" s="119">
        <v>102.59664316463684</v>
      </c>
      <c r="I28" s="119">
        <v>98.983617572173245</v>
      </c>
      <c r="J28" s="119">
        <v>100.79099489060445</v>
      </c>
      <c r="K28" s="119">
        <v>97.067311322667365</v>
      </c>
      <c r="L28" s="119">
        <v>93.041027692897586</v>
      </c>
      <c r="M28" s="119">
        <v>93.887576355989523</v>
      </c>
      <c r="N28" s="119">
        <v>90.77681750355822</v>
      </c>
      <c r="O28" s="119">
        <v>87.37353994945542</v>
      </c>
      <c r="P28" s="119">
        <v>84.082454640327001</v>
      </c>
      <c r="Q28" s="119">
        <v>77.157717924004686</v>
      </c>
      <c r="R28" s="119">
        <v>72.219321857550057</v>
      </c>
      <c r="S28" s="119">
        <v>71.532536023393305</v>
      </c>
      <c r="T28" s="119">
        <v>76.603279262501417</v>
      </c>
      <c r="U28" s="119">
        <v>73.651185630621001</v>
      </c>
      <c r="V28" s="119">
        <v>67.696747210494806</v>
      </c>
      <c r="W28" s="119">
        <v>64.088330303450874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19">
        <v>59.500663036861837</v>
      </c>
      <c r="E29" s="119">
        <v>57.648972516269893</v>
      </c>
      <c r="F29" s="119">
        <v>56.25034708291745</v>
      </c>
      <c r="G29" s="119">
        <v>54.63327495230152</v>
      </c>
      <c r="H29" s="119">
        <v>55.527736570349333</v>
      </c>
      <c r="I29" s="119">
        <v>53.571867807601514</v>
      </c>
      <c r="J29" s="119">
        <v>54.549906349803656</v>
      </c>
      <c r="K29" s="119">
        <v>52.534571683032325</v>
      </c>
      <c r="L29" s="119">
        <v>50.355540705653397</v>
      </c>
      <c r="M29" s="119">
        <v>50.813507649247626</v>
      </c>
      <c r="N29" s="119">
        <v>49.129808853797279</v>
      </c>
      <c r="O29" s="119">
        <v>47.28798279179361</v>
      </c>
      <c r="P29" s="119">
        <v>45.506803255433212</v>
      </c>
      <c r="Q29" s="119">
        <v>41.759324426854818</v>
      </c>
      <c r="R29" s="119">
        <v>39.086781943433479</v>
      </c>
      <c r="S29" s="119">
        <v>38.693263776662889</v>
      </c>
      <c r="T29" s="119">
        <v>41.167786531762815</v>
      </c>
      <c r="U29" s="119">
        <v>38.269930255389525</v>
      </c>
      <c r="V29" s="119">
        <v>35.183922974756612</v>
      </c>
      <c r="W29" s="119">
        <v>33.308525595986971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19">
        <v>34.786693019091416</v>
      </c>
      <c r="E30" s="119">
        <v>33.702944079709432</v>
      </c>
      <c r="F30" s="119">
        <v>32.884072478095284</v>
      </c>
      <c r="G30" s="119">
        <v>31.937771281106514</v>
      </c>
      <c r="H30" s="119">
        <v>32.461935960137339</v>
      </c>
      <c r="I30" s="119">
        <v>31.320181490316983</v>
      </c>
      <c r="J30" s="119">
        <v>31.892580516337041</v>
      </c>
      <c r="K30" s="119">
        <v>30.71435562163947</v>
      </c>
      <c r="L30" s="119">
        <v>29.44011926920518</v>
      </c>
      <c r="M30" s="119">
        <v>29.708674653017017</v>
      </c>
      <c r="N30" s="119">
        <v>28.724702217595276</v>
      </c>
      <c r="O30" s="119">
        <v>27.647521096389305</v>
      </c>
      <c r="P30" s="119">
        <v>26.606093925090128</v>
      </c>
      <c r="Q30" s="119">
        <v>24.413871947179054</v>
      </c>
      <c r="R30" s="119">
        <v>22.850541141265175</v>
      </c>
      <c r="S30" s="119">
        <v>22.651870481073328</v>
      </c>
      <c r="T30" s="119">
        <v>24.933310988868307</v>
      </c>
      <c r="U30" s="119">
        <v>24.994141765126923</v>
      </c>
      <c r="V30" s="119">
        <v>22.889100069632203</v>
      </c>
      <c r="W30" s="119">
        <v>21.669055353305019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19">
        <v>15.650914386681389</v>
      </c>
      <c r="E31" s="119">
        <v>15.16448159856326</v>
      </c>
      <c r="F31" s="119">
        <v>14.797224334199488</v>
      </c>
      <c r="G31" s="119">
        <v>14.372354064357884</v>
      </c>
      <c r="H31" s="119">
        <v>14.606970634150182</v>
      </c>
      <c r="I31" s="119">
        <v>14.091568274254749</v>
      </c>
      <c r="J31" s="119">
        <v>14.348508024463758</v>
      </c>
      <c r="K31" s="119">
        <v>13.818384017995571</v>
      </c>
      <c r="L31" s="119">
        <v>13.245367718039027</v>
      </c>
      <c r="M31" s="119">
        <v>13.365394053724856</v>
      </c>
      <c r="N31" s="119">
        <v>12.92230643216566</v>
      </c>
      <c r="O31" s="119">
        <v>12.438036061272502</v>
      </c>
      <c r="P31" s="119">
        <v>11.969557459803662</v>
      </c>
      <c r="Q31" s="119">
        <v>10.984521549970818</v>
      </c>
      <c r="R31" s="119">
        <v>10.281998772851392</v>
      </c>
      <c r="S31" s="119">
        <v>10.187401765657082</v>
      </c>
      <c r="T31" s="119">
        <v>10.502181741870295</v>
      </c>
      <c r="U31" s="119">
        <v>10.387113610104551</v>
      </c>
      <c r="V31" s="119">
        <v>9.623724166105994</v>
      </c>
      <c r="W31" s="119">
        <v>9.1107493541588784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19">
        <v>140.78868215825418</v>
      </c>
      <c r="E32" s="119">
        <v>136.42983027604544</v>
      </c>
      <c r="F32" s="119">
        <v>133.1430913343259</v>
      </c>
      <c r="G32" s="119">
        <v>129.33399342073261</v>
      </c>
      <c r="H32" s="119">
        <v>131.42684363655266</v>
      </c>
      <c r="I32" s="119">
        <v>126.76551228735781</v>
      </c>
      <c r="J32" s="119">
        <v>129.06824198215574</v>
      </c>
      <c r="K32" s="119">
        <v>124.29907748146931</v>
      </c>
      <c r="L32" s="119">
        <v>119.14851032368713</v>
      </c>
      <c r="M32" s="119">
        <v>120.2165534347733</v>
      </c>
      <c r="N32" s="119">
        <v>116.22508134342027</v>
      </c>
      <c r="O32" s="119">
        <v>111.87412543160019</v>
      </c>
      <c r="P32" s="119">
        <v>107.6609335419347</v>
      </c>
      <c r="Q32" s="119">
        <v>98.818488405030081</v>
      </c>
      <c r="R32" s="119">
        <v>92.511108308566193</v>
      </c>
      <c r="S32" s="119">
        <v>91.513211827387664</v>
      </c>
      <c r="T32" s="119">
        <v>122.81927803966137</v>
      </c>
      <c r="U32" s="119">
        <v>88.535602476263449</v>
      </c>
      <c r="V32" s="119">
        <v>83.092696063837607</v>
      </c>
      <c r="W32" s="119">
        <v>78.663534109783626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19">
        <v>117.67295675406615</v>
      </c>
      <c r="E33" s="119">
        <v>114.02763025256333</v>
      </c>
      <c r="F33" s="119">
        <v>111.27838129998031</v>
      </c>
      <c r="G33" s="119">
        <v>108.09305835623752</v>
      </c>
      <c r="H33" s="119">
        <v>109.84453042234178</v>
      </c>
      <c r="I33" s="119">
        <v>105.95170463967358</v>
      </c>
      <c r="J33" s="119">
        <v>107.87744519057634</v>
      </c>
      <c r="K33" s="119">
        <v>103.89136863670029</v>
      </c>
      <c r="L33" s="119">
        <v>99.585947609722069</v>
      </c>
      <c r="M33" s="119">
        <v>100.48011180909083</v>
      </c>
      <c r="N33" s="119">
        <v>97.144706646779639</v>
      </c>
      <c r="O33" s="119">
        <v>93.507446738803679</v>
      </c>
      <c r="P33" s="119">
        <v>89.985876568208511</v>
      </c>
      <c r="Q33" s="119">
        <v>82.592900701147187</v>
      </c>
      <c r="R33" s="119">
        <v>77.319563670475247</v>
      </c>
      <c r="S33" s="119">
        <v>76.496190163519856</v>
      </c>
      <c r="T33" s="119">
        <v>73.518571348844247</v>
      </c>
      <c r="U33" s="119">
        <v>68.901380215977312</v>
      </c>
      <c r="V33" s="119">
        <v>64.646189343351509</v>
      </c>
      <c r="W33" s="119">
        <v>61.200298045755048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19">
        <v>103.34005461272672</v>
      </c>
      <c r="E34" s="119">
        <v>100.12871896823756</v>
      </c>
      <c r="F34" s="119">
        <v>97.704278791588507</v>
      </c>
      <c r="G34" s="119">
        <v>94.899312060216502</v>
      </c>
      <c r="H34" s="119">
        <v>96.447929972082051</v>
      </c>
      <c r="I34" s="119">
        <v>93.044100765903295</v>
      </c>
      <c r="J34" s="119">
        <v>94.740377124142213</v>
      </c>
      <c r="K34" s="119">
        <v>91.240055954378079</v>
      </c>
      <c r="L34" s="119">
        <v>87.456653516125073</v>
      </c>
      <c r="M34" s="119">
        <v>88.248827226159733</v>
      </c>
      <c r="N34" s="119">
        <v>85.32303900363479</v>
      </c>
      <c r="O34" s="119">
        <v>82.125646726852864</v>
      </c>
      <c r="P34" s="119">
        <v>79.032400255194972</v>
      </c>
      <c r="Q34" s="119">
        <v>72.528928532202286</v>
      </c>
      <c r="R34" s="119">
        <v>67.890655695922689</v>
      </c>
      <c r="S34" s="119">
        <v>67.14349998098875</v>
      </c>
      <c r="T34" s="119">
        <v>64.929524691430601</v>
      </c>
      <c r="U34" s="119">
        <v>62.348104293831554</v>
      </c>
      <c r="V34" s="119">
        <v>57.409615459648485</v>
      </c>
      <c r="W34" s="119">
        <v>54.349523615156627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19">
        <v>237.03667680432466</v>
      </c>
      <c r="E35" s="119">
        <v>229.69806684418501</v>
      </c>
      <c r="F35" s="119">
        <v>224.16450355943334</v>
      </c>
      <c r="G35" s="119">
        <v>217.75145364036376</v>
      </c>
      <c r="H35" s="119">
        <v>221.2749403703225</v>
      </c>
      <c r="I35" s="119">
        <v>213.42680934413573</v>
      </c>
      <c r="J35" s="119">
        <v>217.30371188301638</v>
      </c>
      <c r="K35" s="119">
        <v>209.27417971385694</v>
      </c>
      <c r="L35" s="119">
        <v>200.60253203378898</v>
      </c>
      <c r="M35" s="119">
        <v>202.40065488689541</v>
      </c>
      <c r="N35" s="119">
        <v>195.68044035078958</v>
      </c>
      <c r="O35" s="119">
        <v>188.35505362395577</v>
      </c>
      <c r="P35" s="119">
        <v>181.2615848975986</v>
      </c>
      <c r="Q35" s="119">
        <v>166.37425273650845</v>
      </c>
      <c r="R35" s="119">
        <v>155.75500490849308</v>
      </c>
      <c r="S35" s="119">
        <v>154.01087579309475</v>
      </c>
      <c r="T35" s="119">
        <v>154.28869717668448</v>
      </c>
      <c r="U35" s="119">
        <v>156.42834830667022</v>
      </c>
      <c r="V35" s="119">
        <v>146.24903200696394</v>
      </c>
      <c r="W35" s="119">
        <v>138.4534232435613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19">
        <v>439.32511352631923</v>
      </c>
      <c r="E36" s="119">
        <v>425.44202395130617</v>
      </c>
      <c r="F36" s="119">
        <v>414.90337021959022</v>
      </c>
      <c r="G36" s="119">
        <v>402.80304452132339</v>
      </c>
      <c r="H36" s="119">
        <v>409.62808873621202</v>
      </c>
      <c r="I36" s="119">
        <v>395.49944660371636</v>
      </c>
      <c r="J36" s="119">
        <v>402.8281810214645</v>
      </c>
      <c r="K36" s="119">
        <v>387.95294371864753</v>
      </c>
      <c r="L36" s="119">
        <v>371.81356869785401</v>
      </c>
      <c r="M36" s="119">
        <v>375.34077458109766</v>
      </c>
      <c r="N36" s="119">
        <v>362.97980108915795</v>
      </c>
      <c r="O36" s="119">
        <v>349.31403283574446</v>
      </c>
      <c r="P36" s="119">
        <v>336.14970966695813</v>
      </c>
      <c r="Q36" s="119">
        <v>308.24875933956258</v>
      </c>
      <c r="R36" s="119">
        <v>288.36337793565338</v>
      </c>
      <c r="S36" s="119">
        <v>283.81413036028061</v>
      </c>
      <c r="T36" s="119">
        <v>260.07847926684235</v>
      </c>
      <c r="U36" s="119">
        <v>262.65775748647678</v>
      </c>
      <c r="V36" s="119">
        <v>244.47214058188729</v>
      </c>
      <c r="W36" s="119">
        <v>231.44095531733382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19">
        <v>83.402582878673059</v>
      </c>
      <c r="E37" s="119">
        <v>80.824279716784858</v>
      </c>
      <c r="F37" s="119">
        <v>78.881105808694429</v>
      </c>
      <c r="G37" s="119">
        <v>76.627551527608617</v>
      </c>
      <c r="H37" s="119">
        <v>77.863308297864336</v>
      </c>
      <c r="I37" s="119">
        <v>75.096238550828957</v>
      </c>
      <c r="J37" s="119">
        <v>76.45840145027185</v>
      </c>
      <c r="K37" s="119">
        <v>73.633077391744678</v>
      </c>
      <c r="L37" s="119">
        <v>70.582827014822698</v>
      </c>
      <c r="M37" s="119">
        <v>71.212863997419049</v>
      </c>
      <c r="N37" s="119">
        <v>68.847041058190143</v>
      </c>
      <c r="O37" s="119">
        <v>66.270772348044801</v>
      </c>
      <c r="P37" s="119">
        <v>63.775132837331697</v>
      </c>
      <c r="Q37" s="119">
        <v>58.541139513637518</v>
      </c>
      <c r="R37" s="119">
        <v>54.807466931434256</v>
      </c>
      <c r="S37" s="119">
        <v>54.186939690013574</v>
      </c>
      <c r="T37" s="119">
        <v>51.235638145881488</v>
      </c>
      <c r="U37" s="119">
        <v>51.830136063292137</v>
      </c>
      <c r="V37" s="119">
        <v>48.87761414503337</v>
      </c>
      <c r="W37" s="119">
        <v>46.272235621044544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19">
        <v>44.667318961874642</v>
      </c>
      <c r="E38" s="119">
        <v>43.282020361399475</v>
      </c>
      <c r="F38" s="119">
        <v>42.236856773678895</v>
      </c>
      <c r="G38" s="119">
        <v>41.026546535067709</v>
      </c>
      <c r="H38" s="119">
        <v>41.693031715453586</v>
      </c>
      <c r="I38" s="119">
        <v>40.21769023682117</v>
      </c>
      <c r="J38" s="119">
        <v>40.949480073866397</v>
      </c>
      <c r="K38" s="119">
        <v>39.43644833127555</v>
      </c>
      <c r="L38" s="119">
        <v>37.801783313454976</v>
      </c>
      <c r="M38" s="119">
        <v>38.142285114309999</v>
      </c>
      <c r="N38" s="119">
        <v>36.876730193465761</v>
      </c>
      <c r="O38" s="119">
        <v>35.495571066486413</v>
      </c>
      <c r="P38" s="119">
        <v>34.158726607417975</v>
      </c>
      <c r="Q38" s="119">
        <v>31.350711863997574</v>
      </c>
      <c r="R38" s="119">
        <v>29.347875164931818</v>
      </c>
      <c r="S38" s="119">
        <v>29.026816210592521</v>
      </c>
      <c r="T38" s="119">
        <v>27.128502686274878</v>
      </c>
      <c r="U38" s="119">
        <v>27.330520914375157</v>
      </c>
      <c r="V38" s="119">
        <v>25.337909783654709</v>
      </c>
      <c r="W38" s="119">
        <v>23.98731861560417</v>
      </c>
      <c r="X38" s="81">
        <v>34</v>
      </c>
      <c r="Y38" s="88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19">
        <v>52.232457496038798</v>
      </c>
      <c r="E39" s="119">
        <v>50.616828116326907</v>
      </c>
      <c r="F39" s="119">
        <v>49.398957125161367</v>
      </c>
      <c r="G39" s="119">
        <v>47.986927317002696</v>
      </c>
      <c r="H39" s="119">
        <v>48.761803545404376</v>
      </c>
      <c r="I39" s="119">
        <v>47.030232660014804</v>
      </c>
      <c r="J39" s="119">
        <v>47.8837799892801</v>
      </c>
      <c r="K39" s="119">
        <v>46.114388909352797</v>
      </c>
      <c r="L39" s="119">
        <v>44.20389216972346</v>
      </c>
      <c r="M39" s="119">
        <v>44.599098836337973</v>
      </c>
      <c r="N39" s="119">
        <v>43.117764446966319</v>
      </c>
      <c r="O39" s="119">
        <v>41.504037501667675</v>
      </c>
      <c r="P39" s="119">
        <v>39.941039475009276</v>
      </c>
      <c r="Q39" s="119">
        <v>36.662145465527765</v>
      </c>
      <c r="R39" s="119">
        <v>34.323198337479383</v>
      </c>
      <c r="S39" s="119">
        <v>33.894530313286353</v>
      </c>
      <c r="T39" s="119">
        <v>33.595290465627471</v>
      </c>
      <c r="U39" s="119">
        <v>32.209415067022746</v>
      </c>
      <c r="V39" s="119">
        <v>30.074604386027936</v>
      </c>
      <c r="W39" s="119">
        <v>28.471520047520109</v>
      </c>
      <c r="X39" s="81">
        <v>35</v>
      </c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19">
        <v>230.15084286960331</v>
      </c>
      <c r="E40" s="119">
        <v>224.36926131497557</v>
      </c>
      <c r="F40" s="119">
        <v>220.34528972995329</v>
      </c>
      <c r="G40" s="119">
        <v>215.14116926723696</v>
      </c>
      <c r="H40" s="119">
        <v>217.15678763124876</v>
      </c>
      <c r="I40" s="119">
        <v>207.54651777025219</v>
      </c>
      <c r="J40" s="119">
        <v>210.62729553056639</v>
      </c>
      <c r="K40" s="119">
        <v>202.79884803414382</v>
      </c>
      <c r="L40" s="119">
        <v>194.70017082247074</v>
      </c>
      <c r="M40" s="119">
        <v>195.51783492473479</v>
      </c>
      <c r="N40" s="119">
        <v>188.54288584944356</v>
      </c>
      <c r="O40" s="119">
        <v>181.85422841192633</v>
      </c>
      <c r="P40" s="119">
        <v>175.04911405294143</v>
      </c>
      <c r="Q40" s="119">
        <v>162.06699396678101</v>
      </c>
      <c r="R40" s="119">
        <v>152.72764631700039</v>
      </c>
      <c r="S40" s="119">
        <v>162.41380442848984</v>
      </c>
      <c r="T40" s="119">
        <v>139.81862855227629</v>
      </c>
      <c r="U40" s="119">
        <v>142.38263682609869</v>
      </c>
      <c r="V40" s="119">
        <v>142.67860914471402</v>
      </c>
      <c r="W40" s="119">
        <v>140.73490439838605</v>
      </c>
      <c r="X40" s="81">
        <v>36</v>
      </c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19">
        <v>210.17909457326573</v>
      </c>
      <c r="E41" s="119">
        <v>204.90182810398315</v>
      </c>
      <c r="F41" s="119">
        <v>201.22966157884952</v>
      </c>
      <c r="G41" s="119">
        <v>196.47912259563975</v>
      </c>
      <c r="H41" s="119">
        <v>198.31710433861821</v>
      </c>
      <c r="I41" s="119">
        <v>189.53692037355836</v>
      </c>
      <c r="J41" s="119">
        <v>192.34903165936842</v>
      </c>
      <c r="K41" s="119">
        <v>185.19984916811782</v>
      </c>
      <c r="L41" s="119">
        <v>177.80457216347452</v>
      </c>
      <c r="M41" s="119">
        <v>178.5494805544501</v>
      </c>
      <c r="N41" s="119">
        <v>172.17892182567164</v>
      </c>
      <c r="O41" s="119">
        <v>166.07150726432391</v>
      </c>
      <c r="P41" s="119">
        <v>159.85707850220655</v>
      </c>
      <c r="Q41" s="119">
        <v>148.00436318103854</v>
      </c>
      <c r="R41" s="119">
        <v>139.47733929552416</v>
      </c>
      <c r="S41" s="119">
        <v>148.03142732981149</v>
      </c>
      <c r="T41" s="119">
        <v>124.01938207183483</v>
      </c>
      <c r="U41" s="119">
        <v>126.55215456106771</v>
      </c>
      <c r="V41" s="119">
        <v>126.92697731763772</v>
      </c>
      <c r="W41" s="119">
        <v>125.1976798329656</v>
      </c>
      <c r="X41" s="81">
        <v>37</v>
      </c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19">
        <v>19.971748296337573</v>
      </c>
      <c r="E42" s="119">
        <v>19.467433210992432</v>
      </c>
      <c r="F42" s="119">
        <v>19.11562815110382</v>
      </c>
      <c r="G42" s="119">
        <v>18.662046671597238</v>
      </c>
      <c r="H42" s="119">
        <v>18.839683292630561</v>
      </c>
      <c r="I42" s="119">
        <v>18.009597396693806</v>
      </c>
      <c r="J42" s="119">
        <v>18.278263871198003</v>
      </c>
      <c r="K42" s="119">
        <v>17.59899886602599</v>
      </c>
      <c r="L42" s="119">
        <v>16.895598658996207</v>
      </c>
      <c r="M42" s="119">
        <v>16.968354370284672</v>
      </c>
      <c r="N42" s="119">
        <v>16.363964023771931</v>
      </c>
      <c r="O42" s="119">
        <v>15.782721147602434</v>
      </c>
      <c r="P42" s="119">
        <v>15.192035550734875</v>
      </c>
      <c r="Q42" s="119">
        <v>14.062630785742449</v>
      </c>
      <c r="R42" s="119">
        <v>13.250307021476219</v>
      </c>
      <c r="S42" s="119">
        <v>14.382377098678337</v>
      </c>
      <c r="T42" s="119">
        <v>15.79924648044145</v>
      </c>
      <c r="U42" s="119">
        <v>15.830482265030986</v>
      </c>
      <c r="V42" s="119">
        <v>15.751631827076267</v>
      </c>
      <c r="W42" s="119">
        <v>15.537224565420422</v>
      </c>
      <c r="X42" s="81">
        <v>38</v>
      </c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19">
        <v>3691.2935649560036</v>
      </c>
      <c r="E43" s="119">
        <v>3561.2975764582443</v>
      </c>
      <c r="F43" s="119">
        <v>3459.3525221772452</v>
      </c>
      <c r="G43" s="119">
        <v>3347.5260642133062</v>
      </c>
      <c r="H43" s="119">
        <v>3418.8315185298188</v>
      </c>
      <c r="I43" s="119">
        <v>3319.8867039510296</v>
      </c>
      <c r="J43" s="119">
        <v>3388.2529561979932</v>
      </c>
      <c r="K43" s="119">
        <v>3263.5878999597317</v>
      </c>
      <c r="L43" s="119">
        <v>3124.7928653562039</v>
      </c>
      <c r="M43" s="119">
        <v>3163.648626379797</v>
      </c>
      <c r="N43" s="119">
        <v>3064.2584982567623</v>
      </c>
      <c r="O43" s="119">
        <v>2945.2254605599928</v>
      </c>
      <c r="P43" s="119">
        <v>2833.7989478474897</v>
      </c>
      <c r="Q43" s="119">
        <v>2584.7419671350399</v>
      </c>
      <c r="R43" s="119">
        <v>2408.0127004422175</v>
      </c>
      <c r="S43" s="119">
        <v>2108.2411242298349</v>
      </c>
      <c r="T43" s="119">
        <v>1936.9372913910461</v>
      </c>
      <c r="U43" s="119">
        <v>1674.9308636179694</v>
      </c>
      <c r="V43" s="119">
        <v>1528.6290418615865</v>
      </c>
      <c r="W43" s="119">
        <v>1439.9656340501688</v>
      </c>
      <c r="X43" s="81">
        <v>39</v>
      </c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19">
        <v>73.293471199405161</v>
      </c>
      <c r="E44" s="119">
        <v>70.820736398492244</v>
      </c>
      <c r="F44" s="119">
        <v>68.905377853354878</v>
      </c>
      <c r="G44" s="119">
        <v>66.767494309412001</v>
      </c>
      <c r="H44" s="119">
        <v>68.069907418856843</v>
      </c>
      <c r="I44" s="119">
        <v>65.94469792690056</v>
      </c>
      <c r="J44" s="119">
        <v>67.247010287992723</v>
      </c>
      <c r="K44" s="119">
        <v>64.769093915453453</v>
      </c>
      <c r="L44" s="119">
        <v>62.039118474998276</v>
      </c>
      <c r="M44" s="119">
        <v>62.735730621892763</v>
      </c>
      <c r="N44" s="119">
        <v>60.72595617450451</v>
      </c>
      <c r="O44" s="119">
        <v>58.396670783064792</v>
      </c>
      <c r="P44" s="119">
        <v>56.190851866570256</v>
      </c>
      <c r="Q44" s="119">
        <v>51.364470218286435</v>
      </c>
      <c r="R44" s="119">
        <v>47.933758720056282</v>
      </c>
      <c r="S44" s="119">
        <v>43.823108978141036</v>
      </c>
      <c r="T44" s="119">
        <v>38.635005573603536</v>
      </c>
      <c r="U44" s="119">
        <v>33.412709141465569</v>
      </c>
      <c r="V44" s="119">
        <v>32.019632251044456</v>
      </c>
      <c r="W44" s="119">
        <v>31.026104251220513</v>
      </c>
      <c r="X44" s="81">
        <v>40</v>
      </c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19">
        <v>3618.0000937565983</v>
      </c>
      <c r="E45" s="119">
        <v>3490.4768400597522</v>
      </c>
      <c r="F45" s="119">
        <v>3390.4471443238899</v>
      </c>
      <c r="G45" s="119">
        <v>3280.7585699038941</v>
      </c>
      <c r="H45" s="119">
        <v>3350.7616111109619</v>
      </c>
      <c r="I45" s="119">
        <v>3253.9420060241287</v>
      </c>
      <c r="J45" s="119">
        <v>3321.0059459099994</v>
      </c>
      <c r="K45" s="119">
        <v>3198.8188060442781</v>
      </c>
      <c r="L45" s="119">
        <v>3062.7537468812061</v>
      </c>
      <c r="M45" s="119">
        <v>3100.9128957579042</v>
      </c>
      <c r="N45" s="119">
        <v>3003.5325420822578</v>
      </c>
      <c r="O45" s="119">
        <v>2886.8287897769278</v>
      </c>
      <c r="P45" s="119">
        <v>2777.6080959809196</v>
      </c>
      <c r="Q45" s="119">
        <v>2533.3774969167534</v>
      </c>
      <c r="R45" s="119">
        <v>2360.0789417221613</v>
      </c>
      <c r="S45" s="119">
        <v>2064.4180152516938</v>
      </c>
      <c r="T45" s="119">
        <v>1898.3022858174422</v>
      </c>
      <c r="U45" s="119">
        <v>1641.5181544765037</v>
      </c>
      <c r="V45" s="119">
        <v>1496.6094096105421</v>
      </c>
      <c r="W45" s="119">
        <v>1408.9395297989481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19">
        <v>297.62958084934127</v>
      </c>
      <c r="E46" s="119">
        <v>288.21957337643448</v>
      </c>
      <c r="F46" s="119">
        <v>281.0753035977126</v>
      </c>
      <c r="G46" s="119">
        <v>272.87417205134551</v>
      </c>
      <c r="H46" s="119">
        <v>277.50277810373927</v>
      </c>
      <c r="I46" s="119">
        <v>267.93790502627968</v>
      </c>
      <c r="J46" s="119">
        <v>272.90525802273936</v>
      </c>
      <c r="K46" s="119">
        <v>262.82784199598086</v>
      </c>
      <c r="L46" s="119">
        <v>251.89279335797147</v>
      </c>
      <c r="M46" s="119">
        <v>254.28556816457683</v>
      </c>
      <c r="N46" s="119">
        <v>245.91293010713972</v>
      </c>
      <c r="O46" s="119">
        <v>236.65332134298549</v>
      </c>
      <c r="P46" s="119">
        <v>227.7346038626826</v>
      </c>
      <c r="Q46" s="119">
        <v>208.82747221114755</v>
      </c>
      <c r="R46" s="119">
        <v>195.35237554067166</v>
      </c>
      <c r="S46" s="119">
        <v>177.95161678716551</v>
      </c>
      <c r="T46" s="119">
        <v>160.91343274242107</v>
      </c>
      <c r="U46" s="119">
        <v>145.34160918271783</v>
      </c>
      <c r="V46" s="119">
        <v>136.83921189615006</v>
      </c>
      <c r="W46" s="119">
        <v>131.30847838064415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19">
        <v>3320.3705129072569</v>
      </c>
      <c r="E47" s="119">
        <v>3202.2572666833175</v>
      </c>
      <c r="F47" s="119">
        <v>3109.3718407261772</v>
      </c>
      <c r="G47" s="119">
        <v>3007.8843978525488</v>
      </c>
      <c r="H47" s="119">
        <v>3073.2588330072222</v>
      </c>
      <c r="I47" s="119">
        <v>2986.0041009978495</v>
      </c>
      <c r="J47" s="119">
        <v>3048.1006878872608</v>
      </c>
      <c r="K47" s="119">
        <v>2935.990964048297</v>
      </c>
      <c r="L47" s="119">
        <v>2810.8609535232345</v>
      </c>
      <c r="M47" s="119">
        <v>2846.6273275933272</v>
      </c>
      <c r="N47" s="119">
        <v>2757.6196119751176</v>
      </c>
      <c r="O47" s="119">
        <v>2650.1754684339421</v>
      </c>
      <c r="P47" s="119">
        <v>2549.8734921182368</v>
      </c>
      <c r="Q47" s="119">
        <v>2324.5500247056061</v>
      </c>
      <c r="R47" s="119">
        <v>2164.7265661814899</v>
      </c>
      <c r="S47" s="119">
        <v>1886.4663984645285</v>
      </c>
      <c r="T47" s="119">
        <v>1737.3888530750214</v>
      </c>
      <c r="U47" s="119">
        <v>1496.1765452937859</v>
      </c>
      <c r="V47" s="119">
        <v>1359.770197714392</v>
      </c>
      <c r="W47" s="119">
        <v>1277.6310514183042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19">
        <v>2575.8421467598514</v>
      </c>
      <c r="E48" s="119">
        <v>2499.8220757817626</v>
      </c>
      <c r="F48" s="119">
        <v>2443.4310441199791</v>
      </c>
      <c r="G48" s="119">
        <v>2376.577930245277</v>
      </c>
      <c r="H48" s="119">
        <v>2410.9685747571484</v>
      </c>
      <c r="I48" s="119">
        <v>2320.1639725380433</v>
      </c>
      <c r="J48" s="119">
        <v>2360.3978196630997</v>
      </c>
      <c r="K48" s="119">
        <v>2273.0528601199908</v>
      </c>
      <c r="L48" s="119">
        <v>2179.7099110026993</v>
      </c>
      <c r="M48" s="119">
        <v>2196.67516939284</v>
      </c>
      <c r="N48" s="119">
        <v>2122.399534775092</v>
      </c>
      <c r="O48" s="119">
        <v>2043.9715317014218</v>
      </c>
      <c r="P48" s="119">
        <v>1967.1161243257557</v>
      </c>
      <c r="Q48" s="119">
        <v>1809.4227439426522</v>
      </c>
      <c r="R48" s="119">
        <v>1696.7194396084888</v>
      </c>
      <c r="S48" s="119">
        <v>1655.7134440191733</v>
      </c>
      <c r="T48" s="119">
        <v>1731.437820809972</v>
      </c>
      <c r="U48" s="119">
        <v>1650.2703592303317</v>
      </c>
      <c r="V48" s="119">
        <v>1601.7954807144615</v>
      </c>
      <c r="W48" s="119">
        <v>1582.1870206948493</v>
      </c>
      <c r="X48" s="81">
        <v>44</v>
      </c>
    </row>
    <row r="49" spans="1:25" s="55" customFormat="1" ht="14.1" customHeight="1">
      <c r="A49" s="75">
        <v>45</v>
      </c>
      <c r="B49" s="76" t="s">
        <v>377</v>
      </c>
      <c r="C49" s="80" t="s">
        <v>378</v>
      </c>
      <c r="D49" s="119">
        <v>781.35005399861279</v>
      </c>
      <c r="E49" s="119">
        <v>759.03802870353036</v>
      </c>
      <c r="F49" s="119">
        <v>742.68301286329665</v>
      </c>
      <c r="G49" s="119">
        <v>722.97294580084622</v>
      </c>
      <c r="H49" s="119">
        <v>732.62288357090915</v>
      </c>
      <c r="I49" s="119">
        <v>703.97109792169215</v>
      </c>
      <c r="J49" s="119">
        <v>715.79523329786321</v>
      </c>
      <c r="K49" s="119">
        <v>689.28231344576602</v>
      </c>
      <c r="L49" s="119">
        <v>661.146519419578</v>
      </c>
      <c r="M49" s="119">
        <v>665.77624867485952</v>
      </c>
      <c r="N49" s="119">
        <v>642.99528857978453</v>
      </c>
      <c r="O49" s="119">
        <v>619.44099649937948</v>
      </c>
      <c r="P49" s="119">
        <v>596.17364120941579</v>
      </c>
      <c r="Q49" s="119">
        <v>549.15874040159542</v>
      </c>
      <c r="R49" s="119">
        <v>515.51208347864213</v>
      </c>
      <c r="S49" s="119">
        <v>499.81656454799565</v>
      </c>
      <c r="T49" s="119">
        <v>525.47596528281724</v>
      </c>
      <c r="U49" s="119">
        <v>530.36222588313706</v>
      </c>
      <c r="V49" s="119">
        <v>516.44593650482318</v>
      </c>
      <c r="W49" s="119">
        <v>510.12381697842864</v>
      </c>
      <c r="X49" s="81">
        <v>45</v>
      </c>
    </row>
    <row r="50" spans="1:25" s="55" customFormat="1" ht="14.1" customHeight="1">
      <c r="A50" s="75">
        <v>46</v>
      </c>
      <c r="B50" s="76" t="s">
        <v>379</v>
      </c>
      <c r="C50" s="80" t="s">
        <v>380</v>
      </c>
      <c r="D50" s="119">
        <v>1794.4920927612386</v>
      </c>
      <c r="E50" s="119">
        <v>1740.7840470782321</v>
      </c>
      <c r="F50" s="119">
        <v>1700.7480312566822</v>
      </c>
      <c r="G50" s="119">
        <v>1653.604984444431</v>
      </c>
      <c r="H50" s="119">
        <v>1678.3456911862395</v>
      </c>
      <c r="I50" s="119">
        <v>1616.1928746163512</v>
      </c>
      <c r="J50" s="119">
        <v>1644.6025863652364</v>
      </c>
      <c r="K50" s="119">
        <v>1583.770546674225</v>
      </c>
      <c r="L50" s="119">
        <v>1518.5633915831213</v>
      </c>
      <c r="M50" s="119">
        <v>1530.8989207179802</v>
      </c>
      <c r="N50" s="119">
        <v>1479.4042461953072</v>
      </c>
      <c r="O50" s="119">
        <v>1424.5305352020421</v>
      </c>
      <c r="P50" s="119">
        <v>1370.9424831163396</v>
      </c>
      <c r="Q50" s="119">
        <v>1260.2640035410568</v>
      </c>
      <c r="R50" s="119">
        <v>1181.2073561298466</v>
      </c>
      <c r="S50" s="119">
        <v>1155.8968794711777</v>
      </c>
      <c r="T50" s="119">
        <v>1205.9618555271545</v>
      </c>
      <c r="U50" s="119">
        <v>1119.9081333471945</v>
      </c>
      <c r="V50" s="119">
        <v>1085.3495442096382</v>
      </c>
      <c r="W50" s="119">
        <v>1072.0632037164205</v>
      </c>
      <c r="X50" s="81">
        <v>46</v>
      </c>
    </row>
    <row r="51" spans="1:25" s="55" customFormat="1" ht="14.1" customHeight="1">
      <c r="A51" s="75">
        <v>47</v>
      </c>
      <c r="B51" s="76" t="s">
        <v>381</v>
      </c>
      <c r="C51" s="85" t="s">
        <v>382</v>
      </c>
      <c r="D51" s="119">
        <v>3807.00420553206</v>
      </c>
      <c r="E51" s="119">
        <v>3680.2951189960409</v>
      </c>
      <c r="F51" s="119">
        <v>3582.5436638870815</v>
      </c>
      <c r="G51" s="119">
        <v>3472.8139979855068</v>
      </c>
      <c r="H51" s="119">
        <v>3538.6549528239639</v>
      </c>
      <c r="I51" s="119">
        <v>3425.7061859861869</v>
      </c>
      <c r="J51" s="119">
        <v>3492.4711342822079</v>
      </c>
      <c r="K51" s="119">
        <v>3363.721977040173</v>
      </c>
      <c r="L51" s="119">
        <v>3222.3349958475696</v>
      </c>
      <c r="M51" s="119">
        <v>3257.3237504522185</v>
      </c>
      <c r="N51" s="119">
        <v>3152.3530997488938</v>
      </c>
      <c r="O51" s="119">
        <v>3031.9111222920328</v>
      </c>
      <c r="P51" s="119">
        <v>2917.4425440459936</v>
      </c>
      <c r="Q51" s="119">
        <v>2668.6463912722356</v>
      </c>
      <c r="R51" s="119">
        <v>2491.6988314541622</v>
      </c>
      <c r="S51" s="119">
        <v>2450.2545955351343</v>
      </c>
      <c r="T51" s="119">
        <v>2262.9875878415505</v>
      </c>
      <c r="U51" s="119">
        <v>2098.6380677655629</v>
      </c>
      <c r="V51" s="119">
        <v>1945.296933641775</v>
      </c>
      <c r="W51" s="119">
        <v>1822.0891930432535</v>
      </c>
      <c r="X51" s="81">
        <v>47</v>
      </c>
    </row>
    <row r="52" spans="1:25" s="55" customFormat="1" ht="14.1" customHeight="1">
      <c r="A52" s="75">
        <v>48</v>
      </c>
      <c r="B52" s="76" t="s">
        <v>383</v>
      </c>
      <c r="C52" s="80" t="s">
        <v>384</v>
      </c>
      <c r="D52" s="119">
        <v>567.42143650444791</v>
      </c>
      <c r="E52" s="119">
        <v>548.74653237582697</v>
      </c>
      <c r="F52" s="119">
        <v>534.38845153686407</v>
      </c>
      <c r="G52" s="119">
        <v>518.19391934338842</v>
      </c>
      <c r="H52" s="119">
        <v>527.78696155857585</v>
      </c>
      <c r="I52" s="119">
        <v>510.64033794862007</v>
      </c>
      <c r="J52" s="119">
        <v>520.48428431869934</v>
      </c>
      <c r="K52" s="119">
        <v>501.28960332691372</v>
      </c>
      <c r="L52" s="119">
        <v>480.266670829134</v>
      </c>
      <c r="M52" s="119">
        <v>485.33611637127285</v>
      </c>
      <c r="N52" s="119">
        <v>469.62004951960284</v>
      </c>
      <c r="O52" s="119">
        <v>451.73502682460526</v>
      </c>
      <c r="P52" s="119">
        <v>434.68676273682513</v>
      </c>
      <c r="Q52" s="119">
        <v>397.83538991378475</v>
      </c>
      <c r="R52" s="119">
        <v>371.61422287453468</v>
      </c>
      <c r="S52" s="119">
        <v>358.18896475554959</v>
      </c>
      <c r="T52" s="119">
        <v>194.21874449352251</v>
      </c>
      <c r="U52" s="119">
        <v>173.52751349043675</v>
      </c>
      <c r="V52" s="119">
        <v>163.23764689548403</v>
      </c>
      <c r="W52" s="119">
        <v>154.5140654450455</v>
      </c>
      <c r="X52" s="81">
        <v>48</v>
      </c>
      <c r="Y52" s="82"/>
    </row>
    <row r="53" spans="1:25" s="55" customFormat="1" ht="14.1" customHeight="1">
      <c r="A53" s="75">
        <v>49</v>
      </c>
      <c r="B53" s="76" t="s">
        <v>385</v>
      </c>
      <c r="C53" s="80" t="s">
        <v>386</v>
      </c>
      <c r="D53" s="119">
        <v>2472.8703844827173</v>
      </c>
      <c r="E53" s="119">
        <v>2386.099596254292</v>
      </c>
      <c r="F53" s="119">
        <v>2318.1218581665607</v>
      </c>
      <c r="G53" s="119">
        <v>2243.447643849433</v>
      </c>
      <c r="H53" s="119">
        <v>2290.8859802405732</v>
      </c>
      <c r="I53" s="119">
        <v>2224.1327945044704</v>
      </c>
      <c r="J53" s="119">
        <v>2269.7719273561074</v>
      </c>
      <c r="K53" s="119">
        <v>2186.2487797704243</v>
      </c>
      <c r="L53" s="119">
        <v>2093.342765666684</v>
      </c>
      <c r="M53" s="119">
        <v>2119.1546765780085</v>
      </c>
      <c r="N53" s="119">
        <v>2052.4654339159592</v>
      </c>
      <c r="O53" s="119">
        <v>1972.8225670967095</v>
      </c>
      <c r="P53" s="119">
        <v>1898.1951039127273</v>
      </c>
      <c r="Q53" s="119">
        <v>1731.6933259920279</v>
      </c>
      <c r="R53" s="119">
        <v>1613.5273925514016</v>
      </c>
      <c r="S53" s="119">
        <v>1598.3348649449781</v>
      </c>
      <c r="T53" s="119">
        <v>1571.4822671504241</v>
      </c>
      <c r="U53" s="119">
        <v>1445.2022595800067</v>
      </c>
      <c r="V53" s="119">
        <v>1327.902575662386</v>
      </c>
      <c r="W53" s="119">
        <v>1235.2174168393624</v>
      </c>
      <c r="X53" s="81">
        <v>49</v>
      </c>
    </row>
    <row r="54" spans="1:25" s="55" customFormat="1" ht="14.1" customHeight="1">
      <c r="A54" s="75">
        <v>50</v>
      </c>
      <c r="B54" s="76" t="s">
        <v>387</v>
      </c>
      <c r="C54" s="80" t="s">
        <v>388</v>
      </c>
      <c r="D54" s="119">
        <v>766.71238454489435</v>
      </c>
      <c r="E54" s="119">
        <v>745.44899036592165</v>
      </c>
      <c r="F54" s="119">
        <v>730.03335418365657</v>
      </c>
      <c r="G54" s="119">
        <v>711.17243479268473</v>
      </c>
      <c r="H54" s="119">
        <v>719.98201102481505</v>
      </c>
      <c r="I54" s="119">
        <v>690.93305353309643</v>
      </c>
      <c r="J54" s="119">
        <v>702.21492260740081</v>
      </c>
      <c r="K54" s="119">
        <v>676.18359394283505</v>
      </c>
      <c r="L54" s="119">
        <v>648.72555935175194</v>
      </c>
      <c r="M54" s="119">
        <v>652.83295750293632</v>
      </c>
      <c r="N54" s="119">
        <v>630.26761631333181</v>
      </c>
      <c r="O54" s="119">
        <v>607.35352837071798</v>
      </c>
      <c r="P54" s="119">
        <v>584.56067739644186</v>
      </c>
      <c r="Q54" s="119">
        <v>539.1176753664231</v>
      </c>
      <c r="R54" s="119">
        <v>506.55721602822575</v>
      </c>
      <c r="S54" s="119">
        <v>493.7307658346067</v>
      </c>
      <c r="T54" s="119">
        <v>497.28657619760401</v>
      </c>
      <c r="U54" s="119">
        <v>479.90829469511965</v>
      </c>
      <c r="V54" s="119">
        <v>454.15671108390518</v>
      </c>
      <c r="W54" s="119">
        <v>432.35771075884577</v>
      </c>
      <c r="X54" s="81">
        <v>50</v>
      </c>
    </row>
    <row r="55" spans="1:25" s="55" customFormat="1" ht="14.1" customHeight="1">
      <c r="A55" s="75">
        <v>51</v>
      </c>
      <c r="B55" s="76" t="s">
        <v>389</v>
      </c>
      <c r="C55" s="85" t="s">
        <v>390</v>
      </c>
      <c r="D55" s="119">
        <v>6977.2168915552775</v>
      </c>
      <c r="E55" s="119">
        <v>6728.473121294388</v>
      </c>
      <c r="F55" s="119">
        <v>6532.7394603967132</v>
      </c>
      <c r="G55" s="119">
        <v>6319.0631016836733</v>
      </c>
      <c r="H55" s="119">
        <v>6457.0100149720747</v>
      </c>
      <c r="I55" s="119">
        <v>6274.4700558131262</v>
      </c>
      <c r="J55" s="119">
        <v>6405.2346514277633</v>
      </c>
      <c r="K55" s="119">
        <v>6169.6674782018872</v>
      </c>
      <c r="L55" s="119">
        <v>5906.5962395212719</v>
      </c>
      <c r="M55" s="119">
        <v>5982.1319927057402</v>
      </c>
      <c r="N55" s="119">
        <v>5795.2803035701854</v>
      </c>
      <c r="O55" s="119">
        <v>5569.3310768766787</v>
      </c>
      <c r="P55" s="119">
        <v>5358.5292779984266</v>
      </c>
      <c r="Q55" s="119">
        <v>4884.4481529345048</v>
      </c>
      <c r="R55" s="119">
        <v>4548.2090632252311</v>
      </c>
      <c r="S55" s="119">
        <v>4427.8639272290038</v>
      </c>
      <c r="T55" s="119">
        <v>4229.7669875539677</v>
      </c>
      <c r="U55" s="119">
        <v>3858.5249996730417</v>
      </c>
      <c r="V55" s="119">
        <v>3675.2295728153413</v>
      </c>
      <c r="W55" s="119">
        <v>3413.5163101389853</v>
      </c>
      <c r="X55" s="81">
        <v>51</v>
      </c>
    </row>
    <row r="56" spans="1:25" s="55" customFormat="1" ht="14.1" customHeight="1">
      <c r="A56" s="75">
        <v>52</v>
      </c>
      <c r="B56" s="76" t="s">
        <v>391</v>
      </c>
      <c r="C56" s="80" t="s">
        <v>392</v>
      </c>
      <c r="D56" s="119">
        <v>34.661074737302009</v>
      </c>
      <c r="E56" s="119">
        <v>33.427743525173319</v>
      </c>
      <c r="F56" s="119">
        <v>32.457762127079476</v>
      </c>
      <c r="G56" s="119">
        <v>31.398071580371749</v>
      </c>
      <c r="H56" s="119">
        <v>32.080883051542116</v>
      </c>
      <c r="I56" s="119">
        <v>31.170566393787489</v>
      </c>
      <c r="J56" s="119">
        <v>31.818969005839939</v>
      </c>
      <c r="K56" s="119">
        <v>30.648673358134907</v>
      </c>
      <c r="L56" s="119">
        <v>29.342366236468827</v>
      </c>
      <c r="M56" s="119">
        <v>29.715974887952896</v>
      </c>
      <c r="N56" s="119">
        <v>28.786950112589757</v>
      </c>
      <c r="O56" s="119">
        <v>27.665236994027495</v>
      </c>
      <c r="P56" s="119">
        <v>26.618171065714634</v>
      </c>
      <c r="Q56" s="119">
        <v>24.265646953171842</v>
      </c>
      <c r="R56" s="119">
        <v>22.597005132995452</v>
      </c>
      <c r="S56" s="119">
        <v>21.423163256339244</v>
      </c>
      <c r="T56" s="119">
        <v>20.050448296095528</v>
      </c>
      <c r="U56" s="119">
        <v>12.144881323548576</v>
      </c>
      <c r="V56" s="119">
        <v>11.185209484775381</v>
      </c>
      <c r="W56" s="119">
        <v>10.389366896702988</v>
      </c>
      <c r="X56" s="81">
        <v>52</v>
      </c>
    </row>
    <row r="57" spans="1:25" s="55" customFormat="1" ht="14.1" customHeight="1">
      <c r="A57" s="75">
        <v>53</v>
      </c>
      <c r="B57" s="76" t="s">
        <v>393</v>
      </c>
      <c r="C57" s="80" t="s">
        <v>394</v>
      </c>
      <c r="D57" s="119">
        <v>4080.7763972314015</v>
      </c>
      <c r="E57" s="119">
        <v>3935.3615801202632</v>
      </c>
      <c r="F57" s="119">
        <v>3820.9511277761312</v>
      </c>
      <c r="G57" s="119">
        <v>3696.0299051240618</v>
      </c>
      <c r="H57" s="119">
        <v>3776.6396438667884</v>
      </c>
      <c r="I57" s="119">
        <v>3669.7759545775216</v>
      </c>
      <c r="J57" s="119">
        <v>3746.2216892082661</v>
      </c>
      <c r="K57" s="119">
        <v>3608.4434899497965</v>
      </c>
      <c r="L57" s="119">
        <v>3454.5969119408487</v>
      </c>
      <c r="M57" s="119">
        <v>3498.7284126180366</v>
      </c>
      <c r="N57" s="119">
        <v>3389.4212658086558</v>
      </c>
      <c r="O57" s="119">
        <v>3257.2915334585632</v>
      </c>
      <c r="P57" s="119">
        <v>3134.0037225874239</v>
      </c>
      <c r="Q57" s="119">
        <v>2856.8020307857983</v>
      </c>
      <c r="R57" s="119">
        <v>2660.1947351561448</v>
      </c>
      <c r="S57" s="119">
        <v>2574.4402056523081</v>
      </c>
      <c r="T57" s="119">
        <v>2525.6260382748233</v>
      </c>
      <c r="U57" s="119">
        <v>2322.1162971565645</v>
      </c>
      <c r="V57" s="119">
        <v>2135.0647425248872</v>
      </c>
      <c r="W57" s="119">
        <v>1983.0282556373522</v>
      </c>
      <c r="X57" s="81">
        <v>53</v>
      </c>
    </row>
    <row r="58" spans="1:25" s="55" customFormat="1" ht="14.1" customHeight="1">
      <c r="A58" s="75">
        <v>54</v>
      </c>
      <c r="B58" s="76" t="s">
        <v>395</v>
      </c>
      <c r="C58" s="80" t="s">
        <v>396</v>
      </c>
      <c r="D58" s="119">
        <v>23.534018160553988</v>
      </c>
      <c r="E58" s="119">
        <v>22.694934416736523</v>
      </c>
      <c r="F58" s="119">
        <v>22.034652468590892</v>
      </c>
      <c r="G58" s="119">
        <v>21.313868546112165</v>
      </c>
      <c r="H58" s="119">
        <v>21.77924010418532</v>
      </c>
      <c r="I58" s="119">
        <v>21.163648590297168</v>
      </c>
      <c r="J58" s="119">
        <v>21.604753604674222</v>
      </c>
      <c r="K58" s="119">
        <v>20.810191882093143</v>
      </c>
      <c r="L58" s="119">
        <v>19.922839552724476</v>
      </c>
      <c r="M58" s="119">
        <v>20.177672548942496</v>
      </c>
      <c r="N58" s="119">
        <v>19.547450780557178</v>
      </c>
      <c r="O58" s="119">
        <v>18.785304480308646</v>
      </c>
      <c r="P58" s="119">
        <v>18.074269432141442</v>
      </c>
      <c r="Q58" s="119">
        <v>16.475119861357093</v>
      </c>
      <c r="R58" s="119">
        <v>15.340937097287695</v>
      </c>
      <c r="S58" s="119">
        <v>14.557022216221934</v>
      </c>
      <c r="T58" s="119">
        <v>13.773320890022458</v>
      </c>
      <c r="U58" s="119">
        <v>12.522380499185076</v>
      </c>
      <c r="V58" s="119">
        <v>11.577452461246974</v>
      </c>
      <c r="W58" s="119">
        <v>10.753004917229644</v>
      </c>
      <c r="X58" s="81">
        <v>54</v>
      </c>
    </row>
    <row r="59" spans="1:25" s="55" customFormat="1" ht="14.1" customHeight="1">
      <c r="A59" s="75">
        <v>55</v>
      </c>
      <c r="B59" s="76" t="s">
        <v>397</v>
      </c>
      <c r="C59" s="80" t="s">
        <v>398</v>
      </c>
      <c r="D59" s="119">
        <v>24.243436102460826</v>
      </c>
      <c r="E59" s="119">
        <v>23.37858210298716</v>
      </c>
      <c r="F59" s="119">
        <v>22.697917992021015</v>
      </c>
      <c r="G59" s="119">
        <v>21.955043808443627</v>
      </c>
      <c r="H59" s="119">
        <v>22.434942178462524</v>
      </c>
      <c r="I59" s="119">
        <v>21.801499875776088</v>
      </c>
      <c r="J59" s="119">
        <v>22.256144132113821</v>
      </c>
      <c r="K59" s="119">
        <v>21.437642263726822</v>
      </c>
      <c r="L59" s="119">
        <v>20.523427396362351</v>
      </c>
      <c r="M59" s="119">
        <v>20.786271377407388</v>
      </c>
      <c r="N59" s="119">
        <v>20.137211558793854</v>
      </c>
      <c r="O59" s="119">
        <v>19.35194049306925</v>
      </c>
      <c r="P59" s="119">
        <v>18.619442561854477</v>
      </c>
      <c r="Q59" s="119">
        <v>16.971565322012971</v>
      </c>
      <c r="R59" s="119">
        <v>15.802848817983016</v>
      </c>
      <c r="S59" s="119">
        <v>14.976651864079386</v>
      </c>
      <c r="T59" s="119">
        <v>14.256476038343207</v>
      </c>
      <c r="U59" s="119">
        <v>13.048705375210746</v>
      </c>
      <c r="V59" s="119">
        <v>11.897299485666364</v>
      </c>
      <c r="W59" s="119">
        <v>11.050075474513827</v>
      </c>
      <c r="X59" s="81">
        <v>55</v>
      </c>
    </row>
    <row r="60" spans="1:25" s="55" customFormat="1" ht="14.1" customHeight="1">
      <c r="A60" s="75">
        <v>56</v>
      </c>
      <c r="B60" s="76" t="s">
        <v>399</v>
      </c>
      <c r="C60" s="80" t="s">
        <v>400</v>
      </c>
      <c r="D60" s="119">
        <v>1970.5554962300598</v>
      </c>
      <c r="E60" s="119">
        <v>1900.1290201599195</v>
      </c>
      <c r="F60" s="119">
        <v>1844.6733892153611</v>
      </c>
      <c r="G60" s="119">
        <v>1784.1926076619561</v>
      </c>
      <c r="H60" s="119">
        <v>1823.3350497746223</v>
      </c>
      <c r="I60" s="119">
        <v>1772.0392018067496</v>
      </c>
      <c r="J60" s="119">
        <v>1809.0594183686712</v>
      </c>
      <c r="K60" s="119">
        <v>1742.5330294426712</v>
      </c>
      <c r="L60" s="119">
        <v>1668.19288279391</v>
      </c>
      <c r="M60" s="119">
        <v>1689.6467487512352</v>
      </c>
      <c r="N60" s="119">
        <v>1636.9331793029855</v>
      </c>
      <c r="O60" s="119">
        <v>1573.0639407509811</v>
      </c>
      <c r="P60" s="119">
        <v>1513.5171045064585</v>
      </c>
      <c r="Q60" s="119">
        <v>1379.4325055344975</v>
      </c>
      <c r="R60" s="119">
        <v>1284.3433309162865</v>
      </c>
      <c r="S60" s="119">
        <v>1272.4484399125809</v>
      </c>
      <c r="T60" s="119">
        <v>1216.6268655337358</v>
      </c>
      <c r="U60" s="119">
        <v>1106.3191815743648</v>
      </c>
      <c r="V60" s="119">
        <v>1083.3858642258765</v>
      </c>
      <c r="W60" s="119">
        <v>1006.236336052589</v>
      </c>
      <c r="X60" s="81">
        <v>56</v>
      </c>
    </row>
    <row r="61" spans="1:25" s="55" customFormat="1" ht="14.1" customHeight="1">
      <c r="A61" s="75">
        <v>57</v>
      </c>
      <c r="B61" s="76" t="s">
        <v>401</v>
      </c>
      <c r="C61" s="80" t="s">
        <v>402</v>
      </c>
      <c r="D61" s="119">
        <v>843.44646909349876</v>
      </c>
      <c r="E61" s="119">
        <v>813.48126096930787</v>
      </c>
      <c r="F61" s="119">
        <v>789.92461081753004</v>
      </c>
      <c r="G61" s="119">
        <v>764.17360496272863</v>
      </c>
      <c r="H61" s="119">
        <v>780.74025599647439</v>
      </c>
      <c r="I61" s="119">
        <v>758.51918456899421</v>
      </c>
      <c r="J61" s="119">
        <v>774.27367710819851</v>
      </c>
      <c r="K61" s="119">
        <v>745.79445130546605</v>
      </c>
      <c r="L61" s="119">
        <v>714.01781160095766</v>
      </c>
      <c r="M61" s="119">
        <v>723.07691252216637</v>
      </c>
      <c r="N61" s="119">
        <v>700.45424600660317</v>
      </c>
      <c r="O61" s="119">
        <v>673.173120699729</v>
      </c>
      <c r="P61" s="119">
        <v>647.69656784483482</v>
      </c>
      <c r="Q61" s="119">
        <v>590.50128447766781</v>
      </c>
      <c r="R61" s="119">
        <v>549.93020610453323</v>
      </c>
      <c r="S61" s="119">
        <v>530.0184443274743</v>
      </c>
      <c r="T61" s="119">
        <v>439.43383852094769</v>
      </c>
      <c r="U61" s="119">
        <v>392.37355374416762</v>
      </c>
      <c r="V61" s="119">
        <v>422.11900463288828</v>
      </c>
      <c r="W61" s="119">
        <v>392.05927116059718</v>
      </c>
      <c r="X61" s="81">
        <v>57</v>
      </c>
    </row>
    <row r="62" spans="1:25" s="55" customFormat="1" ht="14.1" customHeight="1">
      <c r="A62" s="75">
        <v>58</v>
      </c>
      <c r="B62" s="76" t="s">
        <v>403</v>
      </c>
      <c r="C62" s="85" t="s">
        <v>404</v>
      </c>
      <c r="D62" s="119">
        <v>79.059672438409308</v>
      </c>
      <c r="E62" s="119">
        <v>76.901242902310145</v>
      </c>
      <c r="F62" s="119">
        <v>75.345932922847936</v>
      </c>
      <c r="G62" s="119">
        <v>73.427072560722152</v>
      </c>
      <c r="H62" s="119">
        <v>74.29975756743417</v>
      </c>
      <c r="I62" s="119">
        <v>71.25379795466641</v>
      </c>
      <c r="J62" s="119">
        <v>72.399761051674233</v>
      </c>
      <c r="K62" s="119">
        <v>69.714718862330017</v>
      </c>
      <c r="L62" s="119">
        <v>66.891537754312651</v>
      </c>
      <c r="M62" s="119">
        <v>67.29148541624572</v>
      </c>
      <c r="N62" s="119">
        <v>64.953222659647665</v>
      </c>
      <c r="O62" s="119">
        <v>62.601205339872379</v>
      </c>
      <c r="P62" s="119">
        <v>60.253007932726412</v>
      </c>
      <c r="Q62" s="119">
        <v>55.604569604788409</v>
      </c>
      <c r="R62" s="119">
        <v>52.271777436729145</v>
      </c>
      <c r="S62" s="119">
        <v>52.880341730608905</v>
      </c>
      <c r="T62" s="119">
        <v>55.065772269772708</v>
      </c>
      <c r="U62" s="119">
        <v>55.661222557739123</v>
      </c>
      <c r="V62" s="119">
        <v>53.56508269889332</v>
      </c>
      <c r="W62" s="119">
        <v>53.074626884159215</v>
      </c>
      <c r="X62" s="81">
        <v>58</v>
      </c>
    </row>
    <row r="63" spans="1:25" s="55" customFormat="1" ht="14.1" customHeight="1">
      <c r="A63" s="75">
        <v>59</v>
      </c>
      <c r="B63" s="76" t="s">
        <v>405</v>
      </c>
      <c r="C63" s="85" t="s">
        <v>406</v>
      </c>
      <c r="D63" s="119">
        <v>1014.865253699997</v>
      </c>
      <c r="E63" s="119">
        <v>981.36215721973588</v>
      </c>
      <c r="F63" s="119">
        <v>955.57956338552299</v>
      </c>
      <c r="G63" s="119">
        <v>926.53712700993015</v>
      </c>
      <c r="H63" s="119">
        <v>943.801480685966</v>
      </c>
      <c r="I63" s="119">
        <v>913.28479627537979</v>
      </c>
      <c r="J63" s="119">
        <v>930.94311689471022</v>
      </c>
      <c r="K63" s="119">
        <v>896.61478819336298</v>
      </c>
      <c r="L63" s="119">
        <v>858.98972368877821</v>
      </c>
      <c r="M63" s="119">
        <v>868.1271507569304</v>
      </c>
      <c r="N63" s="119">
        <v>840.05222298975082</v>
      </c>
      <c r="O63" s="119">
        <v>808.03168119526367</v>
      </c>
      <c r="P63" s="119">
        <v>777.53365435104229</v>
      </c>
      <c r="Q63" s="119">
        <v>711.51113689138947</v>
      </c>
      <c r="R63" s="119">
        <v>664.53938501786763</v>
      </c>
      <c r="S63" s="119">
        <v>585.9553158550583</v>
      </c>
      <c r="T63" s="119">
        <v>673.01165242509683</v>
      </c>
      <c r="U63" s="119">
        <v>600.11754309168316</v>
      </c>
      <c r="V63" s="119">
        <v>553.64172729094071</v>
      </c>
      <c r="W63" s="119">
        <v>512.97382730231664</v>
      </c>
      <c r="X63" s="81">
        <v>59</v>
      </c>
    </row>
    <row r="64" spans="1:25" s="55" customFormat="1" ht="14.1" customHeight="1">
      <c r="A64" s="75">
        <v>60</v>
      </c>
      <c r="B64" s="76" t="s">
        <v>407</v>
      </c>
      <c r="C64" s="85" t="s">
        <v>408</v>
      </c>
      <c r="D64" s="119">
        <v>33.25646691176108</v>
      </c>
      <c r="E64" s="119">
        <v>32.208730956712309</v>
      </c>
      <c r="F64" s="119">
        <v>31.414177317602856</v>
      </c>
      <c r="G64" s="119">
        <v>30.500629933552609</v>
      </c>
      <c r="H64" s="119">
        <v>31.013932150471746</v>
      </c>
      <c r="I64" s="119">
        <v>29.939669449717375</v>
      </c>
      <c r="J64" s="119">
        <v>30.492819717259984</v>
      </c>
      <c r="K64" s="119">
        <v>29.366702690540045</v>
      </c>
      <c r="L64" s="119">
        <v>28.145732814903177</v>
      </c>
      <c r="M64" s="119">
        <v>28.41052849764376</v>
      </c>
      <c r="N64" s="119">
        <v>27.47374389477536</v>
      </c>
      <c r="O64" s="119">
        <v>26.440268492365419</v>
      </c>
      <c r="P64" s="119">
        <v>25.443938486507157</v>
      </c>
      <c r="Q64" s="119">
        <v>23.335371565235654</v>
      </c>
      <c r="R64" s="119">
        <v>21.83238137815335</v>
      </c>
      <c r="S64" s="119">
        <v>22.420751941926497</v>
      </c>
      <c r="T64" s="119">
        <v>23.82944216527644</v>
      </c>
      <c r="U64" s="119">
        <v>23.878078249271525</v>
      </c>
      <c r="V64" s="119">
        <v>22.07135427699453</v>
      </c>
      <c r="W64" s="119">
        <v>21.540787887365234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19">
        <v>293.74793615664413</v>
      </c>
      <c r="E65" s="119">
        <v>285.51647168122781</v>
      </c>
      <c r="F65" s="119">
        <v>279.52512324251506</v>
      </c>
      <c r="G65" s="119">
        <v>272.23440207318129</v>
      </c>
      <c r="H65" s="119">
        <v>275.69837280114848</v>
      </c>
      <c r="I65" s="119">
        <v>264.69466133425999</v>
      </c>
      <c r="J65" s="119">
        <v>269.06022329160942</v>
      </c>
      <c r="K65" s="119">
        <v>259.08896016393061</v>
      </c>
      <c r="L65" s="119">
        <v>248.54877398848834</v>
      </c>
      <c r="M65" s="119">
        <v>250.18106432910969</v>
      </c>
      <c r="N65" s="119">
        <v>241.56410509665793</v>
      </c>
      <c r="O65" s="119">
        <v>232.75832769928962</v>
      </c>
      <c r="P65" s="119">
        <v>224.02058096810552</v>
      </c>
      <c r="Q65" s="119">
        <v>206.51712222847414</v>
      </c>
      <c r="R65" s="119">
        <v>193.98097789143196</v>
      </c>
      <c r="S65" s="119">
        <v>184.47171189698523</v>
      </c>
      <c r="T65" s="119">
        <v>179.5987312586899</v>
      </c>
      <c r="U65" s="119">
        <v>174.96292537215811</v>
      </c>
      <c r="V65" s="119">
        <v>168.07334652217412</v>
      </c>
      <c r="W65" s="119">
        <v>163.20224825693941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19">
        <v>2644.2644866987675</v>
      </c>
      <c r="E66" s="119">
        <v>2570.4875649461492</v>
      </c>
      <c r="F66" s="119">
        <v>2516.8769475309346</v>
      </c>
      <c r="G66" s="119">
        <v>2451.4916489499487</v>
      </c>
      <c r="H66" s="119">
        <v>2482.337736014686</v>
      </c>
      <c r="I66" s="119">
        <v>2382.8086991735045</v>
      </c>
      <c r="J66" s="119">
        <v>2421.9433131357646</v>
      </c>
      <c r="K66" s="119">
        <v>2332.1761610829658</v>
      </c>
      <c r="L66" s="119">
        <v>2237.3720963078672</v>
      </c>
      <c r="M66" s="119">
        <v>2251.8438140201797</v>
      </c>
      <c r="N66" s="119">
        <v>2174.1679989184304</v>
      </c>
      <c r="O66" s="119">
        <v>2095.0013471527191</v>
      </c>
      <c r="P66" s="119">
        <v>2016.3654390118541</v>
      </c>
      <c r="Q66" s="119">
        <v>1859.1545508657614</v>
      </c>
      <c r="R66" s="119">
        <v>1746.5386832287872</v>
      </c>
      <c r="S66" s="119">
        <v>1601.986991644038</v>
      </c>
      <c r="T66" s="119">
        <v>1507.3092203135745</v>
      </c>
      <c r="U66" s="119">
        <v>1413.9173146137173</v>
      </c>
      <c r="V66" s="119">
        <v>1320.4110132923322</v>
      </c>
      <c r="W66" s="119">
        <v>1249.2728643468708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19">
        <v>112.15948513700741</v>
      </c>
      <c r="E67" s="119">
        <v>109.11314082289906</v>
      </c>
      <c r="F67" s="119">
        <v>106.92248196476947</v>
      </c>
      <c r="G67" s="119">
        <v>104.21224179022201</v>
      </c>
      <c r="H67" s="119">
        <v>105.43381768980277</v>
      </c>
      <c r="I67" s="119">
        <v>101.08928233875247</v>
      </c>
      <c r="J67" s="119">
        <v>102.7070125260459</v>
      </c>
      <c r="K67" s="119">
        <v>98.897450038257531</v>
      </c>
      <c r="L67" s="119">
        <v>94.896054681653595</v>
      </c>
      <c r="M67" s="119">
        <v>95.452567536519865</v>
      </c>
      <c r="N67" s="119">
        <v>92.130073036632766</v>
      </c>
      <c r="O67" s="119">
        <v>88.798308795050431</v>
      </c>
      <c r="P67" s="119">
        <v>85.467959159298687</v>
      </c>
      <c r="Q67" s="119">
        <v>78.890628115739347</v>
      </c>
      <c r="R67" s="119">
        <v>74.173886738958743</v>
      </c>
      <c r="S67" s="119">
        <v>82.985186092635303</v>
      </c>
      <c r="T67" s="119">
        <v>89.541987610341039</v>
      </c>
      <c r="U67" s="119">
        <v>92.496285589576672</v>
      </c>
      <c r="V67" s="119">
        <v>89.620279258671204</v>
      </c>
      <c r="W67" s="119">
        <v>85.576139363497688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19">
        <v>1322.0112959660491</v>
      </c>
      <c r="E68" s="119">
        <v>1278.8438612017019</v>
      </c>
      <c r="F68" s="119">
        <v>1245.7352850385764</v>
      </c>
      <c r="G68" s="119">
        <v>1208.2649133773414</v>
      </c>
      <c r="H68" s="119">
        <v>1230.2571865526495</v>
      </c>
      <c r="I68" s="119">
        <v>1189.8008685893988</v>
      </c>
      <c r="J68" s="119">
        <v>1212.5616949210555</v>
      </c>
      <c r="K68" s="119">
        <v>1167.8326188097544</v>
      </c>
      <c r="L68" s="119">
        <v>1118.9339870266847</v>
      </c>
      <c r="M68" s="119">
        <v>1130.5085452168687</v>
      </c>
      <c r="N68" s="119">
        <v>1093.7776861894806</v>
      </c>
      <c r="O68" s="119">
        <v>1052.2161507950366</v>
      </c>
      <c r="P68" s="119">
        <v>1012.5170881182548</v>
      </c>
      <c r="Q68" s="119">
        <v>927.03390998927034</v>
      </c>
      <c r="R68" s="119">
        <v>866.18985297959898</v>
      </c>
      <c r="S68" s="119">
        <v>827.20076960342931</v>
      </c>
      <c r="T68" s="119">
        <v>777.75483632776309</v>
      </c>
      <c r="U68" s="119">
        <v>738.8536056986012</v>
      </c>
      <c r="V68" s="119">
        <v>692.87335033160707</v>
      </c>
      <c r="W68" s="119">
        <v>702.83498821764908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19">
        <v>57.168688764165893</v>
      </c>
      <c r="E69" s="119">
        <v>55.333158386196381</v>
      </c>
      <c r="F69" s="119">
        <v>53.932726523249997</v>
      </c>
      <c r="G69" s="119">
        <v>52.33610314334382</v>
      </c>
      <c r="H69" s="119">
        <v>53.254509430899539</v>
      </c>
      <c r="I69" s="119">
        <v>51.458837568836714</v>
      </c>
      <c r="J69" s="119">
        <v>52.42723656344063</v>
      </c>
      <c r="K69" s="119">
        <v>50.492238171860166</v>
      </c>
      <c r="L69" s="119">
        <v>48.385131080739797</v>
      </c>
      <c r="M69" s="119">
        <v>48.864114298387094</v>
      </c>
      <c r="N69" s="119">
        <v>47.265291959171705</v>
      </c>
      <c r="O69" s="119">
        <v>45.477855736664289</v>
      </c>
      <c r="P69" s="119">
        <v>43.763030470932826</v>
      </c>
      <c r="Q69" s="119">
        <v>40.100601486209946</v>
      </c>
      <c r="R69" s="119">
        <v>37.492024209123983</v>
      </c>
      <c r="S69" s="119">
        <v>36.173898767386966</v>
      </c>
      <c r="T69" s="119">
        <v>35.356030035551541</v>
      </c>
      <c r="U69" s="119">
        <v>34.10868303230324</v>
      </c>
      <c r="V69" s="119">
        <v>31.458752441930486</v>
      </c>
      <c r="W69" s="119">
        <v>30.457138921314261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19">
        <v>191.30726486597794</v>
      </c>
      <c r="E70" s="119">
        <v>185.24924973069039</v>
      </c>
      <c r="F70" s="119">
        <v>180.64754652646081</v>
      </c>
      <c r="G70" s="119">
        <v>175.36884232398899</v>
      </c>
      <c r="H70" s="119">
        <v>178.35395582988738</v>
      </c>
      <c r="I70" s="119">
        <v>172.22008514732798</v>
      </c>
      <c r="J70" s="119">
        <v>175.41780513374499</v>
      </c>
      <c r="K70" s="119">
        <v>168.94057641433608</v>
      </c>
      <c r="L70" s="119">
        <v>161.90957780566171</v>
      </c>
      <c r="M70" s="119">
        <v>163.45417575411039</v>
      </c>
      <c r="N70" s="119">
        <v>158.07569488734774</v>
      </c>
      <c r="O70" s="119">
        <v>152.12088734201964</v>
      </c>
      <c r="P70" s="119">
        <v>146.38762165876722</v>
      </c>
      <c r="Q70" s="119">
        <v>134.22422744553941</v>
      </c>
      <c r="R70" s="119">
        <v>125.55594236233495</v>
      </c>
      <c r="S70" s="119">
        <v>130.48164058700198</v>
      </c>
      <c r="T70" s="119">
        <v>135.0175967772812</v>
      </c>
      <c r="U70" s="119">
        <v>136.25435710012871</v>
      </c>
      <c r="V70" s="119">
        <v>128.49936351827392</v>
      </c>
      <c r="W70" s="119">
        <v>124.79999148943017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19">
        <v>1908.1719083599698</v>
      </c>
      <c r="E71" s="119">
        <v>1851.3708024707689</v>
      </c>
      <c r="F71" s="119">
        <v>1809.1089906090062</v>
      </c>
      <c r="G71" s="119">
        <v>1759.2148397486058</v>
      </c>
      <c r="H71" s="119">
        <v>1785.1993522381581</v>
      </c>
      <c r="I71" s="119">
        <v>1718.6511400292759</v>
      </c>
      <c r="J71" s="119">
        <v>1748.7032683783505</v>
      </c>
      <c r="K71" s="119">
        <v>1684.010157095569</v>
      </c>
      <c r="L71" s="119">
        <v>1614.7460719284506</v>
      </c>
      <c r="M71" s="119">
        <v>1627.6494029096862</v>
      </c>
      <c r="N71" s="119">
        <v>1572.7890128006798</v>
      </c>
      <c r="O71" s="119">
        <v>1514.5366646747589</v>
      </c>
      <c r="P71" s="119">
        <v>1457.5727877580921</v>
      </c>
      <c r="Q71" s="119">
        <v>1340.2218783504761</v>
      </c>
      <c r="R71" s="119">
        <v>1256.3806340765013</v>
      </c>
      <c r="S71" s="119">
        <v>1134.9119385355107</v>
      </c>
      <c r="T71" s="119">
        <v>1053.4205054023512</v>
      </c>
      <c r="U71" s="119">
        <v>959.73203918954209</v>
      </c>
      <c r="V71" s="119">
        <v>889.04207205331568</v>
      </c>
      <c r="W71" s="119">
        <v>836.70230245966911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119"/>
      <c r="E72" s="119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95"/>
    </row>
    <row r="73" spans="1:26" s="55" customFormat="1" ht="14.1" customHeight="1">
      <c r="A73" s="75">
        <v>68</v>
      </c>
      <c r="B73" s="93"/>
      <c r="C73" s="98" t="s">
        <v>423</v>
      </c>
      <c r="D73" s="119">
        <v>27570.855247259464</v>
      </c>
      <c r="E73" s="119">
        <v>26671.977357848089</v>
      </c>
      <c r="F73" s="119">
        <v>25982.884488307685</v>
      </c>
      <c r="G73" s="119">
        <v>25202.488161598267</v>
      </c>
      <c r="H73" s="119">
        <v>25659.689352425987</v>
      </c>
      <c r="I73" s="119">
        <v>24813.906258612667</v>
      </c>
      <c r="J73" s="119">
        <v>25287.882116502391</v>
      </c>
      <c r="K73" s="119">
        <v>24355.013503556274</v>
      </c>
      <c r="L73" s="119">
        <v>23335.552951734582</v>
      </c>
      <c r="M73" s="119">
        <v>23575.983608814066</v>
      </c>
      <c r="N73" s="119">
        <v>22809.487841287766</v>
      </c>
      <c r="O73" s="119">
        <v>21943.15048275399</v>
      </c>
      <c r="P73" s="119">
        <v>21115.302292696993</v>
      </c>
      <c r="Q73" s="119">
        <v>19334.052897460202</v>
      </c>
      <c r="R73" s="119">
        <v>18066.139945996743</v>
      </c>
      <c r="S73" s="119">
        <v>17159.133759039672</v>
      </c>
      <c r="T73" s="119">
        <v>16496.698594469162</v>
      </c>
      <c r="U73" s="119">
        <v>15270.36130845538</v>
      </c>
      <c r="V73" s="119">
        <v>14361.015506500557</v>
      </c>
      <c r="W73" s="119">
        <v>13630.505078374408</v>
      </c>
      <c r="X73" s="81">
        <v>68</v>
      </c>
      <c r="Y73" s="82"/>
      <c r="Z73" s="82"/>
    </row>
    <row r="74" spans="1:26" s="55" customFormat="1" ht="14.1" customHeight="1">
      <c r="A74" s="75">
        <v>69</v>
      </c>
      <c r="B74" s="93"/>
      <c r="C74" s="262" t="s">
        <v>424</v>
      </c>
      <c r="D74" s="119">
        <v>31786.194466723548</v>
      </c>
      <c r="E74" s="119">
        <v>30913.241320825662</v>
      </c>
      <c r="F74" s="119">
        <v>30282.755166625768</v>
      </c>
      <c r="G74" s="119">
        <v>29507.352464341217</v>
      </c>
      <c r="H74" s="119">
        <v>29863.604217990593</v>
      </c>
      <c r="I74" s="119">
        <v>28646.59259969688</v>
      </c>
      <c r="J74" s="119">
        <v>29109.949926606125</v>
      </c>
      <c r="K74" s="119">
        <v>28030.543394334003</v>
      </c>
      <c r="L74" s="119">
        <v>26894.244072971982</v>
      </c>
      <c r="M74" s="119">
        <v>27058.601284373624</v>
      </c>
      <c r="N74" s="119">
        <v>26120.219490372423</v>
      </c>
      <c r="O74" s="119">
        <v>25172.958889432099</v>
      </c>
      <c r="P74" s="119">
        <v>24228.543259662714</v>
      </c>
      <c r="Q74" s="119">
        <v>22353.980173858468</v>
      </c>
      <c r="R74" s="119">
        <v>21010.297929322132</v>
      </c>
      <c r="S74" s="119">
        <v>20687.861613145687</v>
      </c>
      <c r="T74" s="119">
        <v>20373.448782372565</v>
      </c>
      <c r="U74" s="119">
        <v>19841.07245916441</v>
      </c>
      <c r="V74" s="119">
        <v>19392.248909984908</v>
      </c>
      <c r="W74" s="119">
        <v>19193.037434245656</v>
      </c>
      <c r="X74" s="81">
        <v>69</v>
      </c>
      <c r="Y74" s="82"/>
    </row>
    <row r="75" spans="1:26" s="55" customFormat="1" ht="14.1" customHeight="1">
      <c r="A75" s="75">
        <v>70</v>
      </c>
      <c r="B75" s="93"/>
      <c r="C75" s="98" t="s">
        <v>615</v>
      </c>
      <c r="D75" s="119">
        <v>59357.049713983011</v>
      </c>
      <c r="E75" s="119">
        <v>57585.218678673758</v>
      </c>
      <c r="F75" s="119">
        <v>56265.639654933446</v>
      </c>
      <c r="G75" s="119">
        <v>54709.840625939476</v>
      </c>
      <c r="H75" s="119">
        <v>55523.293570416565</v>
      </c>
      <c r="I75" s="119">
        <v>53460.498858309555</v>
      </c>
      <c r="J75" s="119">
        <v>54397.832043108516</v>
      </c>
      <c r="K75" s="119">
        <v>52385.556897890274</v>
      </c>
      <c r="L75" s="119">
        <v>50229.79702470656</v>
      </c>
      <c r="M75" s="119">
        <v>50634.58489318769</v>
      </c>
      <c r="N75" s="119">
        <v>48929.707331660196</v>
      </c>
      <c r="O75" s="119">
        <v>47116.109372186096</v>
      </c>
      <c r="P75" s="119">
        <v>45343.845552359708</v>
      </c>
      <c r="Q75" s="119">
        <v>41688.03307131867</v>
      </c>
      <c r="R75" s="119">
        <v>39076.437875318879</v>
      </c>
      <c r="S75" s="119">
        <v>37846.995372185367</v>
      </c>
      <c r="T75" s="119">
        <v>36870.147376841727</v>
      </c>
      <c r="U75" s="119">
        <v>35111.43376761979</v>
      </c>
      <c r="V75" s="119">
        <v>33753.264416485465</v>
      </c>
      <c r="W75" s="119">
        <v>32823.542512620072</v>
      </c>
      <c r="X75" s="99">
        <v>70</v>
      </c>
      <c r="Y75" s="82"/>
    </row>
    <row r="76" spans="1:26" s="55" customFormat="1" ht="14.1" customHeight="1">
      <c r="A76" s="75">
        <v>71</v>
      </c>
      <c r="B76" s="93"/>
      <c r="C76" s="262" t="s">
        <v>432</v>
      </c>
      <c r="D76" s="119">
        <v>790.49570521349233</v>
      </c>
      <c r="E76" s="119">
        <v>473.90868290130402</v>
      </c>
      <c r="F76" s="119">
        <v>718.41152773969031</v>
      </c>
      <c r="G76" s="119">
        <v>1418.7202060544628</v>
      </c>
      <c r="H76" s="119">
        <v>986.32005657487525</v>
      </c>
      <c r="I76" s="119">
        <v>1153.6301621138809</v>
      </c>
      <c r="J76" s="119">
        <v>-1555.7979843487931</v>
      </c>
      <c r="K76" s="119">
        <v>-1679.8984081104404</v>
      </c>
      <c r="L76" s="119">
        <v>-2689.0564592432429</v>
      </c>
      <c r="M76" s="119">
        <v>-3310.9182718361872</v>
      </c>
      <c r="N76" s="119">
        <v>-3910.6454608094919</v>
      </c>
      <c r="O76" s="119">
        <v>-3417.8886052526632</v>
      </c>
      <c r="P76" s="119">
        <v>-4041.8142188866859</v>
      </c>
      <c r="Q76" s="119">
        <v>-3789.629019472246</v>
      </c>
      <c r="R76" s="119">
        <v>-3547.775721173175</v>
      </c>
      <c r="S76" s="119">
        <v>-3401.266750997067</v>
      </c>
      <c r="T76" s="119">
        <v>-3374.1972554712365</v>
      </c>
      <c r="U76" s="119">
        <v>-3143.2867685297756</v>
      </c>
      <c r="V76" s="119">
        <v>-2660.3891043160966</v>
      </c>
      <c r="W76" s="119">
        <v>-2445.2412911318879</v>
      </c>
      <c r="X76" s="99">
        <v>71</v>
      </c>
      <c r="Y76" s="82"/>
    </row>
    <row r="77" spans="1:26" s="55" customFormat="1" ht="14.1" customHeight="1">
      <c r="A77" s="75">
        <v>72</v>
      </c>
      <c r="B77" s="93"/>
      <c r="C77" s="113" t="s">
        <v>447</v>
      </c>
      <c r="D77" s="119">
        <v>60147.545419196504</v>
      </c>
      <c r="E77" s="119">
        <v>58059.127361575062</v>
      </c>
      <c r="F77" s="119">
        <v>56984.051182673138</v>
      </c>
      <c r="G77" s="119">
        <v>56128.560831993942</v>
      </c>
      <c r="H77" s="119">
        <v>56509.613626991442</v>
      </c>
      <c r="I77" s="119">
        <v>54614.129020423439</v>
      </c>
      <c r="J77" s="119">
        <v>52842.034058759724</v>
      </c>
      <c r="K77" s="119">
        <v>50705.658489779831</v>
      </c>
      <c r="L77" s="119">
        <v>47540.740565463318</v>
      </c>
      <c r="M77" s="119">
        <v>47323.666621351505</v>
      </c>
      <c r="N77" s="119">
        <v>45019.061870850703</v>
      </c>
      <c r="O77" s="119">
        <v>43698.220766933431</v>
      </c>
      <c r="P77" s="119">
        <v>41302.031333473024</v>
      </c>
      <c r="Q77" s="119">
        <v>37898.404051846424</v>
      </c>
      <c r="R77" s="119">
        <v>35528.662154145706</v>
      </c>
      <c r="S77" s="119">
        <v>34445.728621188304</v>
      </c>
      <c r="T77" s="119">
        <v>33495.950121370493</v>
      </c>
      <c r="U77" s="119">
        <v>31968.146999090015</v>
      </c>
      <c r="V77" s="119">
        <v>31092.875312169366</v>
      </c>
      <c r="W77" s="119">
        <v>30378.301221488182</v>
      </c>
      <c r="X77" s="99">
        <v>72</v>
      </c>
      <c r="Y77" s="82"/>
    </row>
    <row r="78" spans="1:26" ht="15" customHeight="1">
      <c r="A78" s="185" t="s">
        <v>619</v>
      </c>
      <c r="B78" s="104"/>
    </row>
    <row r="79" spans="1:26" ht="12.95" customHeight="1">
      <c r="A79" s="105" t="s">
        <v>445</v>
      </c>
      <c r="C79" s="105"/>
    </row>
    <row r="80" spans="1:26" ht="12.95" customHeight="1">
      <c r="A80" s="105" t="s">
        <v>435</v>
      </c>
      <c r="C80" s="109"/>
    </row>
    <row r="81" spans="2:23" s="107" customFormat="1" ht="12" customHeight="1">
      <c r="B81" s="130"/>
      <c r="C81" s="131"/>
      <c r="D81" s="106"/>
      <c r="E81" s="106"/>
      <c r="F81" s="106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</row>
    <row r="82" spans="2:23" ht="12" customHeight="1">
      <c r="B82" s="108"/>
      <c r="C82" s="109"/>
    </row>
    <row r="83" spans="2:23" ht="12" customHeight="1">
      <c r="B83" s="108"/>
      <c r="C83" s="109"/>
    </row>
    <row r="84" spans="2:23" ht="12" customHeight="1">
      <c r="B84" s="108"/>
      <c r="C84" s="109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</row>
    <row r="85" spans="2:23" ht="12" customHeight="1">
      <c r="B85" s="108"/>
      <c r="C85" s="109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</row>
    <row r="86" spans="2:23" ht="12" customHeight="1">
      <c r="B86" s="108"/>
      <c r="C86" s="109"/>
    </row>
    <row r="87" spans="2:23" ht="12" customHeight="1">
      <c r="B87" s="108"/>
    </row>
    <row r="88" spans="2:23" ht="12" customHeight="1">
      <c r="B88" s="108"/>
    </row>
    <row r="89" spans="2:23" ht="12" customHeight="1">
      <c r="B89" s="108"/>
    </row>
    <row r="90" spans="2:23" ht="15" customHeight="1">
      <c r="B90" s="108"/>
    </row>
    <row r="91" spans="2:23" ht="15" customHeight="1">
      <c r="B91" s="108"/>
    </row>
    <row r="92" spans="2:23" ht="15" customHeight="1">
      <c r="B92" s="108"/>
    </row>
    <row r="93" spans="2:23" ht="15" customHeight="1">
      <c r="B93" s="108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rintOptions horizontalCentered="1"/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663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4" s="68" customFormat="1" ht="20.100000000000001" customHeight="1">
      <c r="A1" s="120" t="s">
        <v>684</v>
      </c>
      <c r="B1" s="67"/>
      <c r="C1" s="67"/>
      <c r="E1" s="69"/>
      <c r="F1" s="69"/>
      <c r="G1" s="69"/>
      <c r="J1" s="66"/>
      <c r="K1" s="67"/>
    </row>
    <row r="2" spans="1:24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4" ht="12.75" customHeight="1">
      <c r="C3" s="73"/>
      <c r="D3" s="110"/>
      <c r="G3" s="111"/>
    </row>
    <row r="4" spans="1:24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4" s="55" customFormat="1" ht="15" customHeight="1">
      <c r="A5" s="75">
        <v>1</v>
      </c>
      <c r="B5" s="76" t="s">
        <v>290</v>
      </c>
      <c r="C5" s="77" t="s">
        <v>291</v>
      </c>
      <c r="D5" s="119">
        <v>19894.667710479785</v>
      </c>
      <c r="E5" s="119">
        <v>19736.244295042787</v>
      </c>
      <c r="F5" s="119">
        <v>19213.80569142678</v>
      </c>
      <c r="G5" s="119">
        <v>18577.35393561509</v>
      </c>
      <c r="H5" s="119">
        <v>18202.129922406246</v>
      </c>
      <c r="I5" s="119">
        <v>17460.914504372777</v>
      </c>
      <c r="J5" s="119">
        <v>16954.344268514695</v>
      </c>
      <c r="K5" s="119">
        <v>16566.095235900451</v>
      </c>
      <c r="L5" s="119">
        <v>16127.940921522742</v>
      </c>
      <c r="M5" s="119">
        <v>15668.580209114192</v>
      </c>
      <c r="N5" s="119">
        <v>15286.997069873174</v>
      </c>
      <c r="O5" s="119">
        <v>14891.944696551138</v>
      </c>
      <c r="P5" s="119">
        <v>14936.877303779198</v>
      </c>
      <c r="Q5" s="119">
        <v>14835.312421836737</v>
      </c>
      <c r="R5" s="119">
        <v>14485.097522722004</v>
      </c>
      <c r="S5" s="119">
        <v>14207.747312579762</v>
      </c>
      <c r="T5" s="119">
        <v>14078.081486719228</v>
      </c>
      <c r="U5" s="119">
        <v>14083.181476037778</v>
      </c>
      <c r="V5" s="119">
        <v>14214.238292762328</v>
      </c>
      <c r="W5" s="119">
        <v>14035.286690441902</v>
      </c>
      <c r="X5" s="81">
        <v>1</v>
      </c>
    </row>
    <row r="6" spans="1:24" s="55" customFormat="1" ht="14.1" customHeight="1">
      <c r="A6" s="75">
        <v>2</v>
      </c>
      <c r="B6" s="76" t="s">
        <v>292</v>
      </c>
      <c r="C6" s="80" t="s">
        <v>293</v>
      </c>
      <c r="D6" s="119">
        <v>19265.048933466001</v>
      </c>
      <c r="E6" s="119">
        <v>19129.635093194549</v>
      </c>
      <c r="F6" s="119">
        <v>18641.879016316816</v>
      </c>
      <c r="G6" s="119">
        <v>18032.90477535523</v>
      </c>
      <c r="H6" s="119">
        <v>17690.474996486773</v>
      </c>
      <c r="I6" s="119">
        <v>16910.611406391628</v>
      </c>
      <c r="J6" s="119">
        <v>16522.736299101351</v>
      </c>
      <c r="K6" s="119">
        <v>16137.106887195141</v>
      </c>
      <c r="L6" s="119">
        <v>15678.2366358049</v>
      </c>
      <c r="M6" s="119">
        <v>15212.990630573495</v>
      </c>
      <c r="N6" s="119">
        <v>14830.312978502272</v>
      </c>
      <c r="O6" s="119">
        <v>14437.002617465081</v>
      </c>
      <c r="P6" s="119">
        <v>14430.786630999924</v>
      </c>
      <c r="Q6" s="119">
        <v>14446.243025211568</v>
      </c>
      <c r="R6" s="119">
        <v>14236.743814951187</v>
      </c>
      <c r="S6" s="119">
        <v>13954.191172397119</v>
      </c>
      <c r="T6" s="119">
        <v>13845.121458882675</v>
      </c>
      <c r="U6" s="119">
        <v>13939.495801019821</v>
      </c>
      <c r="V6" s="119">
        <v>14075.713773307656</v>
      </c>
      <c r="W6" s="119">
        <v>13895.609151635905</v>
      </c>
      <c r="X6" s="81">
        <v>2</v>
      </c>
    </row>
    <row r="7" spans="1:24" s="55" customFormat="1" ht="14.1" customHeight="1">
      <c r="A7" s="75">
        <v>3</v>
      </c>
      <c r="B7" s="76" t="s">
        <v>294</v>
      </c>
      <c r="C7" s="80" t="s">
        <v>295</v>
      </c>
      <c r="D7" s="119">
        <v>398.59873095508391</v>
      </c>
      <c r="E7" s="119">
        <v>378.26943567589512</v>
      </c>
      <c r="F7" s="119">
        <v>376.05564017199356</v>
      </c>
      <c r="G7" s="119">
        <v>372.18914253687785</v>
      </c>
      <c r="H7" s="119">
        <v>360.62349754952703</v>
      </c>
      <c r="I7" s="119">
        <v>420.08279832667711</v>
      </c>
      <c r="J7" s="119">
        <v>325.38077931677611</v>
      </c>
      <c r="K7" s="119">
        <v>327.56329807940187</v>
      </c>
      <c r="L7" s="119">
        <v>350.65547970723526</v>
      </c>
      <c r="M7" s="119">
        <v>355.20259863746213</v>
      </c>
      <c r="N7" s="119">
        <v>358.61170784089529</v>
      </c>
      <c r="O7" s="119">
        <v>363.93222721001973</v>
      </c>
      <c r="P7" s="119">
        <v>412.86988034734662</v>
      </c>
      <c r="Q7" s="119">
        <v>317.74963275592489</v>
      </c>
      <c r="R7" s="119">
        <v>209.24108834182402</v>
      </c>
      <c r="S7" s="119">
        <v>217.05030675787748</v>
      </c>
      <c r="T7" s="119">
        <v>200.94620565067791</v>
      </c>
      <c r="U7" s="119">
        <v>112.75461689115639</v>
      </c>
      <c r="V7" s="119">
        <v>109.27644014024679</v>
      </c>
      <c r="W7" s="119">
        <v>106.63903308783057</v>
      </c>
      <c r="X7" s="81">
        <v>3</v>
      </c>
    </row>
    <row r="8" spans="1:24" s="55" customFormat="1" ht="14.1" customHeight="1">
      <c r="A8" s="75">
        <v>4</v>
      </c>
      <c r="B8" s="76" t="s">
        <v>296</v>
      </c>
      <c r="C8" s="80" t="s">
        <v>297</v>
      </c>
      <c r="D8" s="119">
        <v>231.02004605869959</v>
      </c>
      <c r="E8" s="119">
        <v>228.33976617234026</v>
      </c>
      <c r="F8" s="119">
        <v>195.87103493796982</v>
      </c>
      <c r="G8" s="119">
        <v>172.26001772298775</v>
      </c>
      <c r="H8" s="119">
        <v>151.03142836994371</v>
      </c>
      <c r="I8" s="119">
        <v>130.22029965446788</v>
      </c>
      <c r="J8" s="119">
        <v>106.22719009656686</v>
      </c>
      <c r="K8" s="119">
        <v>101.42505062591334</v>
      </c>
      <c r="L8" s="119">
        <v>99.04880601060637</v>
      </c>
      <c r="M8" s="119">
        <v>100.38697990323492</v>
      </c>
      <c r="N8" s="119">
        <v>98.072383530007414</v>
      </c>
      <c r="O8" s="119">
        <v>91.009851876035754</v>
      </c>
      <c r="P8" s="119">
        <v>93.220792431926199</v>
      </c>
      <c r="Q8" s="119">
        <v>71.319763869243431</v>
      </c>
      <c r="R8" s="119">
        <v>39.11261942899263</v>
      </c>
      <c r="S8" s="119">
        <v>36.505833424765214</v>
      </c>
      <c r="T8" s="119">
        <v>32.013822185872385</v>
      </c>
      <c r="U8" s="119">
        <v>30.93105812680248</v>
      </c>
      <c r="V8" s="119">
        <v>29.248079314425862</v>
      </c>
      <c r="W8" s="119">
        <v>33.038505718167016</v>
      </c>
      <c r="X8" s="81">
        <v>4</v>
      </c>
    </row>
    <row r="9" spans="1:24" s="55" customFormat="1" ht="14.1" customHeight="1">
      <c r="A9" s="75">
        <v>5</v>
      </c>
      <c r="B9" s="76" t="s">
        <v>298</v>
      </c>
      <c r="C9" s="83" t="s">
        <v>299</v>
      </c>
      <c r="D9" s="119">
        <v>4235.4877282707348</v>
      </c>
      <c r="E9" s="119">
        <v>3733.6105568133489</v>
      </c>
      <c r="F9" s="119">
        <v>3578.7477506411578</v>
      </c>
      <c r="G9" s="119">
        <v>3236.7392819437355</v>
      </c>
      <c r="H9" s="119">
        <v>2982.9247598331676</v>
      </c>
      <c r="I9" s="119">
        <v>2789.4352149145629</v>
      </c>
      <c r="J9" s="119">
        <v>2656.7830544203266</v>
      </c>
      <c r="K9" s="119">
        <v>2649.1716618294649</v>
      </c>
      <c r="L9" s="119">
        <v>2567.3348686154013</v>
      </c>
      <c r="M9" s="119">
        <v>2576.7973478735421</v>
      </c>
      <c r="N9" s="119">
        <v>2439.8449654612477</v>
      </c>
      <c r="O9" s="119">
        <v>2441.2233981403488</v>
      </c>
      <c r="P9" s="119">
        <v>2423.9003531015533</v>
      </c>
      <c r="Q9" s="119">
        <v>2345.0726830669259</v>
      </c>
      <c r="R9" s="119">
        <v>2145.6683393367007</v>
      </c>
      <c r="S9" s="119">
        <v>2159.1596077362442</v>
      </c>
      <c r="T9" s="119">
        <v>2295.8672669028642</v>
      </c>
      <c r="U9" s="119">
        <v>2259.9000610993521</v>
      </c>
      <c r="V9" s="119">
        <v>2241.4434641536964</v>
      </c>
      <c r="W9" s="119">
        <v>2226.531064190141</v>
      </c>
      <c r="X9" s="81">
        <v>5</v>
      </c>
    </row>
    <row r="10" spans="1:24" s="55" customFormat="1" ht="14.1" customHeight="1">
      <c r="A10" s="75">
        <v>6</v>
      </c>
      <c r="B10" s="76" t="s">
        <v>300</v>
      </c>
      <c r="C10" s="84" t="s">
        <v>301</v>
      </c>
      <c r="D10" s="119">
        <v>2502.4586159073815</v>
      </c>
      <c r="E10" s="119">
        <v>2080.2372301955784</v>
      </c>
      <c r="F10" s="119">
        <v>1911.4738821218907</v>
      </c>
      <c r="G10" s="119">
        <v>1613.272578899142</v>
      </c>
      <c r="H10" s="119">
        <v>1285.1371680543721</v>
      </c>
      <c r="I10" s="119">
        <v>1170.7539031097954</v>
      </c>
      <c r="J10" s="119">
        <v>1137.0823690136785</v>
      </c>
      <c r="K10" s="119">
        <v>1170.2415090938164</v>
      </c>
      <c r="L10" s="119">
        <v>1154.904864079138</v>
      </c>
      <c r="M10" s="119">
        <v>1177.2730176835241</v>
      </c>
      <c r="N10" s="119">
        <v>1133.2378968540665</v>
      </c>
      <c r="O10" s="119">
        <v>1098.4734113324348</v>
      </c>
      <c r="P10" s="119">
        <v>1121.7246769689</v>
      </c>
      <c r="Q10" s="119">
        <v>1074.5088852614813</v>
      </c>
      <c r="R10" s="119">
        <v>1006.9164121128015</v>
      </c>
      <c r="S10" s="119">
        <v>1004.0575085699132</v>
      </c>
      <c r="T10" s="119">
        <v>1043.2004892400169</v>
      </c>
      <c r="U10" s="119">
        <v>1071.8377561857999</v>
      </c>
      <c r="V10" s="119">
        <v>1054.8998906387976</v>
      </c>
      <c r="W10" s="119">
        <v>1032.976719830905</v>
      </c>
      <c r="X10" s="81">
        <v>6</v>
      </c>
    </row>
    <row r="11" spans="1:24" s="55" customFormat="1" ht="14.1" customHeight="1">
      <c r="A11" s="75">
        <v>7</v>
      </c>
      <c r="B11" s="76" t="s">
        <v>302</v>
      </c>
      <c r="C11" s="80" t="s">
        <v>303</v>
      </c>
      <c r="D11" s="119">
        <v>24.297776696242877</v>
      </c>
      <c r="E11" s="119">
        <v>23.435518934822571</v>
      </c>
      <c r="F11" s="119">
        <v>22.648839932560378</v>
      </c>
      <c r="G11" s="119">
        <v>21.856559921000681</v>
      </c>
      <c r="H11" s="119">
        <v>22.166158029927093</v>
      </c>
      <c r="I11" s="119">
        <v>21.256457313902292</v>
      </c>
      <c r="J11" s="119">
        <v>21.474468897286844</v>
      </c>
      <c r="K11" s="119">
        <v>20.432464795689754</v>
      </c>
      <c r="L11" s="119">
        <v>19.119267294636103</v>
      </c>
      <c r="M11" s="119">
        <v>18.600450342364869</v>
      </c>
      <c r="N11" s="119">
        <v>18.697427551524665</v>
      </c>
      <c r="O11" s="119">
        <v>17.553215821166106</v>
      </c>
      <c r="P11" s="119">
        <v>16.689408922010909</v>
      </c>
      <c r="Q11" s="119">
        <v>14.766790563594338</v>
      </c>
      <c r="R11" s="119">
        <v>13.505540469339953</v>
      </c>
      <c r="S11" s="119">
        <v>12.774920658198937</v>
      </c>
      <c r="T11" s="119">
        <v>12.095207093826469</v>
      </c>
      <c r="U11" s="119">
        <v>12.528084081234073</v>
      </c>
      <c r="V11" s="119">
        <v>11.83174543301131</v>
      </c>
      <c r="W11" s="119">
        <v>11.095582040679204</v>
      </c>
      <c r="X11" s="81">
        <v>7</v>
      </c>
    </row>
    <row r="12" spans="1:24" s="55" customFormat="1" ht="14.1" customHeight="1">
      <c r="A12" s="75">
        <v>8</v>
      </c>
      <c r="B12" s="76" t="s">
        <v>304</v>
      </c>
      <c r="C12" s="80" t="s">
        <v>305</v>
      </c>
      <c r="D12" s="119">
        <v>1708.7313356671111</v>
      </c>
      <c r="E12" s="119">
        <v>1629.9378076829482</v>
      </c>
      <c r="F12" s="119">
        <v>1644.6250285867063</v>
      </c>
      <c r="G12" s="119">
        <v>1601.6101431235927</v>
      </c>
      <c r="H12" s="119">
        <v>1675.6214337488684</v>
      </c>
      <c r="I12" s="119">
        <v>1597.4248544908653</v>
      </c>
      <c r="J12" s="119">
        <v>1498.2262165093616</v>
      </c>
      <c r="K12" s="119">
        <v>1458.4976879399592</v>
      </c>
      <c r="L12" s="119">
        <v>1393.3107372416268</v>
      </c>
      <c r="M12" s="119">
        <v>1380.9238798476531</v>
      </c>
      <c r="N12" s="119">
        <v>1287.9096410556565</v>
      </c>
      <c r="O12" s="119">
        <v>1325.1967709867479</v>
      </c>
      <c r="P12" s="119">
        <v>1285.4862672106422</v>
      </c>
      <c r="Q12" s="119">
        <v>1255.7970072418507</v>
      </c>
      <c r="R12" s="119">
        <v>1125.2463867545594</v>
      </c>
      <c r="S12" s="119">
        <v>1142.327178508132</v>
      </c>
      <c r="T12" s="119">
        <v>1240.5715705690207</v>
      </c>
      <c r="U12" s="119">
        <v>1175.5342208323177</v>
      </c>
      <c r="V12" s="119">
        <v>1174.7118280818877</v>
      </c>
      <c r="W12" s="119">
        <v>1182.4587623185564</v>
      </c>
      <c r="X12" s="81">
        <v>8</v>
      </c>
    </row>
    <row r="13" spans="1:24" s="55" customFormat="1" ht="14.1" customHeight="1">
      <c r="A13" s="75">
        <v>9</v>
      </c>
      <c r="B13" s="76" t="s">
        <v>306</v>
      </c>
      <c r="C13" s="85" t="s">
        <v>307</v>
      </c>
      <c r="D13" s="119">
        <v>29769.618045328687</v>
      </c>
      <c r="E13" s="119">
        <v>28273.128800025916</v>
      </c>
      <c r="F13" s="119">
        <v>27688.899471451157</v>
      </c>
      <c r="G13" s="119">
        <v>26293.509158593391</v>
      </c>
      <c r="H13" s="119">
        <v>24629.433941925639</v>
      </c>
      <c r="I13" s="119">
        <v>23815.815455015465</v>
      </c>
      <c r="J13" s="119">
        <v>21970.350318819565</v>
      </c>
      <c r="K13" s="119">
        <v>20670.050000468204</v>
      </c>
      <c r="L13" s="119">
        <v>20417.231612194788</v>
      </c>
      <c r="M13" s="119">
        <v>19707.778094286339</v>
      </c>
      <c r="N13" s="119">
        <v>18471.633146023785</v>
      </c>
      <c r="O13" s="119">
        <v>17239.347631873494</v>
      </c>
      <c r="P13" s="119">
        <v>16081.643216161803</v>
      </c>
      <c r="Q13" s="119">
        <v>13781.983264807186</v>
      </c>
      <c r="R13" s="119">
        <v>11828.008422480078</v>
      </c>
      <c r="S13" s="119">
        <v>12124.31481244739</v>
      </c>
      <c r="T13" s="119">
        <v>12352.891075490494</v>
      </c>
      <c r="U13" s="119">
        <v>11503.793602805883</v>
      </c>
      <c r="V13" s="119">
        <v>11387.01840360007</v>
      </c>
      <c r="W13" s="119">
        <v>11550.13632437902</v>
      </c>
      <c r="X13" s="81">
        <v>9</v>
      </c>
    </row>
    <row r="14" spans="1:24" s="55" customFormat="1" ht="14.1" customHeight="1">
      <c r="A14" s="75">
        <v>10</v>
      </c>
      <c r="B14" s="76" t="s">
        <v>308</v>
      </c>
      <c r="C14" s="80" t="s">
        <v>309</v>
      </c>
      <c r="D14" s="119">
        <v>727.03137923939903</v>
      </c>
      <c r="E14" s="119">
        <v>704.73307639338316</v>
      </c>
      <c r="F14" s="119">
        <v>671.6363034759022</v>
      </c>
      <c r="G14" s="119">
        <v>608.37631609551397</v>
      </c>
      <c r="H14" s="119">
        <v>624.44360244118343</v>
      </c>
      <c r="I14" s="119">
        <v>587.92102602999421</v>
      </c>
      <c r="J14" s="119">
        <v>548.78942938471141</v>
      </c>
      <c r="K14" s="119">
        <v>642.54893144811899</v>
      </c>
      <c r="L14" s="119">
        <v>665.35995898815258</v>
      </c>
      <c r="M14" s="119">
        <v>683.36557148148177</v>
      </c>
      <c r="N14" s="119">
        <v>643.33198940919044</v>
      </c>
      <c r="O14" s="119">
        <v>605.72010912994529</v>
      </c>
      <c r="P14" s="119">
        <v>566.58667657315641</v>
      </c>
      <c r="Q14" s="119">
        <v>518.86119889710187</v>
      </c>
      <c r="R14" s="119">
        <v>529.06872760348267</v>
      </c>
      <c r="S14" s="119">
        <v>517.07570378676314</v>
      </c>
      <c r="T14" s="119">
        <v>501.75775191599394</v>
      </c>
      <c r="U14" s="119">
        <v>506.9290177454568</v>
      </c>
      <c r="V14" s="119">
        <v>432.13492708136806</v>
      </c>
      <c r="W14" s="119">
        <v>479.49469305300477</v>
      </c>
      <c r="X14" s="81">
        <v>10</v>
      </c>
    </row>
    <row r="15" spans="1:24" s="55" customFormat="1" ht="14.1" customHeight="1">
      <c r="A15" s="75">
        <v>11</v>
      </c>
      <c r="B15" s="76" t="s">
        <v>310</v>
      </c>
      <c r="C15" s="80" t="s">
        <v>311</v>
      </c>
      <c r="D15" s="119">
        <v>105.29194827026599</v>
      </c>
      <c r="E15" s="119">
        <v>87.823690520291109</v>
      </c>
      <c r="F15" s="119">
        <v>78.875867118956307</v>
      </c>
      <c r="G15" s="119">
        <v>64.198862698672201</v>
      </c>
      <c r="H15" s="119">
        <v>54.763595518532945</v>
      </c>
      <c r="I15" s="119">
        <v>46.881397927723604</v>
      </c>
      <c r="J15" s="119">
        <v>47.766670661953675</v>
      </c>
      <c r="K15" s="119">
        <v>37.474935090664175</v>
      </c>
      <c r="L15" s="119">
        <v>38.858864751508399</v>
      </c>
      <c r="M15" s="119">
        <v>36.639906616659786</v>
      </c>
      <c r="N15" s="119">
        <v>36.385986008760099</v>
      </c>
      <c r="O15" s="119">
        <v>32.581933614424827</v>
      </c>
      <c r="P15" s="119">
        <v>31.925419368117083</v>
      </c>
      <c r="Q15" s="119">
        <v>26.66777974927821</v>
      </c>
      <c r="R15" s="119">
        <v>23.183292842933078</v>
      </c>
      <c r="S15" s="119">
        <v>19.161780503931961</v>
      </c>
      <c r="T15" s="119">
        <v>16.597889548863037</v>
      </c>
      <c r="U15" s="119">
        <v>15.126676767343071</v>
      </c>
      <c r="V15" s="119">
        <v>16.079923662034481</v>
      </c>
      <c r="W15" s="119">
        <v>13.277766026554012</v>
      </c>
      <c r="X15" s="81">
        <v>11</v>
      </c>
    </row>
    <row r="16" spans="1:24" s="55" customFormat="1" ht="14.1" customHeight="1">
      <c r="A16" s="75">
        <v>12</v>
      </c>
      <c r="B16" s="76" t="s">
        <v>312</v>
      </c>
      <c r="C16" s="80" t="s">
        <v>313</v>
      </c>
      <c r="D16" s="119">
        <v>1505.942308035631</v>
      </c>
      <c r="E16" s="119">
        <v>1262.7840913244158</v>
      </c>
      <c r="F16" s="119">
        <v>1300.5275884233679</v>
      </c>
      <c r="G16" s="119">
        <v>1319.3228244705078</v>
      </c>
      <c r="H16" s="119">
        <v>1308.0163999546892</v>
      </c>
      <c r="I16" s="119">
        <v>1335.9560371784869</v>
      </c>
      <c r="J16" s="119">
        <v>1279.1512104524345</v>
      </c>
      <c r="K16" s="119">
        <v>1230.5284711100642</v>
      </c>
      <c r="L16" s="119">
        <v>1760.0620323094449</v>
      </c>
      <c r="M16" s="119">
        <v>2004.5015512766836</v>
      </c>
      <c r="N16" s="119">
        <v>1940.4328669353033</v>
      </c>
      <c r="O16" s="119">
        <v>1760.953441354015</v>
      </c>
      <c r="P16" s="119">
        <v>1870.0350133333482</v>
      </c>
      <c r="Q16" s="119">
        <v>1704.4702335487375</v>
      </c>
      <c r="R16" s="119">
        <v>1625.2835504457128</v>
      </c>
      <c r="S16" s="119">
        <v>1632.7310319362819</v>
      </c>
      <c r="T16" s="119">
        <v>1793.8455504868866</v>
      </c>
      <c r="U16" s="119">
        <v>1403.5415662966445</v>
      </c>
      <c r="V16" s="119">
        <v>1491.1704389593083</v>
      </c>
      <c r="W16" s="119">
        <v>1733.8830606696497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19">
        <v>875.37668205868829</v>
      </c>
      <c r="E17" s="119">
        <v>848.56681521128814</v>
      </c>
      <c r="F17" s="119">
        <v>883.0544307202847</v>
      </c>
      <c r="G17" s="119">
        <v>729.6928557475868</v>
      </c>
      <c r="H17" s="119">
        <v>680.68026532098634</v>
      </c>
      <c r="I17" s="119">
        <v>566.78574206937094</v>
      </c>
      <c r="J17" s="119">
        <v>509.20560739312117</v>
      </c>
      <c r="K17" s="119">
        <v>596.40815789292378</v>
      </c>
      <c r="L17" s="119">
        <v>614.46875163088987</v>
      </c>
      <c r="M17" s="119">
        <v>584.82657924320029</v>
      </c>
      <c r="N17" s="119">
        <v>584.27888015927158</v>
      </c>
      <c r="O17" s="119">
        <v>537.11220218109509</v>
      </c>
      <c r="P17" s="119">
        <v>514.62193041784508</v>
      </c>
      <c r="Q17" s="119">
        <v>584.75144006921823</v>
      </c>
      <c r="R17" s="119">
        <v>518.70322309621042</v>
      </c>
      <c r="S17" s="119">
        <v>565.37083737029218</v>
      </c>
      <c r="T17" s="119">
        <v>491.38914570166224</v>
      </c>
      <c r="U17" s="119">
        <v>475.19688104604489</v>
      </c>
      <c r="V17" s="119">
        <v>472.30279246531848</v>
      </c>
      <c r="W17" s="119">
        <v>455.81974651017708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19">
        <v>1140.3122945997568</v>
      </c>
      <c r="E18" s="119">
        <v>1132.3202475494807</v>
      </c>
      <c r="F18" s="119">
        <v>1129.6068293551159</v>
      </c>
      <c r="G18" s="119">
        <v>1117.5991977127189</v>
      </c>
      <c r="H18" s="119">
        <v>1117.4353130777758</v>
      </c>
      <c r="I18" s="119">
        <v>1115.8304792136821</v>
      </c>
      <c r="J18" s="119">
        <v>1118.3639148235075</v>
      </c>
      <c r="K18" s="119">
        <v>1117.5152978992271</v>
      </c>
      <c r="L18" s="119">
        <v>1114.7781782998163</v>
      </c>
      <c r="M18" s="119">
        <v>1113.6484563255892</v>
      </c>
      <c r="N18" s="119">
        <v>1112.7881976346655</v>
      </c>
      <c r="O18" s="119">
        <v>1052.9870271621201</v>
      </c>
      <c r="P18" s="119">
        <v>993.72948531390261</v>
      </c>
      <c r="Q18" s="119">
        <v>937.49190404861406</v>
      </c>
      <c r="R18" s="119">
        <v>870.41202905485966</v>
      </c>
      <c r="S18" s="119">
        <v>812.37607025877014</v>
      </c>
      <c r="T18" s="119">
        <v>796.35355371518472</v>
      </c>
      <c r="U18" s="119">
        <v>797.68515566415522</v>
      </c>
      <c r="V18" s="119">
        <v>799.29341248183687</v>
      </c>
      <c r="W18" s="119">
        <v>802.40440208239579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19">
        <v>2250.6101702363858</v>
      </c>
      <c r="E19" s="119">
        <v>2063.902185892835</v>
      </c>
      <c r="F19" s="119">
        <v>1774.4371553799008</v>
      </c>
      <c r="G19" s="119">
        <v>1752.4186329309834</v>
      </c>
      <c r="H19" s="119">
        <v>1491.216896734707</v>
      </c>
      <c r="I19" s="119">
        <v>1317.4282228412255</v>
      </c>
      <c r="J19" s="119">
        <v>1284.2873368733046</v>
      </c>
      <c r="K19" s="119">
        <v>1219.1716391083653</v>
      </c>
      <c r="L19" s="119">
        <v>1265.103978154182</v>
      </c>
      <c r="M19" s="119">
        <v>1289.4099263884241</v>
      </c>
      <c r="N19" s="119">
        <v>1400.9835870732268</v>
      </c>
      <c r="O19" s="119">
        <v>1309.843393733968</v>
      </c>
      <c r="P19" s="119">
        <v>1144.8803993656829</v>
      </c>
      <c r="Q19" s="119">
        <v>1098.0850756247737</v>
      </c>
      <c r="R19" s="119">
        <v>1114.7343368858585</v>
      </c>
      <c r="S19" s="119">
        <v>893.27395489891865</v>
      </c>
      <c r="T19" s="119">
        <v>869.10277291319096</v>
      </c>
      <c r="U19" s="119">
        <v>763.82819637190005</v>
      </c>
      <c r="V19" s="119">
        <v>780.68545889368511</v>
      </c>
      <c r="W19" s="119">
        <v>715.6585845747876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19">
        <v>31.018738897288358</v>
      </c>
      <c r="E20" s="119">
        <v>30.153333694701825</v>
      </c>
      <c r="F20" s="119">
        <v>29.431191189323542</v>
      </c>
      <c r="G20" s="119">
        <v>27.928272578249878</v>
      </c>
      <c r="H20" s="119">
        <v>23.419446228051278</v>
      </c>
      <c r="I20" s="119">
        <v>25.874934631649367</v>
      </c>
      <c r="J20" s="119">
        <v>21.30836172738482</v>
      </c>
      <c r="K20" s="119">
        <v>21.09673870002884</v>
      </c>
      <c r="L20" s="119">
        <v>18.385654123787489</v>
      </c>
      <c r="M20" s="119">
        <v>20.145591722204617</v>
      </c>
      <c r="N20" s="119">
        <v>20.016582759799274</v>
      </c>
      <c r="O20" s="119">
        <v>19.755151410242128</v>
      </c>
      <c r="P20" s="119">
        <v>21.093421708478534</v>
      </c>
      <c r="Q20" s="119">
        <v>89.711320023570096</v>
      </c>
      <c r="R20" s="119">
        <v>73.686177083692669</v>
      </c>
      <c r="S20" s="119">
        <v>88.873586481303434</v>
      </c>
      <c r="T20" s="119">
        <v>86.955398572023896</v>
      </c>
      <c r="U20" s="119">
        <v>87.56384709132864</v>
      </c>
      <c r="V20" s="119">
        <v>89.969394789710364</v>
      </c>
      <c r="W20" s="119">
        <v>95.3496843672674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19">
        <v>2219.5914313390972</v>
      </c>
      <c r="E21" s="119">
        <v>2033.7488521981334</v>
      </c>
      <c r="F21" s="119">
        <v>1745.0059641905773</v>
      </c>
      <c r="G21" s="119">
        <v>1724.4903603527337</v>
      </c>
      <c r="H21" s="119">
        <v>1467.7974505066559</v>
      </c>
      <c r="I21" s="119">
        <v>1291.5532882095761</v>
      </c>
      <c r="J21" s="119">
        <v>1262.97897514592</v>
      </c>
      <c r="K21" s="119">
        <v>1198.0749004083364</v>
      </c>
      <c r="L21" s="119">
        <v>1246.7183240303943</v>
      </c>
      <c r="M21" s="119">
        <v>1269.2643346662196</v>
      </c>
      <c r="N21" s="119">
        <v>1380.9670043134274</v>
      </c>
      <c r="O21" s="119">
        <v>1290.0882423237258</v>
      </c>
      <c r="P21" s="119">
        <v>1123.7869776572045</v>
      </c>
      <c r="Q21" s="119">
        <v>1008.3737556012036</v>
      </c>
      <c r="R21" s="119">
        <v>1041.0481598021659</v>
      </c>
      <c r="S21" s="119">
        <v>804.40036841761514</v>
      </c>
      <c r="T21" s="119">
        <v>782.14737434116705</v>
      </c>
      <c r="U21" s="119">
        <v>676.26434928057154</v>
      </c>
      <c r="V21" s="119">
        <v>690.71606410397476</v>
      </c>
      <c r="W21" s="119">
        <v>620.3089002075202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19">
        <v>1566.920028055916</v>
      </c>
      <c r="E22" s="119">
        <v>1567.6638717190147</v>
      </c>
      <c r="F22" s="119">
        <v>1435.5183935511202</v>
      </c>
      <c r="G22" s="119">
        <v>906.60374558370086</v>
      </c>
      <c r="H22" s="119">
        <v>947.73941940679765</v>
      </c>
      <c r="I22" s="119">
        <v>822.3180547823265</v>
      </c>
      <c r="J22" s="119">
        <v>812.90644197349241</v>
      </c>
      <c r="K22" s="119">
        <v>768.57944810759727</v>
      </c>
      <c r="L22" s="119">
        <v>721.69212214381582</v>
      </c>
      <c r="M22" s="119">
        <v>667.87797389655339</v>
      </c>
      <c r="N22" s="119">
        <v>603.02816144119515</v>
      </c>
      <c r="O22" s="119">
        <v>613.9386500675248</v>
      </c>
      <c r="P22" s="119">
        <v>679.21006972919224</v>
      </c>
      <c r="Q22" s="119">
        <v>670.44691905550758</v>
      </c>
      <c r="R22" s="119">
        <v>590.10139632120149</v>
      </c>
      <c r="S22" s="119">
        <v>690.04132644210267</v>
      </c>
      <c r="T22" s="119">
        <v>603.14080582731799</v>
      </c>
      <c r="U22" s="119">
        <v>564.02076470545376</v>
      </c>
      <c r="V22" s="119">
        <v>544.07216816654136</v>
      </c>
      <c r="W22" s="119">
        <v>510.35153952362054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19">
        <v>165.17560490880393</v>
      </c>
      <c r="E23" s="119">
        <v>155.17326754102723</v>
      </c>
      <c r="F23" s="119">
        <v>129.35273461183797</v>
      </c>
      <c r="G23" s="119">
        <v>66.754773982771695</v>
      </c>
      <c r="H23" s="119">
        <v>66.557539855331953</v>
      </c>
      <c r="I23" s="119">
        <v>66.175043487408971</v>
      </c>
      <c r="J23" s="119">
        <v>64.896365641290657</v>
      </c>
      <c r="K23" s="119">
        <v>55.452544169363513</v>
      </c>
      <c r="L23" s="119">
        <v>52.822835676371554</v>
      </c>
      <c r="M23" s="119">
        <v>35.210363289045333</v>
      </c>
      <c r="N23" s="119">
        <v>37.798059025981082</v>
      </c>
      <c r="O23" s="119">
        <v>84.118840357618978</v>
      </c>
      <c r="P23" s="119">
        <v>77.912895576355396</v>
      </c>
      <c r="Q23" s="119">
        <v>87.829317580034001</v>
      </c>
      <c r="R23" s="119">
        <v>44.602782820553557</v>
      </c>
      <c r="S23" s="119">
        <v>33.11778170385395</v>
      </c>
      <c r="T23" s="119">
        <v>38.832213141838011</v>
      </c>
      <c r="U23" s="119">
        <v>36.620806779232197</v>
      </c>
      <c r="V23" s="119">
        <v>35.193700895643758</v>
      </c>
      <c r="W23" s="119">
        <v>31.308454666983074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19">
        <v>126.00255924926557</v>
      </c>
      <c r="E24" s="119">
        <v>116.93176883470454</v>
      </c>
      <c r="F24" s="119">
        <v>103.40560024829617</v>
      </c>
      <c r="G24" s="119">
        <v>99.84257129832811</v>
      </c>
      <c r="H24" s="119">
        <v>97.097207434816397</v>
      </c>
      <c r="I24" s="119">
        <v>81.383470707859146</v>
      </c>
      <c r="J24" s="119">
        <v>80.710901075576999</v>
      </c>
      <c r="K24" s="119">
        <v>76.928541333057439</v>
      </c>
      <c r="L24" s="119">
        <v>87.388989756235205</v>
      </c>
      <c r="M24" s="119">
        <v>78.46129487009361</v>
      </c>
      <c r="N24" s="119">
        <v>104.21447674475752</v>
      </c>
      <c r="O24" s="119">
        <v>71.302695133353239</v>
      </c>
      <c r="P24" s="119">
        <v>66.466671726389308</v>
      </c>
      <c r="Q24" s="119">
        <v>70.9195269187272</v>
      </c>
      <c r="R24" s="119">
        <v>67.555368168922342</v>
      </c>
      <c r="S24" s="119">
        <v>59.393091927323376</v>
      </c>
      <c r="T24" s="119">
        <v>52.920920213773044</v>
      </c>
      <c r="U24" s="119">
        <v>55.892914661292451</v>
      </c>
      <c r="V24" s="119">
        <v>47.905634838067812</v>
      </c>
      <c r="W24" s="119">
        <v>46.760240833781594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19">
        <v>6567.4484551265432</v>
      </c>
      <c r="E25" s="119">
        <v>6002.4058231865301</v>
      </c>
      <c r="F25" s="119">
        <v>5847.0969625444022</v>
      </c>
      <c r="G25" s="119">
        <v>5760.2706009100566</v>
      </c>
      <c r="H25" s="119">
        <v>5666.508312130276</v>
      </c>
      <c r="I25" s="119">
        <v>5217.8643803295399</v>
      </c>
      <c r="J25" s="119">
        <v>4435.1756814670534</v>
      </c>
      <c r="K25" s="119">
        <v>4038.3033732801123</v>
      </c>
      <c r="L25" s="119">
        <v>3938.0447903094869</v>
      </c>
      <c r="M25" s="119">
        <v>3729.1907669270772</v>
      </c>
      <c r="N25" s="119">
        <v>3385.7250261546419</v>
      </c>
      <c r="O25" s="119">
        <v>3392.1793104248754</v>
      </c>
      <c r="P25" s="119">
        <v>3290.5053781893803</v>
      </c>
      <c r="Q25" s="119">
        <v>2964.6007568848099</v>
      </c>
      <c r="R25" s="119">
        <v>2497.2712760866139</v>
      </c>
      <c r="S25" s="119">
        <v>2451.3113732736338</v>
      </c>
      <c r="T25" s="119">
        <v>2666.6979683767604</v>
      </c>
      <c r="U25" s="119">
        <v>2530.501384968647</v>
      </c>
      <c r="V25" s="119">
        <v>2424.9164031735686</v>
      </c>
      <c r="W25" s="119">
        <v>2429.6619665350127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19">
        <v>159.55664726005799</v>
      </c>
      <c r="E26" s="119">
        <v>125.25715752056885</v>
      </c>
      <c r="F26" s="119">
        <v>127.89508355804929</v>
      </c>
      <c r="G26" s="119">
        <v>103.3174160201192</v>
      </c>
      <c r="H26" s="119">
        <v>86.479495331725644</v>
      </c>
      <c r="I26" s="119">
        <v>82.443461255892757</v>
      </c>
      <c r="J26" s="119">
        <v>74.541978741671798</v>
      </c>
      <c r="K26" s="119">
        <v>74.396282082336</v>
      </c>
      <c r="L26" s="119">
        <v>79.142703898794139</v>
      </c>
      <c r="M26" s="119">
        <v>77.071063693343177</v>
      </c>
      <c r="N26" s="119">
        <v>96.113034969468387</v>
      </c>
      <c r="O26" s="119">
        <v>92.079769208921036</v>
      </c>
      <c r="P26" s="119">
        <v>98.264292650254333</v>
      </c>
      <c r="Q26" s="119">
        <v>105.31040466962577</v>
      </c>
      <c r="R26" s="119">
        <v>98.637790356001616</v>
      </c>
      <c r="S26" s="119">
        <v>98.051143231834899</v>
      </c>
      <c r="T26" s="119">
        <v>119.31855327104412</v>
      </c>
      <c r="U26" s="119">
        <v>95.075267205268929</v>
      </c>
      <c r="V26" s="119">
        <v>97.039711615550388</v>
      </c>
      <c r="W26" s="119">
        <v>111.4096253423163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19">
        <v>6407.8918078664847</v>
      </c>
      <c r="E27" s="119">
        <v>5877.1486656659617</v>
      </c>
      <c r="F27" s="119">
        <v>5719.2018789863532</v>
      </c>
      <c r="G27" s="119">
        <v>5656.9531848899378</v>
      </c>
      <c r="H27" s="119">
        <v>5580.02881679855</v>
      </c>
      <c r="I27" s="119">
        <v>5135.4209190736474</v>
      </c>
      <c r="J27" s="119">
        <v>4360.6337027253812</v>
      </c>
      <c r="K27" s="119">
        <v>3963.9070911977765</v>
      </c>
      <c r="L27" s="119">
        <v>3858.9020864106924</v>
      </c>
      <c r="M27" s="119">
        <v>3652.1197032337341</v>
      </c>
      <c r="N27" s="119">
        <v>3289.6119911851733</v>
      </c>
      <c r="O27" s="119">
        <v>3300.0995412159546</v>
      </c>
      <c r="P27" s="119">
        <v>3192.2410855391258</v>
      </c>
      <c r="Q27" s="119">
        <v>2859.2903522151842</v>
      </c>
      <c r="R27" s="119">
        <v>2398.6334857306124</v>
      </c>
      <c r="S27" s="119">
        <v>2353.2602300417989</v>
      </c>
      <c r="T27" s="119">
        <v>2547.3794151057159</v>
      </c>
      <c r="U27" s="119">
        <v>2435.426117763378</v>
      </c>
      <c r="V27" s="119">
        <v>2327.8766915580186</v>
      </c>
      <c r="W27" s="119">
        <v>2318.2523411926959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19">
        <v>11572.997368290893</v>
      </c>
      <c r="E28" s="119">
        <v>11388.348597193844</v>
      </c>
      <c r="F28" s="119">
        <v>11610.841464783491</v>
      </c>
      <c r="G28" s="119">
        <v>11392.745486965598</v>
      </c>
      <c r="H28" s="119">
        <v>10220.215235141624</v>
      </c>
      <c r="I28" s="119">
        <v>10474.157293566324</v>
      </c>
      <c r="J28" s="119">
        <v>9590.9657773851941</v>
      </c>
      <c r="K28" s="119">
        <v>8745.6383946649894</v>
      </c>
      <c r="L28" s="119">
        <v>8087.003320442589</v>
      </c>
      <c r="M28" s="119">
        <v>7452.1228077417682</v>
      </c>
      <c r="N28" s="119">
        <v>6590.5165708236818</v>
      </c>
      <c r="O28" s="119">
        <v>5831.7001544414206</v>
      </c>
      <c r="P28" s="119">
        <v>4995.2272629105855</v>
      </c>
      <c r="Q28" s="119">
        <v>3396.9454710730606</v>
      </c>
      <c r="R28" s="119">
        <v>2332.9958673728997</v>
      </c>
      <c r="S28" s="119">
        <v>2908.4525226941605</v>
      </c>
      <c r="T28" s="119">
        <v>2963.0010073910203</v>
      </c>
      <c r="U28" s="119">
        <v>2825.6685490250015</v>
      </c>
      <c r="V28" s="119">
        <v>2858.4570635769705</v>
      </c>
      <c r="W28" s="119">
        <v>2894.6136422988084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19">
        <v>7539.7671446268832</v>
      </c>
      <c r="E29" s="119">
        <v>7492.4737004307153</v>
      </c>
      <c r="F29" s="119">
        <v>8178.534113439443</v>
      </c>
      <c r="G29" s="119">
        <v>8301.5123501725302</v>
      </c>
      <c r="H29" s="119">
        <v>7857.4128763887811</v>
      </c>
      <c r="I29" s="119">
        <v>8347.0067763864172</v>
      </c>
      <c r="J29" s="119">
        <v>7726.0702013376667</v>
      </c>
      <c r="K29" s="119">
        <v>7179.4820529412445</v>
      </c>
      <c r="L29" s="119">
        <v>6805.0223960798576</v>
      </c>
      <c r="M29" s="119">
        <v>6452.0595483357038</v>
      </c>
      <c r="N29" s="119">
        <v>5720.5278313464023</v>
      </c>
      <c r="O29" s="119">
        <v>5060.495446416171</v>
      </c>
      <c r="P29" s="119">
        <v>4231.7818029032005</v>
      </c>
      <c r="Q29" s="119">
        <v>2662.9117536819003</v>
      </c>
      <c r="R29" s="119">
        <v>1915.3788164666948</v>
      </c>
      <c r="S29" s="119">
        <v>2431.8877501969241</v>
      </c>
      <c r="T29" s="119">
        <v>2454.4215691419336</v>
      </c>
      <c r="U29" s="119">
        <v>2349.8281263259137</v>
      </c>
      <c r="V29" s="119">
        <v>2354.1167822719367</v>
      </c>
      <c r="W29" s="119">
        <v>2370.1014879989616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19">
        <v>1672.3657132669418</v>
      </c>
      <c r="E30" s="119">
        <v>1670.5064026147013</v>
      </c>
      <c r="F30" s="119">
        <v>1624.1583240377583</v>
      </c>
      <c r="G30" s="119">
        <v>1693.6869689146454</v>
      </c>
      <c r="H30" s="119">
        <v>1525.5208773440138</v>
      </c>
      <c r="I30" s="119">
        <v>1342.872008411686</v>
      </c>
      <c r="J30" s="119">
        <v>1168.2473847378599</v>
      </c>
      <c r="K30" s="119">
        <v>971.79727437264137</v>
      </c>
      <c r="L30" s="119">
        <v>763.12317676605767</v>
      </c>
      <c r="M30" s="119">
        <v>565.09159386216413</v>
      </c>
      <c r="N30" s="119">
        <v>500.40925818639823</v>
      </c>
      <c r="O30" s="119">
        <v>428.94992805179174</v>
      </c>
      <c r="P30" s="119">
        <v>452.16195792952794</v>
      </c>
      <c r="Q30" s="119">
        <v>472.56041017662233</v>
      </c>
      <c r="R30" s="119">
        <v>273.69811976907476</v>
      </c>
      <c r="S30" s="119">
        <v>345.84037978686217</v>
      </c>
      <c r="T30" s="119">
        <v>366.65627597627042</v>
      </c>
      <c r="U30" s="119">
        <v>349.22324281403326</v>
      </c>
      <c r="V30" s="119">
        <v>393.6670168326483</v>
      </c>
      <c r="W30" s="119">
        <v>415.66876224722876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19">
        <v>2360.8645103970671</v>
      </c>
      <c r="E31" s="119">
        <v>2225.368494148428</v>
      </c>
      <c r="F31" s="119">
        <v>1808.1490273062898</v>
      </c>
      <c r="G31" s="119">
        <v>1397.546167878422</v>
      </c>
      <c r="H31" s="119">
        <v>837.2814814088282</v>
      </c>
      <c r="I31" s="119">
        <v>784.27850876822004</v>
      </c>
      <c r="J31" s="119">
        <v>696.64819130966771</v>
      </c>
      <c r="K31" s="119">
        <v>594.35906735110257</v>
      </c>
      <c r="L31" s="119">
        <v>518.85774759667356</v>
      </c>
      <c r="M31" s="119">
        <v>434.97166554389992</v>
      </c>
      <c r="N31" s="119">
        <v>369.57948129088112</v>
      </c>
      <c r="O31" s="119">
        <v>342.25477997345837</v>
      </c>
      <c r="P31" s="119">
        <v>311.28350207785746</v>
      </c>
      <c r="Q31" s="119">
        <v>261.47330721453773</v>
      </c>
      <c r="R31" s="119">
        <v>143.91893113713067</v>
      </c>
      <c r="S31" s="119">
        <v>130.72439271037405</v>
      </c>
      <c r="T31" s="119">
        <v>141.92316227281569</v>
      </c>
      <c r="U31" s="119">
        <v>126.61717988505471</v>
      </c>
      <c r="V31" s="119">
        <v>110.67326447238536</v>
      </c>
      <c r="W31" s="119">
        <v>108.84339205261797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19">
        <v>1633.2639892260654</v>
      </c>
      <c r="E32" s="119">
        <v>1558.8708119737414</v>
      </c>
      <c r="F32" s="119">
        <v>1445.0944312629847</v>
      </c>
      <c r="G32" s="119">
        <v>1313.3618523869309</v>
      </c>
      <c r="H32" s="119">
        <v>1203.7494109635377</v>
      </c>
      <c r="I32" s="119">
        <v>1092.2592104201362</v>
      </c>
      <c r="J32" s="119">
        <v>1095.9110476112389</v>
      </c>
      <c r="K32" s="119">
        <v>1092.2706422491096</v>
      </c>
      <c r="L32" s="119">
        <v>1075.387321966432</v>
      </c>
      <c r="M32" s="119">
        <v>1072.2815186804778</v>
      </c>
      <c r="N32" s="119">
        <v>1068.3248048860055</v>
      </c>
      <c r="O32" s="119">
        <v>1014.9148752919125</v>
      </c>
      <c r="P32" s="119">
        <v>960.1968838360109</v>
      </c>
      <c r="Q32" s="119">
        <v>907.84433952299833</v>
      </c>
      <c r="R32" s="119">
        <v>860.59012416405983</v>
      </c>
      <c r="S32" s="119">
        <v>799.271419319085</v>
      </c>
      <c r="T32" s="119">
        <v>800.0365881376224</v>
      </c>
      <c r="U32" s="119">
        <v>777.18718194456028</v>
      </c>
      <c r="V32" s="119">
        <v>776.9415455093764</v>
      </c>
      <c r="W32" s="119">
        <v>774.90235457274366</v>
      </c>
      <c r="X32" s="81">
        <v>28</v>
      </c>
    </row>
    <row r="33" spans="1:25" s="55" customFormat="1" ht="14.1" customHeight="1">
      <c r="A33" s="75">
        <v>29</v>
      </c>
      <c r="B33" s="76" t="s">
        <v>346</v>
      </c>
      <c r="C33" s="84" t="s">
        <v>347</v>
      </c>
      <c r="D33" s="119">
        <v>134.56732016617252</v>
      </c>
      <c r="E33" s="119">
        <v>122.64680712945251</v>
      </c>
      <c r="F33" s="119">
        <v>114.5522948662975</v>
      </c>
      <c r="G33" s="119">
        <v>106.83626391117745</v>
      </c>
      <c r="H33" s="119">
        <v>104.19759842648644</v>
      </c>
      <c r="I33" s="119">
        <v>97.172488115325294</v>
      </c>
      <c r="J33" s="119">
        <v>99.824434873067787</v>
      </c>
      <c r="K33" s="119">
        <v>95.035019246119788</v>
      </c>
      <c r="L33" s="119">
        <v>87.099796857520715</v>
      </c>
      <c r="M33" s="119">
        <v>83.009495808313375</v>
      </c>
      <c r="N33" s="119">
        <v>82.787877780456611</v>
      </c>
      <c r="O33" s="119">
        <v>79.296605942254942</v>
      </c>
      <c r="P33" s="119">
        <v>75.767670809058117</v>
      </c>
      <c r="Q33" s="119">
        <v>65.575998293287213</v>
      </c>
      <c r="R33" s="119">
        <v>60.329687509157999</v>
      </c>
      <c r="S33" s="119">
        <v>58.476636583101516</v>
      </c>
      <c r="T33" s="119">
        <v>56.151732362274288</v>
      </c>
      <c r="U33" s="119">
        <v>52.793249481279879</v>
      </c>
      <c r="V33" s="119">
        <v>49.375713592300414</v>
      </c>
      <c r="W33" s="119">
        <v>45.249141620745462</v>
      </c>
      <c r="X33" s="81">
        <v>29</v>
      </c>
    </row>
    <row r="34" spans="1:25" s="55" customFormat="1" ht="14.1" customHeight="1">
      <c r="A34" s="75">
        <v>30</v>
      </c>
      <c r="B34" s="76" t="s">
        <v>348</v>
      </c>
      <c r="C34" s="84" t="s">
        <v>349</v>
      </c>
      <c r="D34" s="119">
        <v>154.25929159074889</v>
      </c>
      <c r="E34" s="119">
        <v>121.35446901767813</v>
      </c>
      <c r="F34" s="119">
        <v>117.24379674417256</v>
      </c>
      <c r="G34" s="119">
        <v>102.84317842164566</v>
      </c>
      <c r="H34" s="119">
        <v>100.36600474003586</v>
      </c>
      <c r="I34" s="119">
        <v>92.711040257175313</v>
      </c>
      <c r="J34" s="119">
        <v>94.707766859086888</v>
      </c>
      <c r="K34" s="119">
        <v>93.296481160248533</v>
      </c>
      <c r="L34" s="119">
        <v>81.871635554525724</v>
      </c>
      <c r="M34" s="119">
        <v>77.517482530474723</v>
      </c>
      <c r="N34" s="119">
        <v>76.835599788660403</v>
      </c>
      <c r="O34" s="119">
        <v>84.491686320322032</v>
      </c>
      <c r="P34" s="119">
        <v>74.14879330225304</v>
      </c>
      <c r="Q34" s="119">
        <v>62.47797267409544</v>
      </c>
      <c r="R34" s="119">
        <v>56.147133367531438</v>
      </c>
      <c r="S34" s="119">
        <v>54.636160104213296</v>
      </c>
      <c r="T34" s="119">
        <v>51.562989196151271</v>
      </c>
      <c r="U34" s="119">
        <v>49.10195621869515</v>
      </c>
      <c r="V34" s="119">
        <v>43.516456697765499</v>
      </c>
      <c r="W34" s="119">
        <v>40.60739667533425</v>
      </c>
      <c r="X34" s="81">
        <v>30</v>
      </c>
    </row>
    <row r="35" spans="1:25" s="55" customFormat="1" ht="14.1" customHeight="1">
      <c r="A35" s="75">
        <v>31</v>
      </c>
      <c r="B35" s="76" t="s">
        <v>350</v>
      </c>
      <c r="C35" s="80" t="s">
        <v>351</v>
      </c>
      <c r="D35" s="119">
        <v>317.82704389933025</v>
      </c>
      <c r="E35" s="119">
        <v>290.7016911795597</v>
      </c>
      <c r="F35" s="119">
        <v>271.76247798119988</v>
      </c>
      <c r="G35" s="119">
        <v>235.23848129624116</v>
      </c>
      <c r="H35" s="119">
        <v>229.424528460234</v>
      </c>
      <c r="I35" s="119">
        <v>213.87024196502978</v>
      </c>
      <c r="J35" s="119">
        <v>216.43258803445664</v>
      </c>
      <c r="K35" s="119">
        <v>199.5805065519165</v>
      </c>
      <c r="L35" s="119">
        <v>189.51162300074373</v>
      </c>
      <c r="M35" s="119">
        <v>179.51727986732442</v>
      </c>
      <c r="N35" s="119">
        <v>184.34454255542178</v>
      </c>
      <c r="O35" s="119">
        <v>173.01391321868522</v>
      </c>
      <c r="P35" s="119">
        <v>168.99207403494614</v>
      </c>
      <c r="Q35" s="119">
        <v>153.36799754548599</v>
      </c>
      <c r="R35" s="119">
        <v>139.83494555812757</v>
      </c>
      <c r="S35" s="119">
        <v>138.87245294275073</v>
      </c>
      <c r="T35" s="119">
        <v>136.03235577904323</v>
      </c>
      <c r="U35" s="119">
        <v>133.67667923525008</v>
      </c>
      <c r="V35" s="119">
        <v>123.68566717676327</v>
      </c>
      <c r="W35" s="119">
        <v>114.60793056161734</v>
      </c>
      <c r="X35" s="81">
        <v>31</v>
      </c>
    </row>
    <row r="36" spans="1:25" s="55" customFormat="1" ht="14.1" customHeight="1">
      <c r="A36" s="75">
        <v>32</v>
      </c>
      <c r="B36" s="76" t="s">
        <v>352</v>
      </c>
      <c r="C36" s="80" t="s">
        <v>353</v>
      </c>
      <c r="D36" s="119">
        <v>498.5536099997658</v>
      </c>
      <c r="E36" s="119">
        <v>445.68711589344753</v>
      </c>
      <c r="F36" s="119">
        <v>396.34789586975143</v>
      </c>
      <c r="G36" s="119">
        <v>365.77432919124664</v>
      </c>
      <c r="H36" s="119">
        <v>366.85888070876547</v>
      </c>
      <c r="I36" s="119">
        <v>349.71356516426522</v>
      </c>
      <c r="J36" s="119">
        <v>352.39958398836887</v>
      </c>
      <c r="K36" s="119">
        <v>336.20547866324932</v>
      </c>
      <c r="L36" s="119">
        <v>325.20012972133884</v>
      </c>
      <c r="M36" s="119">
        <v>317.17439088906127</v>
      </c>
      <c r="N36" s="119">
        <v>319.89971858096834</v>
      </c>
      <c r="O36" s="119">
        <v>299.83118239889569</v>
      </c>
      <c r="P36" s="119">
        <v>283.42465490443323</v>
      </c>
      <c r="Q36" s="119">
        <v>252.51868005822774</v>
      </c>
      <c r="R36" s="119">
        <v>229.85024604890819</v>
      </c>
      <c r="S36" s="119">
        <v>223.41724288153975</v>
      </c>
      <c r="T36" s="119">
        <v>202.09769683997786</v>
      </c>
      <c r="U36" s="119">
        <v>202.4430341173163</v>
      </c>
      <c r="V36" s="119">
        <v>182.98224085828025</v>
      </c>
      <c r="W36" s="119">
        <v>167.12689750110047</v>
      </c>
      <c r="X36" s="81">
        <v>32</v>
      </c>
    </row>
    <row r="37" spans="1:25" s="55" customFormat="1" ht="14.1" customHeight="1">
      <c r="A37" s="75">
        <v>33</v>
      </c>
      <c r="B37" s="76" t="s">
        <v>354</v>
      </c>
      <c r="C37" s="80" t="s">
        <v>355</v>
      </c>
      <c r="D37" s="119">
        <v>111.66755008782329</v>
      </c>
      <c r="E37" s="119">
        <v>102.41549266295678</v>
      </c>
      <c r="F37" s="119">
        <v>75.764020139152663</v>
      </c>
      <c r="G37" s="119">
        <v>69.005416143929978</v>
      </c>
      <c r="H37" s="119">
        <v>69.049812272616563</v>
      </c>
      <c r="I37" s="119">
        <v>65.420649027175671</v>
      </c>
      <c r="J37" s="119">
        <v>66.17562532769503</v>
      </c>
      <c r="K37" s="119">
        <v>63.419449759707867</v>
      </c>
      <c r="L37" s="119">
        <v>59.461803501493343</v>
      </c>
      <c r="M37" s="119">
        <v>57.44669018301888</v>
      </c>
      <c r="N37" s="119">
        <v>57.232471331379287</v>
      </c>
      <c r="O37" s="119">
        <v>57.120936719676514</v>
      </c>
      <c r="P37" s="119">
        <v>51.311422402302313</v>
      </c>
      <c r="Q37" s="119">
        <v>45.63730279975978</v>
      </c>
      <c r="R37" s="119">
        <v>42.022317098411165</v>
      </c>
      <c r="S37" s="119">
        <v>42.619862877633331</v>
      </c>
      <c r="T37" s="119">
        <v>38.272763067485023</v>
      </c>
      <c r="U37" s="119">
        <v>38.139769133298287</v>
      </c>
      <c r="V37" s="119">
        <v>35.926972588658238</v>
      </c>
      <c r="W37" s="119">
        <v>33.190684871510342</v>
      </c>
      <c r="X37" s="81">
        <v>33</v>
      </c>
    </row>
    <row r="38" spans="1:25" s="89" customFormat="1" ht="14.1" customHeight="1">
      <c r="A38" s="75">
        <v>34</v>
      </c>
      <c r="B38" s="76" t="s">
        <v>356</v>
      </c>
      <c r="C38" s="80" t="s">
        <v>357</v>
      </c>
      <c r="D38" s="119">
        <v>271.00551931400491</v>
      </c>
      <c r="E38" s="119">
        <v>257.2139291915696</v>
      </c>
      <c r="F38" s="119">
        <v>261.5326970280741</v>
      </c>
      <c r="G38" s="119">
        <v>241.93176740378266</v>
      </c>
      <c r="H38" s="119">
        <v>239.902496780776</v>
      </c>
      <c r="I38" s="119">
        <v>232.53394895901914</v>
      </c>
      <c r="J38" s="119">
        <v>232.78162649739693</v>
      </c>
      <c r="K38" s="119">
        <v>223.73939772340651</v>
      </c>
      <c r="L38" s="119">
        <v>217.13920801077015</v>
      </c>
      <c r="M38" s="119">
        <v>210.77411865407799</v>
      </c>
      <c r="N38" s="119">
        <v>207.9863633246415</v>
      </c>
      <c r="O38" s="119">
        <v>205.00198696106389</v>
      </c>
      <c r="P38" s="119">
        <v>205.34382167884669</v>
      </c>
      <c r="Q38" s="119">
        <v>204.20315990440378</v>
      </c>
      <c r="R38" s="119">
        <v>198.18380129705574</v>
      </c>
      <c r="S38" s="119">
        <v>198.46743629747047</v>
      </c>
      <c r="T38" s="119">
        <v>247.25396273677393</v>
      </c>
      <c r="U38" s="119">
        <v>250.9184138819715</v>
      </c>
      <c r="V38" s="119">
        <v>249.26594991255752</v>
      </c>
      <c r="W38" s="119">
        <v>239.41296243909011</v>
      </c>
      <c r="X38" s="81">
        <v>34</v>
      </c>
      <c r="Y38" s="55"/>
    </row>
    <row r="39" spans="1:25" s="89" customFormat="1" ht="14.1" customHeight="1">
      <c r="A39" s="75">
        <v>35</v>
      </c>
      <c r="B39" s="76" t="s">
        <v>358</v>
      </c>
      <c r="C39" s="80" t="s">
        <v>359</v>
      </c>
      <c r="D39" s="119">
        <v>45.364922973225653</v>
      </c>
      <c r="E39" s="119">
        <v>43.585047610694502</v>
      </c>
      <c r="F39" s="119">
        <v>42.24852734684994</v>
      </c>
      <c r="G39" s="119">
        <v>40.692001442000866</v>
      </c>
      <c r="H39" s="119">
        <v>41.211422556466097</v>
      </c>
      <c r="I39" s="119">
        <v>39.433162973391816</v>
      </c>
      <c r="J39" s="119">
        <v>39.898308496612621</v>
      </c>
      <c r="K39" s="119">
        <v>37.953291009960665</v>
      </c>
      <c r="L39" s="119">
        <v>35.976271119469757</v>
      </c>
      <c r="M39" s="119">
        <v>34.801919617012842</v>
      </c>
      <c r="N39" s="119">
        <v>34.737966365577243</v>
      </c>
      <c r="O39" s="119">
        <v>33.238687420319053</v>
      </c>
      <c r="P39" s="119">
        <v>31.356692689995054</v>
      </c>
      <c r="Q39" s="119">
        <v>29.288190559065946</v>
      </c>
      <c r="R39" s="119">
        <v>27.138316737577597</v>
      </c>
      <c r="S39" s="119">
        <v>26.248126645565637</v>
      </c>
      <c r="T39" s="119">
        <v>27.843408138677638</v>
      </c>
      <c r="U39" s="119">
        <v>24.521404762339227</v>
      </c>
      <c r="V39" s="119">
        <v>23.11193307002446</v>
      </c>
      <c r="W39" s="119">
        <v>21.804859362101936</v>
      </c>
      <c r="X39" s="81">
        <v>35</v>
      </c>
      <c r="Y39" s="55"/>
    </row>
    <row r="40" spans="1:25" s="89" customFormat="1" ht="14.1" customHeight="1">
      <c r="A40" s="75">
        <v>36</v>
      </c>
      <c r="B40" s="76" t="s">
        <v>360</v>
      </c>
      <c r="C40" s="85" t="s">
        <v>361</v>
      </c>
      <c r="D40" s="119">
        <v>17792.835726457506</v>
      </c>
      <c r="E40" s="119">
        <v>15926.210566168284</v>
      </c>
      <c r="F40" s="119">
        <v>13924.419631943378</v>
      </c>
      <c r="G40" s="119">
        <v>12804.097186232108</v>
      </c>
      <c r="H40" s="119">
        <v>11378.50197664165</v>
      </c>
      <c r="I40" s="119">
        <v>10717.579898171352</v>
      </c>
      <c r="J40" s="119">
        <v>10705.362531707771</v>
      </c>
      <c r="K40" s="119">
        <v>10237.507034539245</v>
      </c>
      <c r="L40" s="119">
        <v>10974.455301817274</v>
      </c>
      <c r="M40" s="119">
        <v>11158.804264155713</v>
      </c>
      <c r="N40" s="119">
        <v>10680.45957796378</v>
      </c>
      <c r="O40" s="119">
        <v>10828.911724772492</v>
      </c>
      <c r="P40" s="119">
        <v>11247.297626246132</v>
      </c>
      <c r="Q40" s="119">
        <v>10730.114051330487</v>
      </c>
      <c r="R40" s="119">
        <v>10264.724503870259</v>
      </c>
      <c r="S40" s="119">
        <v>10498.98261890639</v>
      </c>
      <c r="T40" s="119">
        <v>10645.597214767584</v>
      </c>
      <c r="U40" s="119">
        <v>9955.3695400427841</v>
      </c>
      <c r="V40" s="119">
        <v>10203.190763870578</v>
      </c>
      <c r="W40" s="119">
        <v>9873.9338758462618</v>
      </c>
      <c r="X40" s="81">
        <v>36</v>
      </c>
      <c r="Y40" s="55"/>
    </row>
    <row r="41" spans="1:25" s="89" customFormat="1" ht="14.1" customHeight="1">
      <c r="A41" s="75">
        <v>37</v>
      </c>
      <c r="B41" s="76" t="s">
        <v>362</v>
      </c>
      <c r="C41" s="80" t="s">
        <v>363</v>
      </c>
      <c r="D41" s="119">
        <v>17775.540960474227</v>
      </c>
      <c r="E41" s="119">
        <v>15909.480732125308</v>
      </c>
      <c r="F41" s="119">
        <v>13908.094934864399</v>
      </c>
      <c r="G41" s="119">
        <v>12788.267768424632</v>
      </c>
      <c r="H41" s="119">
        <v>11362.572566467832</v>
      </c>
      <c r="I41" s="119">
        <v>10702.47341909165</v>
      </c>
      <c r="J41" s="119">
        <v>10690.14676963115</v>
      </c>
      <c r="K41" s="119">
        <v>10223.022012065332</v>
      </c>
      <c r="L41" s="119">
        <v>10960.728279810897</v>
      </c>
      <c r="M41" s="119">
        <v>11145.615693125837</v>
      </c>
      <c r="N41" s="119">
        <v>10667.30196042301</v>
      </c>
      <c r="O41" s="119">
        <v>10816.371963954931</v>
      </c>
      <c r="P41" s="119">
        <v>11235.436676998852</v>
      </c>
      <c r="Q41" s="119">
        <v>10719.399146904758</v>
      </c>
      <c r="R41" s="119">
        <v>10254.802304211942</v>
      </c>
      <c r="S41" s="119">
        <v>10484.738834283955</v>
      </c>
      <c r="T41" s="119">
        <v>10629.804630616361</v>
      </c>
      <c r="U41" s="119">
        <v>9932.9934601784207</v>
      </c>
      <c r="V41" s="119">
        <v>10087.434701737724</v>
      </c>
      <c r="W41" s="119">
        <v>9751.0995142180182</v>
      </c>
      <c r="X41" s="81">
        <v>37</v>
      </c>
      <c r="Y41" s="55"/>
    </row>
    <row r="42" spans="1:25" s="89" customFormat="1" ht="14.1" customHeight="1">
      <c r="A42" s="75">
        <v>38</v>
      </c>
      <c r="B42" s="76" t="s">
        <v>364</v>
      </c>
      <c r="C42" s="80" t="s">
        <v>365</v>
      </c>
      <c r="D42" s="119">
        <v>17.294765983277856</v>
      </c>
      <c r="E42" s="119">
        <v>16.729834042975554</v>
      </c>
      <c r="F42" s="119">
        <v>16.324697078979561</v>
      </c>
      <c r="G42" s="119">
        <v>15.829417807474663</v>
      </c>
      <c r="H42" s="119">
        <v>15.929410173816805</v>
      </c>
      <c r="I42" s="119">
        <v>15.106479079703016</v>
      </c>
      <c r="J42" s="119">
        <v>15.215762076622269</v>
      </c>
      <c r="K42" s="119">
        <v>14.48502247391232</v>
      </c>
      <c r="L42" s="119">
        <v>13.727022006377494</v>
      </c>
      <c r="M42" s="119">
        <v>13.188571029875236</v>
      </c>
      <c r="N42" s="119">
        <v>13.157617540770676</v>
      </c>
      <c r="O42" s="119">
        <v>12.539760817561961</v>
      </c>
      <c r="P42" s="119">
        <v>11.860949247280029</v>
      </c>
      <c r="Q42" s="119">
        <v>10.714904425727614</v>
      </c>
      <c r="R42" s="119">
        <v>9.9221996583170249</v>
      </c>
      <c r="S42" s="119">
        <v>14.24378462243499</v>
      </c>
      <c r="T42" s="119">
        <v>15.792584151221696</v>
      </c>
      <c r="U42" s="119">
        <v>22.376079864363696</v>
      </c>
      <c r="V42" s="119">
        <v>115.75606213285249</v>
      </c>
      <c r="W42" s="119">
        <v>122.83436162824616</v>
      </c>
      <c r="X42" s="81">
        <v>38</v>
      </c>
      <c r="Y42" s="55"/>
    </row>
    <row r="43" spans="1:25" s="90" customFormat="1" ht="14.1" customHeight="1">
      <c r="A43" s="75">
        <v>39</v>
      </c>
      <c r="B43" s="76" t="s">
        <v>366</v>
      </c>
      <c r="C43" s="85" t="s">
        <v>367</v>
      </c>
      <c r="D43" s="119">
        <v>3284.1255429182993</v>
      </c>
      <c r="E43" s="119">
        <v>3156.2994941539009</v>
      </c>
      <c r="F43" s="119">
        <v>3043.4255222119391</v>
      </c>
      <c r="G43" s="119">
        <v>2920.8686643497917</v>
      </c>
      <c r="H43" s="119">
        <v>2963.3667101298506</v>
      </c>
      <c r="I43" s="119">
        <v>2852.9453674201723</v>
      </c>
      <c r="J43" s="119">
        <v>2892.1813975708164</v>
      </c>
      <c r="K43" s="119">
        <v>2761.6939566803685</v>
      </c>
      <c r="L43" s="119">
        <v>2560.458446023235</v>
      </c>
      <c r="M43" s="119">
        <v>2491.8111962242438</v>
      </c>
      <c r="N43" s="119">
        <v>2489.8777133999256</v>
      </c>
      <c r="O43" s="119">
        <v>2390.3901430796232</v>
      </c>
      <c r="P43" s="119">
        <v>2248.9568574941063</v>
      </c>
      <c r="Q43" s="119">
        <v>1992.9503745676909</v>
      </c>
      <c r="R43" s="119">
        <v>1819.7633377498457</v>
      </c>
      <c r="S43" s="119">
        <v>1583.805470845529</v>
      </c>
      <c r="T43" s="119">
        <v>1434.3111682437332</v>
      </c>
      <c r="U43" s="119">
        <v>1229.0917689346466</v>
      </c>
      <c r="V43" s="119">
        <v>1102.5433792161014</v>
      </c>
      <c r="W43" s="119">
        <v>1020.040692711607</v>
      </c>
      <c r="X43" s="81">
        <v>39</v>
      </c>
      <c r="Y43" s="55"/>
    </row>
    <row r="44" spans="1:25" s="89" customFormat="1" ht="14.1" customHeight="1">
      <c r="A44" s="75">
        <v>40</v>
      </c>
      <c r="B44" s="76" t="s">
        <v>368</v>
      </c>
      <c r="C44" s="80" t="s">
        <v>369</v>
      </c>
      <c r="D44" s="119">
        <v>63.412939874704179</v>
      </c>
      <c r="E44" s="119">
        <v>60.81249991509678</v>
      </c>
      <c r="F44" s="119">
        <v>58.785018757602202</v>
      </c>
      <c r="G44" s="119">
        <v>56.553441748450652</v>
      </c>
      <c r="H44" s="119">
        <v>57.482847585007406</v>
      </c>
      <c r="I44" s="119">
        <v>55.236322600544291</v>
      </c>
      <c r="J44" s="119">
        <v>55.949749921832584</v>
      </c>
      <c r="K44" s="119">
        <v>53.276704042066825</v>
      </c>
      <c r="L44" s="119">
        <v>50.38222457222777</v>
      </c>
      <c r="M44" s="119">
        <v>48.881657567554193</v>
      </c>
      <c r="N44" s="119">
        <v>48.784853451016986</v>
      </c>
      <c r="O44" s="119">
        <v>46.326750047873382</v>
      </c>
      <c r="P44" s="119">
        <v>43.815455742143435</v>
      </c>
      <c r="Q44" s="119">
        <v>39.082210182060535</v>
      </c>
      <c r="R44" s="119">
        <v>35.804807629706687</v>
      </c>
      <c r="S44" s="119">
        <v>32.171370504022306</v>
      </c>
      <c r="T44" s="119">
        <v>27.866583566504726</v>
      </c>
      <c r="U44" s="119">
        <v>23.693790904365592</v>
      </c>
      <c r="V44" s="119">
        <v>22.392899811794127</v>
      </c>
      <c r="W44" s="119">
        <v>21.30738921048529</v>
      </c>
      <c r="X44" s="81">
        <v>40</v>
      </c>
      <c r="Y44" s="55"/>
    </row>
    <row r="45" spans="1:25" s="55" customFormat="1" ht="14.1" customHeight="1">
      <c r="A45" s="75">
        <v>41</v>
      </c>
      <c r="B45" s="76" t="s">
        <v>370</v>
      </c>
      <c r="C45" s="80" t="s">
        <v>371</v>
      </c>
      <c r="D45" s="119">
        <v>3220.7126030435952</v>
      </c>
      <c r="E45" s="119">
        <v>3095.4869942388041</v>
      </c>
      <c r="F45" s="119">
        <v>2984.6405034543368</v>
      </c>
      <c r="G45" s="119">
        <v>2864.3152226013412</v>
      </c>
      <c r="H45" s="119">
        <v>2905.8838625448434</v>
      </c>
      <c r="I45" s="119">
        <v>2797.7090448196277</v>
      </c>
      <c r="J45" s="119">
        <v>2836.2316476489827</v>
      </c>
      <c r="K45" s="119">
        <v>2708.4172526383018</v>
      </c>
      <c r="L45" s="119">
        <v>2510.0762214510073</v>
      </c>
      <c r="M45" s="119">
        <v>2442.9295386566896</v>
      </c>
      <c r="N45" s="119">
        <v>2441.0928599489089</v>
      </c>
      <c r="O45" s="119">
        <v>2344.063393031749</v>
      </c>
      <c r="P45" s="119">
        <v>2205.1414017519628</v>
      </c>
      <c r="Q45" s="119">
        <v>1953.8681643856303</v>
      </c>
      <c r="R45" s="119">
        <v>1783.9585301201387</v>
      </c>
      <c r="S45" s="119">
        <v>1551.6341003415068</v>
      </c>
      <c r="T45" s="119">
        <v>1406.4445846772285</v>
      </c>
      <c r="U45" s="119">
        <v>1205.3979780302811</v>
      </c>
      <c r="V45" s="119">
        <v>1080.1504794043071</v>
      </c>
      <c r="W45" s="119">
        <v>998.73330350112167</v>
      </c>
      <c r="X45" s="81">
        <v>41</v>
      </c>
    </row>
    <row r="46" spans="1:25" s="55" customFormat="1" ht="14.1" customHeight="1">
      <c r="A46" s="75">
        <v>42</v>
      </c>
      <c r="B46" s="76">
        <v>37</v>
      </c>
      <c r="C46" s="87" t="s">
        <v>372</v>
      </c>
      <c r="D46" s="119">
        <v>257.56402236633937</v>
      </c>
      <c r="E46" s="119">
        <v>247.53926616893034</v>
      </c>
      <c r="F46" s="119">
        <v>239.85484382789704</v>
      </c>
      <c r="G46" s="119">
        <v>231.21302531755464</v>
      </c>
      <c r="H46" s="119">
        <v>234.41630482796614</v>
      </c>
      <c r="I46" s="119">
        <v>224.50857038243268</v>
      </c>
      <c r="J46" s="119">
        <v>227.08861305905012</v>
      </c>
      <c r="K46" s="119">
        <v>216.22513458543762</v>
      </c>
      <c r="L46" s="119">
        <v>204.58506257623404</v>
      </c>
      <c r="M46" s="119">
        <v>198.00900278365751</v>
      </c>
      <c r="N46" s="119">
        <v>197.57048747282627</v>
      </c>
      <c r="O46" s="119">
        <v>187.77870150295706</v>
      </c>
      <c r="P46" s="119">
        <v>177.59528640140516</v>
      </c>
      <c r="Q46" s="119">
        <v>158.9176927152451</v>
      </c>
      <c r="R46" s="119">
        <v>145.94835622308406</v>
      </c>
      <c r="S46" s="119">
        <v>130.67567129487526</v>
      </c>
      <c r="T46" s="119">
        <v>116.10221094576339</v>
      </c>
      <c r="U46" s="119">
        <v>103.10759689098154</v>
      </c>
      <c r="V46" s="119">
        <v>95.736371540321173</v>
      </c>
      <c r="W46" s="119">
        <v>90.212139082122192</v>
      </c>
      <c r="X46" s="81">
        <v>42</v>
      </c>
    </row>
    <row r="47" spans="1:25" s="55" customFormat="1" ht="14.1" customHeight="1">
      <c r="A47" s="75">
        <v>43</v>
      </c>
      <c r="B47" s="76" t="s">
        <v>373</v>
      </c>
      <c r="C47" s="87" t="s">
        <v>374</v>
      </c>
      <c r="D47" s="119">
        <v>2963.1485806772562</v>
      </c>
      <c r="E47" s="119">
        <v>2847.9477280698734</v>
      </c>
      <c r="F47" s="119">
        <v>2744.7856596264396</v>
      </c>
      <c r="G47" s="119">
        <v>2633.1021972837866</v>
      </c>
      <c r="H47" s="119">
        <v>2671.4675577168769</v>
      </c>
      <c r="I47" s="119">
        <v>2573.2004744371957</v>
      </c>
      <c r="J47" s="119">
        <v>2609.1430345899334</v>
      </c>
      <c r="K47" s="119">
        <v>2492.1921180528639</v>
      </c>
      <c r="L47" s="119">
        <v>2305.4911588747736</v>
      </c>
      <c r="M47" s="119">
        <v>2244.9205358730319</v>
      </c>
      <c r="N47" s="119">
        <v>2243.5223724760822</v>
      </c>
      <c r="O47" s="119">
        <v>2156.2846915287923</v>
      </c>
      <c r="P47" s="119">
        <v>2027.5461153505573</v>
      </c>
      <c r="Q47" s="119">
        <v>1794.9504716703852</v>
      </c>
      <c r="R47" s="119">
        <v>1638.0101738970552</v>
      </c>
      <c r="S47" s="119">
        <v>1420.9584290466316</v>
      </c>
      <c r="T47" s="119">
        <v>1290.3423737314654</v>
      </c>
      <c r="U47" s="119">
        <v>1102.2903811392994</v>
      </c>
      <c r="V47" s="119">
        <v>984.41410786398615</v>
      </c>
      <c r="W47" s="119">
        <v>908.52116441899955</v>
      </c>
      <c r="X47" s="81">
        <v>43</v>
      </c>
    </row>
    <row r="48" spans="1:25" s="55" customFormat="1" ht="14.1" customHeight="1">
      <c r="A48" s="75">
        <v>44</v>
      </c>
      <c r="B48" s="76" t="s">
        <v>375</v>
      </c>
      <c r="C48" s="85" t="s">
        <v>376</v>
      </c>
      <c r="D48" s="119">
        <v>8408.660108140115</v>
      </c>
      <c r="E48" s="119">
        <v>7703.7945587269624</v>
      </c>
      <c r="F48" s="119">
        <v>7507.186026911545</v>
      </c>
      <c r="G48" s="119">
        <v>7042.5442525757144</v>
      </c>
      <c r="H48" s="119">
        <v>7096.875135184815</v>
      </c>
      <c r="I48" s="119">
        <v>6513.0843477228664</v>
      </c>
      <c r="J48" s="119">
        <v>6032.4520737292723</v>
      </c>
      <c r="K48" s="119">
        <v>5487.4791980900527</v>
      </c>
      <c r="L48" s="119">
        <v>4980.0482156038133</v>
      </c>
      <c r="M48" s="119">
        <v>4516.768650191405</v>
      </c>
      <c r="N48" s="119">
        <v>4119.6180586409801</v>
      </c>
      <c r="O48" s="119">
        <v>3980.8143974233967</v>
      </c>
      <c r="P48" s="119">
        <v>3659.4968500392902</v>
      </c>
      <c r="Q48" s="119">
        <v>3436.1446904990698</v>
      </c>
      <c r="R48" s="119">
        <v>3272.9783117624288</v>
      </c>
      <c r="S48" s="119">
        <v>3026.4356383628992</v>
      </c>
      <c r="T48" s="119">
        <v>3070.9118568257909</v>
      </c>
      <c r="U48" s="119">
        <v>2887.8219459129696</v>
      </c>
      <c r="V48" s="119">
        <v>2695.5670673973423</v>
      </c>
      <c r="W48" s="119">
        <v>2625.636347755365</v>
      </c>
      <c r="X48" s="81">
        <v>44</v>
      </c>
    </row>
    <row r="49" spans="1:24" s="55" customFormat="1" ht="14.1" customHeight="1">
      <c r="A49" s="75">
        <v>45</v>
      </c>
      <c r="B49" s="76" t="s">
        <v>377</v>
      </c>
      <c r="C49" s="80" t="s">
        <v>378</v>
      </c>
      <c r="D49" s="119">
        <v>4002.9519835445485</v>
      </c>
      <c r="E49" s="119">
        <v>3651.6066263575904</v>
      </c>
      <c r="F49" s="119">
        <v>3577.351957644486</v>
      </c>
      <c r="G49" s="119">
        <v>3342.511842380341</v>
      </c>
      <c r="H49" s="119">
        <v>3368.8857103867881</v>
      </c>
      <c r="I49" s="119">
        <v>3092.8377024723404</v>
      </c>
      <c r="J49" s="119">
        <v>2837.0582914232878</v>
      </c>
      <c r="K49" s="119">
        <v>2570.1704756956915</v>
      </c>
      <c r="L49" s="119">
        <v>2314.7534469789266</v>
      </c>
      <c r="M49" s="119">
        <v>2092.8641114694592</v>
      </c>
      <c r="N49" s="119">
        <v>1875.3702819447337</v>
      </c>
      <c r="O49" s="119">
        <v>1836.7494850157277</v>
      </c>
      <c r="P49" s="119">
        <v>1687.8114201874382</v>
      </c>
      <c r="Q49" s="119">
        <v>1616.2576852857119</v>
      </c>
      <c r="R49" s="119">
        <v>1542.3066762029598</v>
      </c>
      <c r="S49" s="119">
        <v>1419.7515955649483</v>
      </c>
      <c r="T49" s="119">
        <v>1440.9375450271557</v>
      </c>
      <c r="U49" s="119">
        <v>1389.0959420653662</v>
      </c>
      <c r="V49" s="119">
        <v>1306.1312382387703</v>
      </c>
      <c r="W49" s="119">
        <v>1276.9023358605555</v>
      </c>
      <c r="X49" s="81">
        <v>45</v>
      </c>
    </row>
    <row r="50" spans="1:24" s="55" customFormat="1" ht="14.1" customHeight="1">
      <c r="A50" s="75">
        <v>46</v>
      </c>
      <c r="B50" s="76" t="s">
        <v>379</v>
      </c>
      <c r="C50" s="80" t="s">
        <v>380</v>
      </c>
      <c r="D50" s="119">
        <v>4405.7081245955651</v>
      </c>
      <c r="E50" s="119">
        <v>4052.1879323693724</v>
      </c>
      <c r="F50" s="119">
        <v>3929.834069267059</v>
      </c>
      <c r="G50" s="119">
        <v>3700.0324101953738</v>
      </c>
      <c r="H50" s="119">
        <v>3727.9894247980274</v>
      </c>
      <c r="I50" s="119">
        <v>3420.2466452505255</v>
      </c>
      <c r="J50" s="119">
        <v>3195.3937823059846</v>
      </c>
      <c r="K50" s="119">
        <v>2917.3087223943608</v>
      </c>
      <c r="L50" s="119">
        <v>2665.2947686248863</v>
      </c>
      <c r="M50" s="119">
        <v>2423.9045387219448</v>
      </c>
      <c r="N50" s="119">
        <v>2244.247776696247</v>
      </c>
      <c r="O50" s="119">
        <v>2144.0649124076685</v>
      </c>
      <c r="P50" s="119">
        <v>1971.6854298518515</v>
      </c>
      <c r="Q50" s="119">
        <v>1819.887005213358</v>
      </c>
      <c r="R50" s="119">
        <v>1730.671635559469</v>
      </c>
      <c r="S50" s="119">
        <v>1606.6840427979505</v>
      </c>
      <c r="T50" s="119">
        <v>1629.9743117986347</v>
      </c>
      <c r="U50" s="119">
        <v>1498.7260038476036</v>
      </c>
      <c r="V50" s="119">
        <v>1389.4358291585725</v>
      </c>
      <c r="W50" s="119">
        <v>1348.7340118948096</v>
      </c>
      <c r="X50" s="81">
        <v>46</v>
      </c>
    </row>
    <row r="51" spans="1:24" s="55" customFormat="1" ht="14.1" customHeight="1">
      <c r="A51" s="75">
        <v>47</v>
      </c>
      <c r="B51" s="76" t="s">
        <v>381</v>
      </c>
      <c r="C51" s="85" t="s">
        <v>382</v>
      </c>
      <c r="D51" s="119">
        <v>5060.3627111216774</v>
      </c>
      <c r="E51" s="119">
        <v>4469.2831525157417</v>
      </c>
      <c r="F51" s="119">
        <v>4329.55307547558</v>
      </c>
      <c r="G51" s="119">
        <v>3456.4590375291446</v>
      </c>
      <c r="H51" s="119">
        <v>3414.1439693707371</v>
      </c>
      <c r="I51" s="119">
        <v>3172.1198569872477</v>
      </c>
      <c r="J51" s="119">
        <v>3189.869920272492</v>
      </c>
      <c r="K51" s="119">
        <v>3020.3541188640888</v>
      </c>
      <c r="L51" s="119">
        <v>2776.846194622975</v>
      </c>
      <c r="M51" s="119">
        <v>2657.7797167126255</v>
      </c>
      <c r="N51" s="119">
        <v>2651.0996488710002</v>
      </c>
      <c r="O51" s="119">
        <v>2534.5483113554465</v>
      </c>
      <c r="P51" s="119">
        <v>2369.3914675876049</v>
      </c>
      <c r="Q51" s="119">
        <v>2128.6506040448835</v>
      </c>
      <c r="R51" s="119">
        <v>1925.8599866682475</v>
      </c>
      <c r="S51" s="119">
        <v>1903.1454216214372</v>
      </c>
      <c r="T51" s="119">
        <v>1738.2868055783633</v>
      </c>
      <c r="U51" s="119">
        <v>1563.3897671489756</v>
      </c>
      <c r="V51" s="119">
        <v>1433.8446724785374</v>
      </c>
      <c r="W51" s="119">
        <v>1311.4495315997119</v>
      </c>
      <c r="X51" s="81">
        <v>47</v>
      </c>
    </row>
    <row r="52" spans="1:24" s="55" customFormat="1" ht="14.1" customHeight="1">
      <c r="A52" s="75">
        <v>48</v>
      </c>
      <c r="B52" s="76" t="s">
        <v>383</v>
      </c>
      <c r="C52" s="80" t="s">
        <v>384</v>
      </c>
      <c r="D52" s="119">
        <v>677.07072256076617</v>
      </c>
      <c r="E52" s="119">
        <v>624.74294870270262</v>
      </c>
      <c r="F52" s="119">
        <v>605.81026597888001</v>
      </c>
      <c r="G52" s="119">
        <v>516.54479881592999</v>
      </c>
      <c r="H52" s="119">
        <v>511.05150930988844</v>
      </c>
      <c r="I52" s="119">
        <v>475.54348538181603</v>
      </c>
      <c r="J52" s="119">
        <v>481.09957446698451</v>
      </c>
      <c r="K52" s="119">
        <v>444.8406555612894</v>
      </c>
      <c r="L52" s="119">
        <v>407.95653421246772</v>
      </c>
      <c r="M52" s="119">
        <v>392.73051987990812</v>
      </c>
      <c r="N52" s="119">
        <v>391.41718896568102</v>
      </c>
      <c r="O52" s="119">
        <v>376.1432667766627</v>
      </c>
      <c r="P52" s="119">
        <v>354.25071605429457</v>
      </c>
      <c r="Q52" s="119">
        <v>317.83575850108815</v>
      </c>
      <c r="R52" s="119">
        <v>289.69319800157433</v>
      </c>
      <c r="S52" s="119">
        <v>278.48175915928061</v>
      </c>
      <c r="T52" s="119">
        <v>152.92476516909693</v>
      </c>
      <c r="U52" s="119">
        <v>135.46531543833365</v>
      </c>
      <c r="V52" s="119">
        <v>126.16883655652644</v>
      </c>
      <c r="W52" s="119">
        <v>116.32417375025108</v>
      </c>
      <c r="X52" s="81">
        <v>48</v>
      </c>
    </row>
    <row r="53" spans="1:24" s="55" customFormat="1" ht="14.1" customHeight="1">
      <c r="A53" s="75">
        <v>49</v>
      </c>
      <c r="B53" s="76" t="s">
        <v>385</v>
      </c>
      <c r="C53" s="80" t="s">
        <v>386</v>
      </c>
      <c r="D53" s="119">
        <v>2475.4397266022029</v>
      </c>
      <c r="E53" s="119">
        <v>2313.2147859979855</v>
      </c>
      <c r="F53" s="119">
        <v>2226.9162010270024</v>
      </c>
      <c r="G53" s="119">
        <v>2006.2409374142333</v>
      </c>
      <c r="H53" s="119">
        <v>2016.7845547983986</v>
      </c>
      <c r="I53" s="119">
        <v>1921.1847919120546</v>
      </c>
      <c r="J53" s="119">
        <v>1944.3460487504351</v>
      </c>
      <c r="K53" s="119">
        <v>1839.7243048624211</v>
      </c>
      <c r="L53" s="119">
        <v>1723.5815880812827</v>
      </c>
      <c r="M53" s="119">
        <v>1671.6835123169487</v>
      </c>
      <c r="N53" s="119">
        <v>1668.186706404666</v>
      </c>
      <c r="O53" s="119">
        <v>1586.3826824216246</v>
      </c>
      <c r="P53" s="119">
        <v>1494.30460768885</v>
      </c>
      <c r="Q53" s="119">
        <v>1332.3442810724332</v>
      </c>
      <c r="R53" s="119">
        <v>1214.3429150286108</v>
      </c>
      <c r="S53" s="119">
        <v>1190.1408885432984</v>
      </c>
      <c r="T53" s="119">
        <v>1156.2538608785276</v>
      </c>
      <c r="U53" s="119">
        <v>1036.5834361881562</v>
      </c>
      <c r="V53" s="119">
        <v>940.18516067711073</v>
      </c>
      <c r="W53" s="119">
        <v>858.55407049005862</v>
      </c>
      <c r="X53" s="81">
        <v>49</v>
      </c>
    </row>
    <row r="54" spans="1:24" s="55" customFormat="1" ht="14.1" customHeight="1">
      <c r="A54" s="75">
        <v>50</v>
      </c>
      <c r="B54" s="76" t="s">
        <v>387</v>
      </c>
      <c r="C54" s="80" t="s">
        <v>388</v>
      </c>
      <c r="D54" s="119">
        <v>1907.8522619587084</v>
      </c>
      <c r="E54" s="119">
        <v>1531.3254178150528</v>
      </c>
      <c r="F54" s="119">
        <v>1496.8266084696972</v>
      </c>
      <c r="G54" s="119">
        <v>933.6733012989805</v>
      </c>
      <c r="H54" s="119">
        <v>886.30790526245005</v>
      </c>
      <c r="I54" s="119">
        <v>775.3915796933768</v>
      </c>
      <c r="J54" s="119">
        <v>764.42429705507197</v>
      </c>
      <c r="K54" s="119">
        <v>735.78915844037897</v>
      </c>
      <c r="L54" s="119">
        <v>645.30807232922439</v>
      </c>
      <c r="M54" s="119">
        <v>593.36568451576841</v>
      </c>
      <c r="N54" s="119">
        <v>591.49575350065334</v>
      </c>
      <c r="O54" s="119">
        <v>572.02236215715902</v>
      </c>
      <c r="P54" s="119">
        <v>520.83614384446082</v>
      </c>
      <c r="Q54" s="119">
        <v>478.47056447136208</v>
      </c>
      <c r="R54" s="119">
        <v>421.82387363806259</v>
      </c>
      <c r="S54" s="119">
        <v>434.52277391885815</v>
      </c>
      <c r="T54" s="119">
        <v>429.10817953073865</v>
      </c>
      <c r="U54" s="119">
        <v>391.3410155224858</v>
      </c>
      <c r="V54" s="119">
        <v>367.49067524489999</v>
      </c>
      <c r="W54" s="119">
        <v>336.57128735940239</v>
      </c>
      <c r="X54" s="81">
        <v>50</v>
      </c>
    </row>
    <row r="55" spans="1:24" s="55" customFormat="1" ht="14.1" customHeight="1">
      <c r="A55" s="75">
        <v>51</v>
      </c>
      <c r="B55" s="76" t="s">
        <v>389</v>
      </c>
      <c r="C55" s="85" t="s">
        <v>390</v>
      </c>
      <c r="D55" s="119">
        <v>128257.39089864351</v>
      </c>
      <c r="E55" s="119">
        <v>115896.82341238088</v>
      </c>
      <c r="F55" s="119">
        <v>127678.87196703008</v>
      </c>
      <c r="G55" s="119">
        <v>126462.45503221036</v>
      </c>
      <c r="H55" s="119">
        <v>132428.89764036459</v>
      </c>
      <c r="I55" s="119">
        <v>53466.734597898569</v>
      </c>
      <c r="J55" s="119">
        <v>120988.84368625894</v>
      </c>
      <c r="K55" s="119">
        <v>140006.94241492063</v>
      </c>
      <c r="L55" s="119">
        <v>130737.55790940289</v>
      </c>
      <c r="M55" s="119">
        <v>226228.73857700659</v>
      </c>
      <c r="N55" s="119">
        <v>178954.44672557776</v>
      </c>
      <c r="O55" s="119">
        <v>101715.25172037</v>
      </c>
      <c r="P55" s="119">
        <v>142625.76519876791</v>
      </c>
      <c r="Q55" s="119">
        <v>158642.93533184871</v>
      </c>
      <c r="R55" s="119">
        <v>129679.13984889025</v>
      </c>
      <c r="S55" s="119">
        <v>95825.435158600725</v>
      </c>
      <c r="T55" s="119">
        <v>82754.160553779686</v>
      </c>
      <c r="U55" s="119">
        <v>95844.959090910183</v>
      </c>
      <c r="V55" s="119">
        <v>98072.761644355778</v>
      </c>
      <c r="W55" s="119">
        <v>92988.95594696427</v>
      </c>
      <c r="X55" s="81">
        <v>51</v>
      </c>
    </row>
    <row r="56" spans="1:24" s="55" customFormat="1" ht="14.1" customHeight="1">
      <c r="A56" s="75">
        <v>52</v>
      </c>
      <c r="B56" s="76" t="s">
        <v>391</v>
      </c>
      <c r="C56" s="80" t="s">
        <v>392</v>
      </c>
      <c r="D56" s="119">
        <v>1389.7247470035593</v>
      </c>
      <c r="E56" s="119">
        <v>1249.1393808538371</v>
      </c>
      <c r="F56" s="119">
        <v>1971.9769603401542</v>
      </c>
      <c r="G56" s="119">
        <v>1850.4960472031539</v>
      </c>
      <c r="H56" s="119">
        <v>1685.211145641596</v>
      </c>
      <c r="I56" s="119">
        <v>1668.0310031625418</v>
      </c>
      <c r="J56" s="119">
        <v>1460.8368042061306</v>
      </c>
      <c r="K56" s="119">
        <v>1296.7125669541103</v>
      </c>
      <c r="L56" s="119">
        <v>1221.3083089724737</v>
      </c>
      <c r="M56" s="119">
        <v>1171.196490115628</v>
      </c>
      <c r="N56" s="119">
        <v>1061.5322655477744</v>
      </c>
      <c r="O56" s="119">
        <v>1051.6095643514568</v>
      </c>
      <c r="P56" s="119">
        <v>1008.8246780450554</v>
      </c>
      <c r="Q56" s="119">
        <v>1016.7664184477803</v>
      </c>
      <c r="R56" s="119">
        <v>843.75669162729059</v>
      </c>
      <c r="S56" s="119">
        <v>888.95665982810692</v>
      </c>
      <c r="T56" s="119">
        <v>908.43728696113146</v>
      </c>
      <c r="U56" s="119">
        <v>855.7480207974935</v>
      </c>
      <c r="V56" s="119">
        <v>847.21989549169052</v>
      </c>
      <c r="W56" s="119">
        <v>778.35128172703685</v>
      </c>
      <c r="X56" s="81">
        <v>52</v>
      </c>
    </row>
    <row r="57" spans="1:24" s="55" customFormat="1" ht="14.1" customHeight="1">
      <c r="A57" s="75">
        <v>53</v>
      </c>
      <c r="B57" s="76" t="s">
        <v>393</v>
      </c>
      <c r="C57" s="80" t="s">
        <v>394</v>
      </c>
      <c r="D57" s="119">
        <v>3537.5510347151494</v>
      </c>
      <c r="E57" s="119">
        <v>3387.1093443705795</v>
      </c>
      <c r="F57" s="119">
        <v>11519.312269244105</v>
      </c>
      <c r="G57" s="119">
        <v>11264.312041304958</v>
      </c>
      <c r="H57" s="119">
        <v>12013.789886994851</v>
      </c>
      <c r="I57" s="119">
        <v>10500.902374289279</v>
      </c>
      <c r="J57" s="119">
        <v>10212.920686534286</v>
      </c>
      <c r="K57" s="119">
        <v>9763.580791826329</v>
      </c>
      <c r="L57" s="119">
        <v>8872.5641843407648</v>
      </c>
      <c r="M57" s="119">
        <v>8431.1728569131737</v>
      </c>
      <c r="N57" s="119">
        <v>7907.4186793191602</v>
      </c>
      <c r="O57" s="119">
        <v>7687.8578310335251</v>
      </c>
      <c r="P57" s="119">
        <v>7309.0140917709105</v>
      </c>
      <c r="Q57" s="119">
        <v>6786.3719520183658</v>
      </c>
      <c r="R57" s="119">
        <v>6309.3922260459849</v>
      </c>
      <c r="S57" s="119">
        <v>8592.6928468179394</v>
      </c>
      <c r="T57" s="119">
        <v>9304.5792790185042</v>
      </c>
      <c r="U57" s="119">
        <v>8780.0765222167847</v>
      </c>
      <c r="V57" s="119">
        <v>8766.1739287138826</v>
      </c>
      <c r="W57" s="119">
        <v>8838.6810175047358</v>
      </c>
      <c r="X57" s="81">
        <v>53</v>
      </c>
    </row>
    <row r="58" spans="1:24" s="55" customFormat="1" ht="14.1" customHeight="1">
      <c r="A58" s="75">
        <v>54</v>
      </c>
      <c r="B58" s="76" t="s">
        <v>395</v>
      </c>
      <c r="C58" s="80" t="s">
        <v>396</v>
      </c>
      <c r="D58" s="119">
        <v>119670.22393019454</v>
      </c>
      <c r="E58" s="119">
        <v>107664.80703245786</v>
      </c>
      <c r="F58" s="119">
        <v>110623.07680537636</v>
      </c>
      <c r="G58" s="119">
        <v>109843.729872799</v>
      </c>
      <c r="H58" s="119">
        <v>115090.66519338952</v>
      </c>
      <c r="I58" s="119">
        <v>37645.240346404149</v>
      </c>
      <c r="J58" s="119">
        <v>105678.25953642813</v>
      </c>
      <c r="K58" s="119">
        <v>125439.01204241358</v>
      </c>
      <c r="L58" s="119">
        <v>117223.22398867433</v>
      </c>
      <c r="M58" s="119">
        <v>213228.23089824503</v>
      </c>
      <c r="N58" s="119">
        <v>166368.44127012472</v>
      </c>
      <c r="O58" s="119">
        <v>89379.405889479138</v>
      </c>
      <c r="P58" s="119">
        <v>130692.96503322224</v>
      </c>
      <c r="Q58" s="119">
        <v>147404.14100768924</v>
      </c>
      <c r="R58" s="119">
        <v>119340.113867263</v>
      </c>
      <c r="S58" s="119">
        <v>83283.172658443786</v>
      </c>
      <c r="T58" s="119">
        <v>69653.54269764098</v>
      </c>
      <c r="U58" s="119">
        <v>83337.259321765669</v>
      </c>
      <c r="V58" s="119">
        <v>85619.099480682387</v>
      </c>
      <c r="W58" s="119">
        <v>80656.470625783462</v>
      </c>
      <c r="X58" s="81">
        <v>54</v>
      </c>
    </row>
    <row r="59" spans="1:24" s="55" customFormat="1" ht="14.1" customHeight="1">
      <c r="A59" s="75">
        <v>55</v>
      </c>
      <c r="B59" s="76" t="s">
        <v>397</v>
      </c>
      <c r="C59" s="80" t="s">
        <v>398</v>
      </c>
      <c r="D59" s="119">
        <v>1198.6750668501538</v>
      </c>
      <c r="E59" s="119">
        <v>1241.3483267290962</v>
      </c>
      <c r="F59" s="119">
        <v>1296.7587232234441</v>
      </c>
      <c r="G59" s="119">
        <v>1332.4352747405305</v>
      </c>
      <c r="H59" s="119">
        <v>1428.826239153678</v>
      </c>
      <c r="I59" s="119">
        <v>1522.4749111317085</v>
      </c>
      <c r="J59" s="119">
        <v>1475.2242967794684</v>
      </c>
      <c r="K59" s="119">
        <v>1450.2273948031279</v>
      </c>
      <c r="L59" s="119">
        <v>1475.1113906147175</v>
      </c>
      <c r="M59" s="119">
        <v>1507.2034826566312</v>
      </c>
      <c r="N59" s="119">
        <v>1730.1642090040566</v>
      </c>
      <c r="O59" s="119">
        <v>1806.0756379271388</v>
      </c>
      <c r="P59" s="119">
        <v>1923.9965302270832</v>
      </c>
      <c r="Q59" s="119">
        <v>1927.9511315021923</v>
      </c>
      <c r="R59" s="119">
        <v>1809.3218117252911</v>
      </c>
      <c r="S59" s="119">
        <v>1730.8003120888559</v>
      </c>
      <c r="T59" s="119">
        <v>1687.3846820250369</v>
      </c>
      <c r="U59" s="119">
        <v>1802.8074447636777</v>
      </c>
      <c r="V59" s="119">
        <v>1779.6616952116358</v>
      </c>
      <c r="W59" s="119">
        <v>1748.2124059933751</v>
      </c>
      <c r="X59" s="81">
        <v>55</v>
      </c>
    </row>
    <row r="60" spans="1:24" s="55" customFormat="1" ht="14.1" customHeight="1">
      <c r="A60" s="75">
        <v>56</v>
      </c>
      <c r="B60" s="76" t="s">
        <v>399</v>
      </c>
      <c r="C60" s="80" t="s">
        <v>400</v>
      </c>
      <c r="D60" s="119">
        <v>1715.0323209317389</v>
      </c>
      <c r="E60" s="119">
        <v>1642.7122568801199</v>
      </c>
      <c r="F60" s="119">
        <v>1582.0343167768517</v>
      </c>
      <c r="G60" s="119">
        <v>1518.4688444784292</v>
      </c>
      <c r="H60" s="119">
        <v>1546.2048273002138</v>
      </c>
      <c r="I60" s="119">
        <v>1490.8852785666079</v>
      </c>
      <c r="J60" s="119">
        <v>1513.4066338035125</v>
      </c>
      <c r="K60" s="119">
        <v>1441.1109668617266</v>
      </c>
      <c r="L60" s="119">
        <v>1362.9574685409038</v>
      </c>
      <c r="M60" s="119">
        <v>1324.9455232346506</v>
      </c>
      <c r="N60" s="119">
        <v>1321.9723907367193</v>
      </c>
      <c r="O60" s="119">
        <v>1254.2441814090632</v>
      </c>
      <c r="P60" s="119">
        <v>1184.4836832239741</v>
      </c>
      <c r="Q60" s="119">
        <v>1055.9834722823796</v>
      </c>
      <c r="R60" s="119">
        <v>964.50221048512776</v>
      </c>
      <c r="S60" s="119">
        <v>939.41702971903828</v>
      </c>
      <c r="T60" s="119">
        <v>882.44440731117083</v>
      </c>
      <c r="U60" s="119">
        <v>789.87126549622587</v>
      </c>
      <c r="V60" s="119">
        <v>764.35080057650157</v>
      </c>
      <c r="W60" s="119">
        <v>696.65311484862661</v>
      </c>
      <c r="X60" s="81">
        <v>56</v>
      </c>
    </row>
    <row r="61" spans="1:24" s="55" customFormat="1" ht="14.1" customHeight="1">
      <c r="A61" s="75">
        <v>57</v>
      </c>
      <c r="B61" s="76" t="s">
        <v>401</v>
      </c>
      <c r="C61" s="80" t="s">
        <v>402</v>
      </c>
      <c r="D61" s="119">
        <v>746.18379894837983</v>
      </c>
      <c r="E61" s="119">
        <v>711.70707108938825</v>
      </c>
      <c r="F61" s="119">
        <v>685.71289206917186</v>
      </c>
      <c r="G61" s="119">
        <v>653.0129516843059</v>
      </c>
      <c r="H61" s="119">
        <v>664.20034788474209</v>
      </c>
      <c r="I61" s="119">
        <v>639.20068434428504</v>
      </c>
      <c r="J61" s="119">
        <v>648.19572850742338</v>
      </c>
      <c r="K61" s="119">
        <v>616.29865206177885</v>
      </c>
      <c r="L61" s="119">
        <v>582.39256825969437</v>
      </c>
      <c r="M61" s="119">
        <v>565.98932584146678</v>
      </c>
      <c r="N61" s="119">
        <v>564.91791084530917</v>
      </c>
      <c r="O61" s="119">
        <v>536.05861616967911</v>
      </c>
      <c r="P61" s="119">
        <v>506.48118227863716</v>
      </c>
      <c r="Q61" s="119">
        <v>451.7213499087627</v>
      </c>
      <c r="R61" s="119">
        <v>412.05304174354006</v>
      </c>
      <c r="S61" s="119">
        <v>390.39565170299352</v>
      </c>
      <c r="T61" s="119">
        <v>317.77220082287226</v>
      </c>
      <c r="U61" s="119">
        <v>279.1965158703145</v>
      </c>
      <c r="V61" s="119">
        <v>296.25584367967008</v>
      </c>
      <c r="W61" s="119">
        <v>270.5875011070213</v>
      </c>
      <c r="X61" s="81">
        <v>57</v>
      </c>
    </row>
    <row r="62" spans="1:24" s="55" customFormat="1" ht="14.1" customHeight="1">
      <c r="A62" s="75">
        <v>58</v>
      </c>
      <c r="B62" s="76" t="s">
        <v>403</v>
      </c>
      <c r="C62" s="85" t="s">
        <v>404</v>
      </c>
      <c r="D62" s="119">
        <v>479.43335685620059</v>
      </c>
      <c r="E62" s="119">
        <v>403.79086924800868</v>
      </c>
      <c r="F62" s="119">
        <v>391.02315875907641</v>
      </c>
      <c r="G62" s="119">
        <v>203.76069564952766</v>
      </c>
      <c r="H62" s="119">
        <v>184.46540945963125</v>
      </c>
      <c r="I62" s="119">
        <v>150.34108523359006</v>
      </c>
      <c r="J62" s="119">
        <v>148.86533142412671</v>
      </c>
      <c r="K62" s="119">
        <v>150.49515474273116</v>
      </c>
      <c r="L62" s="119">
        <v>115.70278720951943</v>
      </c>
      <c r="M62" s="119">
        <v>100.04427919718512</v>
      </c>
      <c r="N62" s="119">
        <v>97.042470527413087</v>
      </c>
      <c r="O62" s="119">
        <v>99.864222208550231</v>
      </c>
      <c r="P62" s="119">
        <v>80.683694797166822</v>
      </c>
      <c r="Q62" s="119">
        <v>80.081107660875915</v>
      </c>
      <c r="R62" s="119">
        <v>70.580753372749797</v>
      </c>
      <c r="S62" s="119">
        <v>80.189248498388906</v>
      </c>
      <c r="T62" s="119">
        <v>80.944679652351581</v>
      </c>
      <c r="U62" s="119">
        <v>74.384846312929653</v>
      </c>
      <c r="V62" s="119">
        <v>72.531391808247378</v>
      </c>
      <c r="W62" s="119">
        <v>66.016044082151367</v>
      </c>
      <c r="X62" s="81">
        <v>58</v>
      </c>
    </row>
    <row r="63" spans="1:24" s="55" customFormat="1" ht="14.1" customHeight="1">
      <c r="A63" s="75">
        <v>59</v>
      </c>
      <c r="B63" s="76" t="s">
        <v>405</v>
      </c>
      <c r="C63" s="85" t="s">
        <v>406</v>
      </c>
      <c r="D63" s="119">
        <v>942.09259604872022</v>
      </c>
      <c r="E63" s="119">
        <v>896.64269594209804</v>
      </c>
      <c r="F63" s="119">
        <v>866.27880384388538</v>
      </c>
      <c r="G63" s="119">
        <v>816.20948237291736</v>
      </c>
      <c r="H63" s="119">
        <v>825.42176048114891</v>
      </c>
      <c r="I63" s="119">
        <v>789.44758989864272</v>
      </c>
      <c r="J63" s="119">
        <v>801.2807882527926</v>
      </c>
      <c r="K63" s="119">
        <v>752.62480572616278</v>
      </c>
      <c r="L63" s="119">
        <v>710.55600826072362</v>
      </c>
      <c r="M63" s="119">
        <v>692.32779845868765</v>
      </c>
      <c r="N63" s="119">
        <v>691.47350030868472</v>
      </c>
      <c r="O63" s="119">
        <v>656.71587932459067</v>
      </c>
      <c r="P63" s="119">
        <v>616.66859990332591</v>
      </c>
      <c r="Q63" s="119">
        <v>558.43766773110542</v>
      </c>
      <c r="R63" s="119">
        <v>505.78651801481664</v>
      </c>
      <c r="S63" s="119">
        <v>439.54102558220922</v>
      </c>
      <c r="T63" s="119">
        <v>493.15357829347636</v>
      </c>
      <c r="U63" s="119">
        <v>434.01561836829717</v>
      </c>
      <c r="V63" s="119">
        <v>396.51975978509046</v>
      </c>
      <c r="W63" s="119">
        <v>358.61773393844362</v>
      </c>
      <c r="X63" s="81">
        <v>59</v>
      </c>
    </row>
    <row r="64" spans="1:24" s="55" customFormat="1" ht="14.1" customHeight="1">
      <c r="A64" s="75">
        <v>60</v>
      </c>
      <c r="B64" s="76" t="s">
        <v>407</v>
      </c>
      <c r="C64" s="85" t="s">
        <v>408</v>
      </c>
      <c r="D64" s="119">
        <v>139.96434805376148</v>
      </c>
      <c r="E64" s="119">
        <v>121.02077294214625</v>
      </c>
      <c r="F64" s="119">
        <v>107.90714525551479</v>
      </c>
      <c r="G64" s="119">
        <v>72.800053459694738</v>
      </c>
      <c r="H64" s="119">
        <v>65.124153161860235</v>
      </c>
      <c r="I64" s="119">
        <v>55.979118041706847</v>
      </c>
      <c r="J64" s="119">
        <v>56.885446169942213</v>
      </c>
      <c r="K64" s="119">
        <v>47.67897629401218</v>
      </c>
      <c r="L64" s="119">
        <v>44.867298705457486</v>
      </c>
      <c r="M64" s="119">
        <v>40.021723937774794</v>
      </c>
      <c r="N64" s="119">
        <v>39.127507199721975</v>
      </c>
      <c r="O64" s="119">
        <v>37.697005799083378</v>
      </c>
      <c r="P64" s="119">
        <v>30.5430697589114</v>
      </c>
      <c r="Q64" s="119">
        <v>35.56035633071604</v>
      </c>
      <c r="R64" s="119">
        <v>26.312220954184756</v>
      </c>
      <c r="S64" s="119">
        <v>26.075467763919928</v>
      </c>
      <c r="T64" s="119">
        <v>24.636569633795752</v>
      </c>
      <c r="U64" s="119">
        <v>25.312891500863877</v>
      </c>
      <c r="V64" s="119">
        <v>24.925109283366254</v>
      </c>
      <c r="W64" s="119">
        <v>21.452619488956515</v>
      </c>
      <c r="X64" s="81">
        <v>60</v>
      </c>
    </row>
    <row r="65" spans="1:24" s="55" customFormat="1" ht="14.1" customHeight="1">
      <c r="A65" s="75">
        <v>61</v>
      </c>
      <c r="B65" s="76" t="s">
        <v>409</v>
      </c>
      <c r="C65" s="85" t="s">
        <v>410</v>
      </c>
      <c r="D65" s="119">
        <v>271.23221403754911</v>
      </c>
      <c r="E65" s="119">
        <v>260.08302055092747</v>
      </c>
      <c r="F65" s="119">
        <v>253.39144946756605</v>
      </c>
      <c r="G65" s="119">
        <v>240.1761037564043</v>
      </c>
      <c r="H65" s="119">
        <v>240.92755743808601</v>
      </c>
      <c r="I65" s="119">
        <v>228.24903481067776</v>
      </c>
      <c r="J65" s="119">
        <v>230.18531651097095</v>
      </c>
      <c r="K65" s="119">
        <v>217.97249200776736</v>
      </c>
      <c r="L65" s="119">
        <v>206.26637152392817</v>
      </c>
      <c r="M65" s="119">
        <v>198.26491334931728</v>
      </c>
      <c r="N65" s="119">
        <v>197.47888862715178</v>
      </c>
      <c r="O65" s="119">
        <v>188.78227434503094</v>
      </c>
      <c r="P65" s="119">
        <v>177.31097498639554</v>
      </c>
      <c r="Q65" s="119">
        <v>161.68813757382497</v>
      </c>
      <c r="R65" s="119">
        <v>147.07531472949157</v>
      </c>
      <c r="S65" s="119">
        <v>137.50116032924799</v>
      </c>
      <c r="T65" s="119">
        <v>131.15162886281419</v>
      </c>
      <c r="U65" s="119">
        <v>125.85327268781066</v>
      </c>
      <c r="V65" s="119">
        <v>119.46522887034368</v>
      </c>
      <c r="W65" s="119">
        <v>113.25506701294503</v>
      </c>
      <c r="X65" s="81">
        <v>61</v>
      </c>
    </row>
    <row r="66" spans="1:24" s="55" customFormat="1" ht="14.1" customHeight="1">
      <c r="A66" s="75">
        <v>62</v>
      </c>
      <c r="B66" s="91" t="s">
        <v>411</v>
      </c>
      <c r="C66" s="85" t="s">
        <v>412</v>
      </c>
      <c r="D66" s="119">
        <v>2376.9099630948776</v>
      </c>
      <c r="E66" s="119">
        <v>2287.1105864901774</v>
      </c>
      <c r="F66" s="119">
        <v>2221.7141237449855</v>
      </c>
      <c r="G66" s="119">
        <v>2124.7965706549548</v>
      </c>
      <c r="H66" s="119">
        <v>2137.738205291857</v>
      </c>
      <c r="I66" s="119">
        <v>2029.8583289531005</v>
      </c>
      <c r="J66" s="119">
        <v>2049.7382773899249</v>
      </c>
      <c r="K66" s="119">
        <v>1945.1436300667856</v>
      </c>
      <c r="L66" s="119">
        <v>1842.114334738774</v>
      </c>
      <c r="M66" s="119">
        <v>1773.1783907545653</v>
      </c>
      <c r="N66" s="119">
        <v>1769.6283071180758</v>
      </c>
      <c r="O66" s="119">
        <v>1685.1771502447423</v>
      </c>
      <c r="P66" s="119">
        <v>1587.6013439447106</v>
      </c>
      <c r="Q66" s="119">
        <v>1444.4333873273961</v>
      </c>
      <c r="R66" s="119">
        <v>1320.4186776853285</v>
      </c>
      <c r="S66" s="119">
        <v>1192.6991620084614</v>
      </c>
      <c r="T66" s="119">
        <v>1100.8132070848417</v>
      </c>
      <c r="U66" s="119">
        <v>1017.6982136811379</v>
      </c>
      <c r="V66" s="119">
        <v>939.64586971004576</v>
      </c>
      <c r="W66" s="119">
        <v>869.99249638538811</v>
      </c>
      <c r="X66" s="81">
        <v>62</v>
      </c>
    </row>
    <row r="67" spans="1:24" s="55" customFormat="1" ht="14.1" customHeight="1">
      <c r="A67" s="75">
        <v>63</v>
      </c>
      <c r="B67" s="91" t="s">
        <v>413</v>
      </c>
      <c r="C67" s="85" t="s">
        <v>414</v>
      </c>
      <c r="D67" s="119">
        <v>111.71580757753956</v>
      </c>
      <c r="E67" s="119">
        <v>107.94829525087032</v>
      </c>
      <c r="F67" s="119">
        <v>104.2258660773733</v>
      </c>
      <c r="G67" s="119">
        <v>97.016175608339381</v>
      </c>
      <c r="H67" s="119">
        <v>96.608147785158778</v>
      </c>
      <c r="I67" s="119">
        <v>90.946882652083758</v>
      </c>
      <c r="J67" s="119">
        <v>92.256304273965881</v>
      </c>
      <c r="K67" s="119">
        <v>86.54894734702178</v>
      </c>
      <c r="L67" s="119">
        <v>82.374938451954819</v>
      </c>
      <c r="M67" s="119">
        <v>78.800195238389904</v>
      </c>
      <c r="N67" s="119">
        <v>79.376418546008011</v>
      </c>
      <c r="O67" s="119">
        <v>75.776184486156652</v>
      </c>
      <c r="P67" s="119">
        <v>70.351532722433745</v>
      </c>
      <c r="Q67" s="119">
        <v>67.266215708966044</v>
      </c>
      <c r="R67" s="119">
        <v>60.875700193259391</v>
      </c>
      <c r="S67" s="119">
        <v>66.598871876811529</v>
      </c>
      <c r="T67" s="119">
        <v>69.493786704083121</v>
      </c>
      <c r="U67" s="119">
        <v>70.412366497393521</v>
      </c>
      <c r="V67" s="119">
        <v>67.815423382906289</v>
      </c>
      <c r="W67" s="119">
        <v>63.942300791495029</v>
      </c>
      <c r="X67" s="81">
        <v>63</v>
      </c>
    </row>
    <row r="68" spans="1:24" s="55" customFormat="1" ht="14.1" customHeight="1">
      <c r="A68" s="75">
        <v>64</v>
      </c>
      <c r="B68" s="91" t="s">
        <v>415</v>
      </c>
      <c r="C68" s="85" t="s">
        <v>416</v>
      </c>
      <c r="D68" s="119">
        <v>2509.1766081447795</v>
      </c>
      <c r="E68" s="119">
        <v>2119.0983804479797</v>
      </c>
      <c r="F68" s="119">
        <v>2704.2065002470245</v>
      </c>
      <c r="G68" s="119">
        <v>2022.4724911954952</v>
      </c>
      <c r="H68" s="119">
        <v>1710.4106818266696</v>
      </c>
      <c r="I68" s="119">
        <v>1572.8631601065326</v>
      </c>
      <c r="J68" s="119">
        <v>1518.3212096177276</v>
      </c>
      <c r="K68" s="119">
        <v>1424.0438196832226</v>
      </c>
      <c r="L68" s="119">
        <v>1338.8976788745363</v>
      </c>
      <c r="M68" s="119">
        <v>1262.2150070034359</v>
      </c>
      <c r="N68" s="119">
        <v>1459.9096798307835</v>
      </c>
      <c r="O68" s="119">
        <v>1347.4379098495269</v>
      </c>
      <c r="P68" s="119">
        <v>1272.1910622479018</v>
      </c>
      <c r="Q68" s="119">
        <v>1124.2143509863822</v>
      </c>
      <c r="R68" s="119">
        <v>1000.3797748126847</v>
      </c>
      <c r="S68" s="119">
        <v>1001.8287192911099</v>
      </c>
      <c r="T68" s="119">
        <v>931.43950672789231</v>
      </c>
      <c r="U68" s="119">
        <v>817.53285580090687</v>
      </c>
      <c r="V68" s="119">
        <v>671.1283849071325</v>
      </c>
      <c r="W68" s="119">
        <v>692.51036987266605</v>
      </c>
      <c r="X68" s="81">
        <v>64</v>
      </c>
    </row>
    <row r="69" spans="1:24" s="55" customFormat="1" ht="14.1" customHeight="1">
      <c r="A69" s="75">
        <v>65</v>
      </c>
      <c r="B69" s="76" t="s">
        <v>417</v>
      </c>
      <c r="C69" s="85" t="s">
        <v>418</v>
      </c>
      <c r="D69" s="119">
        <v>314.2949534364601</v>
      </c>
      <c r="E69" s="119">
        <v>264.62775979297004</v>
      </c>
      <c r="F69" s="119">
        <v>247.29055415088652</v>
      </c>
      <c r="G69" s="119">
        <v>142.34800942458347</v>
      </c>
      <c r="H69" s="119">
        <v>126.02525562093847</v>
      </c>
      <c r="I69" s="119">
        <v>102.68056305596188</v>
      </c>
      <c r="J69" s="119">
        <v>104.8893474447033</v>
      </c>
      <c r="K69" s="119">
        <v>99.732212963357767</v>
      </c>
      <c r="L69" s="119">
        <v>85.537571562137771</v>
      </c>
      <c r="M69" s="119">
        <v>75.535636102130113</v>
      </c>
      <c r="N69" s="119">
        <v>70.403219458288106</v>
      </c>
      <c r="O69" s="119">
        <v>67.386924930992478</v>
      </c>
      <c r="P69" s="119">
        <v>55.026198322369567</v>
      </c>
      <c r="Q69" s="119">
        <v>67.572406641714537</v>
      </c>
      <c r="R69" s="119">
        <v>54.557479041121653</v>
      </c>
      <c r="S69" s="119">
        <v>62.53857323044798</v>
      </c>
      <c r="T69" s="119">
        <v>61.40443870410212</v>
      </c>
      <c r="U69" s="119">
        <v>68.771169300157453</v>
      </c>
      <c r="V69" s="119">
        <v>57.730863715127455</v>
      </c>
      <c r="W69" s="119">
        <v>52.559822347249408</v>
      </c>
      <c r="X69" s="81">
        <v>65</v>
      </c>
    </row>
    <row r="70" spans="1:24" s="55" customFormat="1" ht="14.1" customHeight="1">
      <c r="A70" s="75">
        <v>66</v>
      </c>
      <c r="B70" s="76" t="s">
        <v>419</v>
      </c>
      <c r="C70" s="85" t="s">
        <v>420</v>
      </c>
      <c r="D70" s="119">
        <v>1006.3135334826268</v>
      </c>
      <c r="E70" s="119">
        <v>789.77974056509333</v>
      </c>
      <c r="F70" s="119">
        <v>784.31111243835949</v>
      </c>
      <c r="G70" s="119">
        <v>378.95137551721149</v>
      </c>
      <c r="H70" s="119">
        <v>345.32958009409793</v>
      </c>
      <c r="I70" s="119">
        <v>279.00740814760741</v>
      </c>
      <c r="J70" s="119">
        <v>275.52782232607348</v>
      </c>
      <c r="K70" s="119">
        <v>278.13919086378354</v>
      </c>
      <c r="L70" s="119">
        <v>212.42182315365358</v>
      </c>
      <c r="M70" s="119">
        <v>187.24663171679714</v>
      </c>
      <c r="N70" s="119">
        <v>184.00124228976958</v>
      </c>
      <c r="O70" s="119">
        <v>186.94271182224557</v>
      </c>
      <c r="P70" s="119">
        <v>167.10374209735696</v>
      </c>
      <c r="Q70" s="119">
        <v>171.94396476654615</v>
      </c>
      <c r="R70" s="119">
        <v>149.75796744955744</v>
      </c>
      <c r="S70" s="119">
        <v>167.8417121098407</v>
      </c>
      <c r="T70" s="119">
        <v>166.72935813773782</v>
      </c>
      <c r="U70" s="119">
        <v>162.00579970252747</v>
      </c>
      <c r="V70" s="119">
        <v>140.75147181289486</v>
      </c>
      <c r="W70" s="119">
        <v>130.70352271821841</v>
      </c>
      <c r="X70" s="81">
        <v>66</v>
      </c>
    </row>
    <row r="71" spans="1:24" s="55" customFormat="1" ht="14.1" customHeight="1">
      <c r="A71" s="75">
        <v>67</v>
      </c>
      <c r="B71" s="91" t="s">
        <v>421</v>
      </c>
      <c r="C71" s="83" t="s">
        <v>422</v>
      </c>
      <c r="D71" s="119">
        <v>1827.8707325483526</v>
      </c>
      <c r="E71" s="119">
        <v>1740.439521958328</v>
      </c>
      <c r="F71" s="119">
        <v>1675.3680157539748</v>
      </c>
      <c r="G71" s="119">
        <v>1570.5545557137768</v>
      </c>
      <c r="H71" s="119">
        <v>1575.7788420169279</v>
      </c>
      <c r="I71" s="119">
        <v>1492.8621878291754</v>
      </c>
      <c r="J71" s="119">
        <v>1510.9078883777017</v>
      </c>
      <c r="K71" s="119">
        <v>1433.3341414471984</v>
      </c>
      <c r="L71" s="119">
        <v>1350.5709221101033</v>
      </c>
      <c r="M71" s="119">
        <v>1298.4286266159299</v>
      </c>
      <c r="N71" s="119">
        <v>1295.9016933885596</v>
      </c>
      <c r="O71" s="119">
        <v>1232.578945096034</v>
      </c>
      <c r="P71" s="119">
        <v>1159.4081046083184</v>
      </c>
      <c r="Q71" s="119">
        <v>1054.4915568791987</v>
      </c>
      <c r="R71" s="119">
        <v>958.25800734784934</v>
      </c>
      <c r="S71" s="119">
        <v>866.46265059306859</v>
      </c>
      <c r="T71" s="119">
        <v>802.49109514430393</v>
      </c>
      <c r="U71" s="119">
        <v>732.12097440633067</v>
      </c>
      <c r="V71" s="119">
        <v>659.11644322555401</v>
      </c>
      <c r="W71" s="119">
        <v>608.19792453456898</v>
      </c>
      <c r="X71" s="81">
        <v>67</v>
      </c>
    </row>
    <row r="72" spans="1:24" s="55" customFormat="1" ht="6.95" customHeight="1">
      <c r="A72" s="92"/>
      <c r="B72" s="93"/>
      <c r="C72" s="94"/>
      <c r="D72" s="119"/>
      <c r="E72" s="119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95"/>
    </row>
    <row r="73" spans="1:24" s="55" customFormat="1" ht="14.1" customHeight="1">
      <c r="A73" s="75">
        <v>68</v>
      </c>
      <c r="B73" s="93"/>
      <c r="C73" s="98" t="s">
        <v>423</v>
      </c>
      <c r="D73" s="119">
        <v>226682.15258464118</v>
      </c>
      <c r="E73" s="119">
        <v>207885.93647901641</v>
      </c>
      <c r="F73" s="119">
        <v>216320.62586683023</v>
      </c>
      <c r="G73" s="119">
        <v>208463.11206240224</v>
      </c>
      <c r="H73" s="119">
        <v>210404.10364903312</v>
      </c>
      <c r="I73" s="119">
        <v>127580.86460123205</v>
      </c>
      <c r="J73" s="119">
        <v>192179.04498308187</v>
      </c>
      <c r="K73" s="119">
        <v>207835.0069924345</v>
      </c>
      <c r="L73" s="119">
        <v>197131.18320439386</v>
      </c>
      <c r="M73" s="119">
        <v>290713.12125793885</v>
      </c>
      <c r="N73" s="119">
        <v>240978.31983310613</v>
      </c>
      <c r="O73" s="119">
        <v>161600.79123167289</v>
      </c>
      <c r="P73" s="119">
        <v>200810.21719656652</v>
      </c>
      <c r="Q73" s="119">
        <v>212658.85257360843</v>
      </c>
      <c r="R73" s="119">
        <v>179715.24268708084</v>
      </c>
      <c r="S73" s="119">
        <v>145370.30263238389</v>
      </c>
      <c r="T73" s="119">
        <v>132232.36527725315</v>
      </c>
      <c r="U73" s="119">
        <v>142855.61526115093</v>
      </c>
      <c r="V73" s="119">
        <v>144500.23763433509</v>
      </c>
      <c r="W73" s="119">
        <v>138609.21837506036</v>
      </c>
      <c r="X73" s="81">
        <v>68</v>
      </c>
    </row>
    <row r="74" spans="1:24" s="55" customFormat="1" ht="14.1" customHeight="1">
      <c r="A74" s="75">
        <v>69</v>
      </c>
      <c r="B74" s="93"/>
      <c r="C74" s="262" t="s">
        <v>424</v>
      </c>
      <c r="D74" s="119">
        <v>66986.877098464756</v>
      </c>
      <c r="E74" s="119">
        <v>64351.794353830337</v>
      </c>
      <c r="F74" s="119">
        <v>65668.39661686169</v>
      </c>
      <c r="G74" s="119">
        <v>61660.713948712662</v>
      </c>
      <c r="H74" s="119">
        <v>63598.949962073901</v>
      </c>
      <c r="I74" s="119">
        <v>58664.887815511356</v>
      </c>
      <c r="J74" s="119">
        <v>60302.46479286586</v>
      </c>
      <c r="K74" s="119">
        <v>57640.753210844479</v>
      </c>
      <c r="L74" s="119">
        <v>56902.652129873983</v>
      </c>
      <c r="M74" s="119">
        <v>54906.733191078529</v>
      </c>
      <c r="N74" s="119">
        <v>52980.918995914726</v>
      </c>
      <c r="O74" s="119">
        <v>53304.075763450644</v>
      </c>
      <c r="P74" s="119">
        <v>51669.726370191172</v>
      </c>
      <c r="Q74" s="119">
        <v>50378.501265083629</v>
      </c>
      <c r="R74" s="119">
        <v>51432.416130556674</v>
      </c>
      <c r="S74" s="119">
        <v>59228.010751561167</v>
      </c>
      <c r="T74" s="119">
        <v>53959.305903248955</v>
      </c>
      <c r="U74" s="119">
        <v>51161.585898300909</v>
      </c>
      <c r="V74" s="119">
        <v>52351.637198695193</v>
      </c>
      <c r="W74" s="119">
        <v>46554.506555570733</v>
      </c>
      <c r="X74" s="81">
        <v>69</v>
      </c>
    </row>
    <row r="75" spans="1:24" s="55" customFormat="1" ht="14.1" customHeight="1">
      <c r="A75" s="75">
        <v>70</v>
      </c>
      <c r="B75" s="93"/>
      <c r="C75" s="98" t="s">
        <v>611</v>
      </c>
      <c r="D75" s="119">
        <v>293669.02968310594</v>
      </c>
      <c r="E75" s="119">
        <v>272237.73083284678</v>
      </c>
      <c r="F75" s="119">
        <v>281989.02248369192</v>
      </c>
      <c r="G75" s="119">
        <v>270123.82601111493</v>
      </c>
      <c r="H75" s="119">
        <v>274003.05361110694</v>
      </c>
      <c r="I75" s="119">
        <v>186245.7524167434</v>
      </c>
      <c r="J75" s="119">
        <v>252481.50977594772</v>
      </c>
      <c r="K75" s="119">
        <v>265475.76020327897</v>
      </c>
      <c r="L75" s="119">
        <v>254033.83533426787</v>
      </c>
      <c r="M75" s="119">
        <v>347148.32603139512</v>
      </c>
      <c r="N75" s="119">
        <v>293959.23882902082</v>
      </c>
      <c r="O75" s="119">
        <v>214904.86699512354</v>
      </c>
      <c r="P75" s="119">
        <v>252479.94356675763</v>
      </c>
      <c r="Q75" s="119">
        <v>263037.35383869207</v>
      </c>
      <c r="R75" s="119">
        <v>231147.65881763748</v>
      </c>
      <c r="S75" s="119">
        <v>204598.31338394503</v>
      </c>
      <c r="T75" s="119">
        <v>186191.6711805021</v>
      </c>
      <c r="U75" s="119">
        <v>194017.20115945186</v>
      </c>
      <c r="V75" s="119">
        <v>196851.87483303028</v>
      </c>
      <c r="W75" s="119">
        <v>185163.72493063108</v>
      </c>
      <c r="X75" s="99">
        <v>70</v>
      </c>
    </row>
    <row r="76" spans="1:24" s="55" customFormat="1" ht="14.1" customHeight="1">
      <c r="A76" s="75">
        <v>71</v>
      </c>
      <c r="B76" s="93"/>
      <c r="C76" s="262" t="s">
        <v>432</v>
      </c>
      <c r="D76" s="119">
        <v>-56009.928318392231</v>
      </c>
      <c r="E76" s="119">
        <v>-47856.842191626085</v>
      </c>
      <c r="F76" s="119">
        <v>-55086.204850770097</v>
      </c>
      <c r="G76" s="119">
        <v>-56242.348160372974</v>
      </c>
      <c r="H76" s="119">
        <v>-61355.810008747183</v>
      </c>
      <c r="I76" s="119">
        <v>17924.684321360324</v>
      </c>
      <c r="J76" s="119">
        <v>-51410.941982635348</v>
      </c>
      <c r="K76" s="119">
        <v>-67206.667389484574</v>
      </c>
      <c r="L76" s="119">
        <v>-53213.390652924929</v>
      </c>
      <c r="M76" s="119">
        <v>-146603.60966697364</v>
      </c>
      <c r="N76" s="119">
        <v>-105200.00117184705</v>
      </c>
      <c r="O76" s="119">
        <v>-54421.528165747623</v>
      </c>
      <c r="P76" s="119">
        <v>-88569.262966382608</v>
      </c>
      <c r="Q76" s="119">
        <v>-106797.8128347067</v>
      </c>
      <c r="R76" s="119">
        <v>-84359.028910549619</v>
      </c>
      <c r="S76" s="119">
        <v>-60055.88653177469</v>
      </c>
      <c r="T76" s="119">
        <v>-46559.553146158112</v>
      </c>
      <c r="U76" s="119">
        <v>-61659.192119425978</v>
      </c>
      <c r="V76" s="119">
        <v>-66031.184758853691</v>
      </c>
      <c r="W76" s="119">
        <v>-61247.685353121909</v>
      </c>
      <c r="X76" s="99">
        <v>71</v>
      </c>
    </row>
    <row r="77" spans="1:24" s="55" customFormat="1" ht="14.1" customHeight="1">
      <c r="A77" s="75">
        <v>72</v>
      </c>
      <c r="B77" s="93"/>
      <c r="C77" s="113" t="s">
        <v>444</v>
      </c>
      <c r="D77" s="119">
        <v>237659.10136471372</v>
      </c>
      <c r="E77" s="119">
        <v>224380.88864122069</v>
      </c>
      <c r="F77" s="119">
        <v>226902.81763292183</v>
      </c>
      <c r="G77" s="119">
        <v>213881.47785074194</v>
      </c>
      <c r="H77" s="119">
        <v>212647.24360235975</v>
      </c>
      <c r="I77" s="119">
        <v>204170.43673810372</v>
      </c>
      <c r="J77" s="119">
        <v>201070.56779331237</v>
      </c>
      <c r="K77" s="119">
        <v>198269.09281379438</v>
      </c>
      <c r="L77" s="119">
        <v>200820.44468134295</v>
      </c>
      <c r="M77" s="119">
        <v>200544.71636442147</v>
      </c>
      <c r="N77" s="119">
        <v>188759.23765717377</v>
      </c>
      <c r="O77" s="119">
        <v>160483.33882937592</v>
      </c>
      <c r="P77" s="119">
        <v>163910.68060037502</v>
      </c>
      <c r="Q77" s="119">
        <v>156239.54100398539</v>
      </c>
      <c r="R77" s="119">
        <v>146788.62990708786</v>
      </c>
      <c r="S77" s="119">
        <v>144542.42685217035</v>
      </c>
      <c r="T77" s="119">
        <v>139632.11803434399</v>
      </c>
      <c r="U77" s="119">
        <v>132358.00904002588</v>
      </c>
      <c r="V77" s="119">
        <v>130820.69007417659</v>
      </c>
      <c r="W77" s="119">
        <v>123916.03957750917</v>
      </c>
      <c r="X77" s="99">
        <v>72</v>
      </c>
    </row>
    <row r="78" spans="1:24" ht="15" customHeight="1">
      <c r="A78" s="185" t="s">
        <v>619</v>
      </c>
      <c r="B78" s="104"/>
    </row>
    <row r="79" spans="1:24" s="107" customFormat="1" ht="12.95" customHeight="1">
      <c r="A79" s="105" t="s">
        <v>445</v>
      </c>
      <c r="C79" s="105"/>
      <c r="D79" s="106"/>
      <c r="E79" s="106"/>
      <c r="F79" s="106"/>
      <c r="G79" s="106"/>
      <c r="H79" s="106"/>
      <c r="I79" s="106"/>
      <c r="J79" s="106"/>
      <c r="K79" s="106"/>
      <c r="L79" s="106"/>
      <c r="M79" s="106"/>
      <c r="N79" s="106"/>
      <c r="O79" s="106"/>
      <c r="P79" s="106"/>
      <c r="Q79" s="106"/>
      <c r="R79" s="106"/>
      <c r="S79" s="106"/>
      <c r="T79" s="106"/>
      <c r="U79" s="106"/>
      <c r="V79" s="106"/>
      <c r="W79" s="106"/>
    </row>
    <row r="80" spans="1:24" ht="12.95" customHeight="1">
      <c r="A80" s="105" t="s">
        <v>435</v>
      </c>
      <c r="C80" s="105"/>
    </row>
    <row r="81" spans="1:23" ht="12.95" customHeight="1">
      <c r="A81" s="108" t="s">
        <v>446</v>
      </c>
      <c r="C81" s="109"/>
      <c r="D81" s="115"/>
      <c r="E81" s="115"/>
      <c r="F81" s="115"/>
      <c r="G81" s="115"/>
      <c r="H81" s="115"/>
      <c r="I81" s="115"/>
      <c r="J81" s="115"/>
      <c r="K81" s="115"/>
      <c r="L81" s="115"/>
      <c r="M81" s="115"/>
      <c r="N81" s="115"/>
      <c r="O81" s="115"/>
      <c r="P81" s="115"/>
      <c r="Q81" s="115"/>
      <c r="R81" s="115"/>
      <c r="S81" s="115"/>
      <c r="T81" s="115"/>
      <c r="U81" s="115"/>
      <c r="V81" s="115"/>
      <c r="W81" s="115"/>
    </row>
    <row r="82" spans="1:23" ht="12" customHeight="1">
      <c r="B82" s="108"/>
      <c r="C82" s="109"/>
      <c r="D82" s="116"/>
      <c r="E82" s="116"/>
      <c r="F82" s="116"/>
      <c r="G82" s="116"/>
      <c r="H82" s="116"/>
      <c r="I82" s="116"/>
      <c r="J82" s="116"/>
      <c r="K82" s="116"/>
      <c r="L82" s="116"/>
      <c r="M82" s="116"/>
      <c r="N82" s="116"/>
      <c r="O82" s="116"/>
      <c r="P82" s="116"/>
      <c r="Q82" s="116"/>
      <c r="R82" s="116"/>
      <c r="S82" s="116"/>
      <c r="T82" s="116"/>
      <c r="U82" s="116"/>
      <c r="V82" s="116"/>
      <c r="W82" s="116"/>
    </row>
    <row r="83" spans="1:23" ht="12" customHeight="1">
      <c r="B83" s="108"/>
      <c r="C83" s="109"/>
    </row>
    <row r="84" spans="1:23" ht="12" customHeight="1">
      <c r="B84" s="108"/>
    </row>
    <row r="85" spans="1:23" ht="12" customHeight="1">
      <c r="B85" s="108"/>
    </row>
    <row r="86" spans="1:23" ht="12" customHeight="1">
      <c r="B86" s="108"/>
    </row>
    <row r="87" spans="1:23" ht="15" customHeight="1">
      <c r="B87" s="108"/>
    </row>
    <row r="88" spans="1:23" ht="15" customHeight="1">
      <c r="B88" s="108"/>
    </row>
    <row r="89" spans="1:23" ht="15" customHeight="1">
      <c r="B89" s="108"/>
    </row>
    <row r="90" spans="1:23" ht="15" customHeight="1">
      <c r="B90" s="108"/>
    </row>
    <row r="91" spans="1:23" ht="15" customHeight="1">
      <c r="B91" s="108"/>
      <c r="C91" s="109"/>
    </row>
    <row r="92" spans="1:23" ht="15" customHeight="1">
      <c r="B92" s="108"/>
      <c r="C92" s="109"/>
    </row>
    <row r="93" spans="1:23" ht="15" customHeight="1">
      <c r="B93" s="108"/>
      <c r="C93" s="109"/>
    </row>
    <row r="94" spans="1:23" ht="15" customHeight="1">
      <c r="B94" s="108"/>
      <c r="C94" s="109"/>
    </row>
    <row r="95" spans="1:23" ht="15" customHeight="1">
      <c r="B95" s="108"/>
      <c r="C95" s="109"/>
    </row>
    <row r="96" spans="1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C183" s="109"/>
    </row>
    <row r="184" spans="2:3" ht="15" customHeight="1"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/>
    <row r="211" spans="3:3" ht="15" customHeight="1"/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685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19">
        <v>12449.514442161813</v>
      </c>
      <c r="E5" s="119">
        <v>12256.046656954351</v>
      </c>
      <c r="F5" s="119">
        <v>11774.496169037484</v>
      </c>
      <c r="G5" s="119">
        <v>11113.938891805432</v>
      </c>
      <c r="H5" s="119">
        <v>10760.808069774524</v>
      </c>
      <c r="I5" s="119">
        <v>10097.778571392984</v>
      </c>
      <c r="J5" s="119">
        <v>9506.6789579047545</v>
      </c>
      <c r="K5" s="119">
        <v>9183.0498800332989</v>
      </c>
      <c r="L5" s="119">
        <v>8748.8918526618963</v>
      </c>
      <c r="M5" s="119">
        <v>8406.8225984760611</v>
      </c>
      <c r="N5" s="119">
        <v>7995.7346852040255</v>
      </c>
      <c r="O5" s="119">
        <v>7656.0472079601386</v>
      </c>
      <c r="P5" s="119">
        <v>7626.2561082947341</v>
      </c>
      <c r="Q5" s="119">
        <v>7417.8004003003671</v>
      </c>
      <c r="R5" s="119">
        <v>6895.1995300309982</v>
      </c>
      <c r="S5" s="119">
        <v>6600.9782422124317</v>
      </c>
      <c r="T5" s="119">
        <v>6240.530953252277</v>
      </c>
      <c r="U5" s="119">
        <v>5982.2244589686616</v>
      </c>
      <c r="V5" s="119">
        <v>5848.0452847185197</v>
      </c>
      <c r="W5" s="119">
        <v>5611.1543500838534</v>
      </c>
      <c r="X5" s="81">
        <v>1</v>
      </c>
    </row>
    <row r="6" spans="1:25" s="55" customFormat="1" ht="14.1" customHeight="1">
      <c r="A6" s="75">
        <v>2</v>
      </c>
      <c r="B6" s="76" t="s">
        <v>292</v>
      </c>
      <c r="C6" s="80" t="s">
        <v>293</v>
      </c>
      <c r="D6" s="119">
        <v>11854.714704748971</v>
      </c>
      <c r="E6" s="119">
        <v>11682.925083422126</v>
      </c>
      <c r="F6" s="119">
        <v>11235.042673449725</v>
      </c>
      <c r="G6" s="119">
        <v>10600.813349924636</v>
      </c>
      <c r="H6" s="119">
        <v>10280.884489420181</v>
      </c>
      <c r="I6" s="119">
        <v>9577.8327635886217</v>
      </c>
      <c r="J6" s="119">
        <v>9105.7629988977897</v>
      </c>
      <c r="K6" s="119">
        <v>8783.2846694365344</v>
      </c>
      <c r="L6" s="119">
        <v>8326.8422853742559</v>
      </c>
      <c r="M6" s="119">
        <v>7977.9774416990895</v>
      </c>
      <c r="N6" s="119">
        <v>7565.7337276480193</v>
      </c>
      <c r="O6" s="119">
        <v>7226.4730639014733</v>
      </c>
      <c r="P6" s="119">
        <v>7144.15745503774</v>
      </c>
      <c r="Q6" s="119">
        <v>7050.2223111208623</v>
      </c>
      <c r="R6" s="119">
        <v>6666.5990204655664</v>
      </c>
      <c r="S6" s="119">
        <v>6365.2058737474708</v>
      </c>
      <c r="T6" s="119">
        <v>6027.3060679971659</v>
      </c>
      <c r="U6" s="119">
        <v>5855.4632835143793</v>
      </c>
      <c r="V6" s="119">
        <v>5725.1639516896994</v>
      </c>
      <c r="W6" s="119">
        <v>5486.859387542665</v>
      </c>
      <c r="X6" s="81">
        <v>2</v>
      </c>
    </row>
    <row r="7" spans="1:25" s="55" customFormat="1" ht="14.1" customHeight="1">
      <c r="A7" s="75">
        <v>3</v>
      </c>
      <c r="B7" s="76" t="s">
        <v>294</v>
      </c>
      <c r="C7" s="80" t="s">
        <v>295</v>
      </c>
      <c r="D7" s="119">
        <v>367.63624334594795</v>
      </c>
      <c r="E7" s="119">
        <v>348.49058167337398</v>
      </c>
      <c r="F7" s="119">
        <v>347.17855640311097</v>
      </c>
      <c r="G7" s="119">
        <v>344.334050579615</v>
      </c>
      <c r="H7" s="119">
        <v>332.40616876301169</v>
      </c>
      <c r="I7" s="119">
        <v>393.08778749928399</v>
      </c>
      <c r="J7" s="119">
        <v>298.08830551099163</v>
      </c>
      <c r="K7" s="119">
        <v>301.57700816939621</v>
      </c>
      <c r="L7" s="119">
        <v>326.06382369549101</v>
      </c>
      <c r="M7" s="119">
        <v>331.42069320124199</v>
      </c>
      <c r="N7" s="119">
        <v>334.88432835989909</v>
      </c>
      <c r="O7" s="119">
        <v>341.37426408576329</v>
      </c>
      <c r="P7" s="119">
        <v>391.53542683805154</v>
      </c>
      <c r="Q7" s="119">
        <v>298.63859628785491</v>
      </c>
      <c r="R7" s="119">
        <v>191.67545035618312</v>
      </c>
      <c r="S7" s="119">
        <v>201.23533073435758</v>
      </c>
      <c r="T7" s="119">
        <v>182.9204388474385</v>
      </c>
      <c r="U7" s="119">
        <v>97.190124712872986</v>
      </c>
      <c r="V7" s="119">
        <v>94.895292571701901</v>
      </c>
      <c r="W7" s="119">
        <v>92.497470400532691</v>
      </c>
      <c r="X7" s="81">
        <v>3</v>
      </c>
      <c r="Y7" s="82"/>
    </row>
    <row r="8" spans="1:25" s="55" customFormat="1" ht="14.1" customHeight="1">
      <c r="A8" s="75">
        <v>4</v>
      </c>
      <c r="B8" s="76" t="s">
        <v>296</v>
      </c>
      <c r="C8" s="80" t="s">
        <v>297</v>
      </c>
      <c r="D8" s="119">
        <v>227.16349406689528</v>
      </c>
      <c r="E8" s="119">
        <v>224.63099185885031</v>
      </c>
      <c r="F8" s="119">
        <v>192.27493918464708</v>
      </c>
      <c r="G8" s="119">
        <v>168.7914913011827</v>
      </c>
      <c r="H8" s="119">
        <v>147.51741159133002</v>
      </c>
      <c r="I8" s="119">
        <v>126.8580203050783</v>
      </c>
      <c r="J8" s="119">
        <v>102.82765349597359</v>
      </c>
      <c r="K8" s="119">
        <v>98.188202427370896</v>
      </c>
      <c r="L8" s="119">
        <v>95.985743592150101</v>
      </c>
      <c r="M8" s="119">
        <v>97.42446357572949</v>
      </c>
      <c r="N8" s="119">
        <v>95.116629196107297</v>
      </c>
      <c r="O8" s="119">
        <v>88.199879972901201</v>
      </c>
      <c r="P8" s="119">
        <v>90.563226418942705</v>
      </c>
      <c r="Q8" s="119">
        <v>68.939492891648399</v>
      </c>
      <c r="R8" s="119">
        <v>36.925059209249</v>
      </c>
      <c r="S8" s="119">
        <v>34.537037730602698</v>
      </c>
      <c r="T8" s="119">
        <v>30.304446407671602</v>
      </c>
      <c r="U8" s="119">
        <v>29.571050741409302</v>
      </c>
      <c r="V8" s="119">
        <v>27.986040457118797</v>
      </c>
      <c r="W8" s="119">
        <v>31.7974921406554</v>
      </c>
      <c r="X8" s="81">
        <v>4</v>
      </c>
    </row>
    <row r="9" spans="1:25" s="55" customFormat="1" ht="14.1" customHeight="1">
      <c r="A9" s="75">
        <v>5</v>
      </c>
      <c r="B9" s="76" t="s">
        <v>298</v>
      </c>
      <c r="C9" s="83" t="s">
        <v>299</v>
      </c>
      <c r="D9" s="119">
        <v>1173.4783867327183</v>
      </c>
      <c r="E9" s="119">
        <v>796.14120199435558</v>
      </c>
      <c r="F9" s="119">
        <v>747.31820022598549</v>
      </c>
      <c r="G9" s="119">
        <v>547.99661255808883</v>
      </c>
      <c r="H9" s="119">
        <v>276.18867374606492</v>
      </c>
      <c r="I9" s="119">
        <v>147.8261024108549</v>
      </c>
      <c r="J9" s="119">
        <v>139.40440980942878</v>
      </c>
      <c r="K9" s="119">
        <v>198.25596027431041</v>
      </c>
      <c r="L9" s="119">
        <v>147.49173930869759</v>
      </c>
      <c r="M9" s="119">
        <v>208.9870415888191</v>
      </c>
      <c r="N9" s="119">
        <v>137.15631928262215</v>
      </c>
      <c r="O9" s="119">
        <v>110.14934747844013</v>
      </c>
      <c r="P9" s="119">
        <v>123.16434956193179</v>
      </c>
      <c r="Q9" s="119">
        <v>108.37116064738032</v>
      </c>
      <c r="R9" s="119">
        <v>98.942956648439633</v>
      </c>
      <c r="S9" s="119">
        <v>72.703122202165417</v>
      </c>
      <c r="T9" s="119">
        <v>68.399263862634697</v>
      </c>
      <c r="U9" s="119">
        <v>64.219329256539993</v>
      </c>
      <c r="V9" s="119">
        <v>69.662942488368628</v>
      </c>
      <c r="W9" s="119">
        <v>69.90299492428781</v>
      </c>
      <c r="X9" s="81">
        <v>5</v>
      </c>
    </row>
    <row r="10" spans="1:25" s="55" customFormat="1" ht="14.1" customHeight="1">
      <c r="A10" s="75">
        <v>6</v>
      </c>
      <c r="B10" s="76" t="s">
        <v>300</v>
      </c>
      <c r="C10" s="84" t="s">
        <v>301</v>
      </c>
      <c r="D10" s="119">
        <v>1107.7295199999999</v>
      </c>
      <c r="E10" s="119">
        <v>762.46076800000003</v>
      </c>
      <c r="F10" s="119">
        <v>680.62638400000003</v>
      </c>
      <c r="G10" s="119">
        <v>493.99377599999997</v>
      </c>
      <c r="H10" s="119">
        <v>221.34147199999998</v>
      </c>
      <c r="I10" s="119">
        <v>109.30896</v>
      </c>
      <c r="J10" s="119">
        <v>96.436104</v>
      </c>
      <c r="K10" s="119">
        <v>119.91867200000002</v>
      </c>
      <c r="L10" s="119">
        <v>119.47555224063129</v>
      </c>
      <c r="M10" s="119">
        <v>115.05765851467501</v>
      </c>
      <c r="N10" s="119">
        <v>95.790519549873082</v>
      </c>
      <c r="O10" s="119">
        <v>80.630871424937851</v>
      </c>
      <c r="P10" s="119">
        <v>91.452020631437804</v>
      </c>
      <c r="Q10" s="119">
        <v>75.704062376019536</v>
      </c>
      <c r="R10" s="119">
        <v>66.246501349209908</v>
      </c>
      <c r="S10" s="119">
        <v>46.337944000000007</v>
      </c>
      <c r="T10" s="119">
        <v>43.841907200000001</v>
      </c>
      <c r="U10" s="119">
        <v>46.986645300761126</v>
      </c>
      <c r="V10" s="119">
        <v>49.202313360957817</v>
      </c>
      <c r="W10" s="119">
        <v>48.668251181515579</v>
      </c>
      <c r="X10" s="81">
        <v>6</v>
      </c>
    </row>
    <row r="11" spans="1:25" s="55" customFormat="1" ht="14.1" customHeight="1">
      <c r="A11" s="75">
        <v>7</v>
      </c>
      <c r="B11" s="76" t="s">
        <v>302</v>
      </c>
      <c r="C11" s="80" t="s">
        <v>303</v>
      </c>
      <c r="D11" s="119">
        <v>0.50793600000000005</v>
      </c>
      <c r="E11" s="119">
        <v>0.58900799999999998</v>
      </c>
      <c r="F11" s="119">
        <v>0.52991999999999995</v>
      </c>
      <c r="G11" s="119">
        <v>0.54950399999999999</v>
      </c>
      <c r="H11" s="119">
        <v>0.54472799999999999</v>
      </c>
      <c r="I11" s="119">
        <v>0.52480799999999983</v>
      </c>
      <c r="J11" s="119">
        <v>0.49423200000000006</v>
      </c>
      <c r="K11" s="119">
        <v>0.45542399999999988</v>
      </c>
      <c r="L11" s="119">
        <v>0.22118342484331938</v>
      </c>
      <c r="M11" s="119">
        <v>0.29418691056017149</v>
      </c>
      <c r="N11" s="119">
        <v>0.43019572024120234</v>
      </c>
      <c r="O11" s="119">
        <v>0.19662560625002476</v>
      </c>
      <c r="P11" s="119">
        <v>0.27395068033042019</v>
      </c>
      <c r="Q11" s="119">
        <v>9.4202041664502051E-2</v>
      </c>
      <c r="R11" s="119">
        <v>4.1946670328915747E-2</v>
      </c>
      <c r="S11" s="119">
        <v>8.0657211836881987E-2</v>
      </c>
      <c r="T11" s="119">
        <v>4.6147662082514737E-2</v>
      </c>
      <c r="U11" s="119">
        <v>3.6802388240006964E-2</v>
      </c>
      <c r="V11" s="119">
        <v>4.0136572956665117E-2</v>
      </c>
      <c r="W11" s="119">
        <v>3.7913123811172733E-2</v>
      </c>
      <c r="X11" s="81">
        <v>7</v>
      </c>
    </row>
    <row r="12" spans="1:25" s="55" customFormat="1" ht="14.1" customHeight="1">
      <c r="A12" s="75">
        <v>8</v>
      </c>
      <c r="B12" s="76" t="s">
        <v>304</v>
      </c>
      <c r="C12" s="80" t="s">
        <v>305</v>
      </c>
      <c r="D12" s="119">
        <v>65.240930732718596</v>
      </c>
      <c r="E12" s="119">
        <v>33.091425994355752</v>
      </c>
      <c r="F12" s="119">
        <v>66.161896225985402</v>
      </c>
      <c r="G12" s="119">
        <v>53.45333255808881</v>
      </c>
      <c r="H12" s="119">
        <v>54.302473746064855</v>
      </c>
      <c r="I12" s="119">
        <v>37.992334410854916</v>
      </c>
      <c r="J12" s="119">
        <v>42.474073809428781</v>
      </c>
      <c r="K12" s="119">
        <v>77.881864274310445</v>
      </c>
      <c r="L12" s="119">
        <v>27.795003643222955</v>
      </c>
      <c r="M12" s="119">
        <v>93.635196163583899</v>
      </c>
      <c r="N12" s="119">
        <v>40.935604012507838</v>
      </c>
      <c r="O12" s="119">
        <v>29.321850447252231</v>
      </c>
      <c r="P12" s="119">
        <v>31.438378250163559</v>
      </c>
      <c r="Q12" s="119">
        <v>32.572896229696298</v>
      </c>
      <c r="R12" s="119">
        <v>32.654508628900821</v>
      </c>
      <c r="S12" s="119">
        <v>26.284520990328524</v>
      </c>
      <c r="T12" s="119">
        <v>24.511209000552185</v>
      </c>
      <c r="U12" s="119">
        <v>17.195881567538859</v>
      </c>
      <c r="V12" s="119">
        <v>20.420492554454153</v>
      </c>
      <c r="W12" s="119">
        <v>21.196830618961055</v>
      </c>
      <c r="X12" s="81">
        <v>8</v>
      </c>
    </row>
    <row r="13" spans="1:25" s="55" customFormat="1" ht="14.1" customHeight="1">
      <c r="A13" s="75">
        <v>9</v>
      </c>
      <c r="B13" s="76" t="s">
        <v>306</v>
      </c>
      <c r="C13" s="85" t="s">
        <v>307</v>
      </c>
      <c r="D13" s="119">
        <v>5771.6632042518349</v>
      </c>
      <c r="E13" s="119">
        <v>5339.0380522005407</v>
      </c>
      <c r="F13" s="119">
        <v>4839.749311422097</v>
      </c>
      <c r="G13" s="119">
        <v>3886.0181090977658</v>
      </c>
      <c r="H13" s="119">
        <v>3496.3169582415867</v>
      </c>
      <c r="I13" s="119">
        <v>2985.4754647983186</v>
      </c>
      <c r="J13" s="119">
        <v>2927.6238093830511</v>
      </c>
      <c r="K13" s="119">
        <v>3001.102377829232</v>
      </c>
      <c r="L13" s="119">
        <v>3580.7067858417749</v>
      </c>
      <c r="M13" s="119">
        <v>3672.4658703547434</v>
      </c>
      <c r="N13" s="119">
        <v>3737.0062053873635</v>
      </c>
      <c r="O13" s="119">
        <v>3427.7845307847374</v>
      </c>
      <c r="P13" s="119">
        <v>3423.4766931634358</v>
      </c>
      <c r="Q13" s="119">
        <v>3352.8620497648212</v>
      </c>
      <c r="R13" s="119">
        <v>3180.1822849758846</v>
      </c>
      <c r="S13" s="119">
        <v>3141.6658313899752</v>
      </c>
      <c r="T13" s="119">
        <v>3131.8738481250325</v>
      </c>
      <c r="U13" s="119">
        <v>2624.2966852910008</v>
      </c>
      <c r="V13" s="119">
        <v>2666.0434818319645</v>
      </c>
      <c r="W13" s="119">
        <v>2842.7679687283389</v>
      </c>
      <c r="X13" s="81">
        <v>9</v>
      </c>
    </row>
    <row r="14" spans="1:25" s="55" customFormat="1" ht="14.1" customHeight="1">
      <c r="A14" s="75">
        <v>10</v>
      </c>
      <c r="B14" s="76" t="s">
        <v>308</v>
      </c>
      <c r="C14" s="80" t="s">
        <v>309</v>
      </c>
      <c r="D14" s="119">
        <v>279.53413220655466</v>
      </c>
      <c r="E14" s="119">
        <v>243.06279149455568</v>
      </c>
      <c r="F14" s="119">
        <v>222.46302995355023</v>
      </c>
      <c r="G14" s="119">
        <v>197.55438249217281</v>
      </c>
      <c r="H14" s="119">
        <v>189.92109803487165</v>
      </c>
      <c r="I14" s="119">
        <v>156.46573986010418</v>
      </c>
      <c r="J14" s="119">
        <v>152.83683195464701</v>
      </c>
      <c r="K14" s="119">
        <v>234.46252470733384</v>
      </c>
      <c r="L14" s="119">
        <v>265.24177501737529</v>
      </c>
      <c r="M14" s="119">
        <v>247.46256505849991</v>
      </c>
      <c r="N14" s="119">
        <v>249.27858974479801</v>
      </c>
      <c r="O14" s="119">
        <v>246.44213722025219</v>
      </c>
      <c r="P14" s="119">
        <v>213.34210614057505</v>
      </c>
      <c r="Q14" s="119">
        <v>194.03108024658025</v>
      </c>
      <c r="R14" s="119">
        <v>178.23838246184164</v>
      </c>
      <c r="S14" s="119">
        <v>199.62062765289042</v>
      </c>
      <c r="T14" s="119">
        <v>146.59566336584925</v>
      </c>
      <c r="U14" s="119">
        <v>148.74212472013366</v>
      </c>
      <c r="V14" s="119">
        <v>125.21141175759543</v>
      </c>
      <c r="W14" s="119">
        <v>160.94060756227609</v>
      </c>
      <c r="X14" s="81">
        <v>10</v>
      </c>
    </row>
    <row r="15" spans="1:25" s="55" customFormat="1" ht="14.1" customHeight="1">
      <c r="A15" s="75">
        <v>11</v>
      </c>
      <c r="B15" s="76" t="s">
        <v>310</v>
      </c>
      <c r="C15" s="80" t="s">
        <v>311</v>
      </c>
      <c r="D15" s="119">
        <v>81.861598853786887</v>
      </c>
      <c r="E15" s="119">
        <v>65.291066851917279</v>
      </c>
      <c r="F15" s="119">
        <v>57.027723447096896</v>
      </c>
      <c r="G15" s="119">
        <v>43.125689490036287</v>
      </c>
      <c r="H15" s="119">
        <v>33.414145569243601</v>
      </c>
      <c r="I15" s="119">
        <v>26.453958255182368</v>
      </c>
      <c r="J15" s="119">
        <v>27.112930496572652</v>
      </c>
      <c r="K15" s="119">
        <v>17.809603832640846</v>
      </c>
      <c r="L15" s="119">
        <v>20.249342857092195</v>
      </c>
      <c r="M15" s="119">
        <v>18.641331847882967</v>
      </c>
      <c r="N15" s="119">
        <v>18.428501311920861</v>
      </c>
      <c r="O15" s="119">
        <v>15.510111989248678</v>
      </c>
      <c r="P15" s="119">
        <v>15.779531623344431</v>
      </c>
      <c r="Q15" s="119">
        <v>12.206494300291194</v>
      </c>
      <c r="R15" s="119">
        <v>9.8927560715868044</v>
      </c>
      <c r="S15" s="119">
        <v>6.2476570168748138</v>
      </c>
      <c r="T15" s="119">
        <v>4.3549682600376656</v>
      </c>
      <c r="U15" s="119">
        <v>4.1899084903937185</v>
      </c>
      <c r="V15" s="119">
        <v>6.0167284813442539</v>
      </c>
      <c r="W15" s="119">
        <v>3.92246404299663</v>
      </c>
      <c r="X15" s="81">
        <v>11</v>
      </c>
    </row>
    <row r="16" spans="1:25" s="55" customFormat="1" ht="14.1" customHeight="1">
      <c r="A16" s="75">
        <v>12</v>
      </c>
      <c r="B16" s="76" t="s">
        <v>312</v>
      </c>
      <c r="C16" s="80" t="s">
        <v>313</v>
      </c>
      <c r="D16" s="119">
        <v>432.42415909288707</v>
      </c>
      <c r="E16" s="119">
        <v>400.90877992310834</v>
      </c>
      <c r="F16" s="119">
        <v>383.23405240564091</v>
      </c>
      <c r="G16" s="119">
        <v>370.88277830391166</v>
      </c>
      <c r="H16" s="119">
        <v>363.10704103487183</v>
      </c>
      <c r="I16" s="119">
        <v>348.58810259763817</v>
      </c>
      <c r="J16" s="119">
        <v>338.51257387015056</v>
      </c>
      <c r="K16" s="119">
        <v>325.83532598463398</v>
      </c>
      <c r="L16" s="119">
        <v>829.11524492494709</v>
      </c>
      <c r="M16" s="119">
        <v>996.64187476804386</v>
      </c>
      <c r="N16" s="119">
        <v>915.17550693060309</v>
      </c>
      <c r="O16" s="119">
        <v>747.81540405679334</v>
      </c>
      <c r="P16" s="119">
        <v>864.31727833264608</v>
      </c>
      <c r="Q16" s="119">
        <v>878.03933120324859</v>
      </c>
      <c r="R16" s="119">
        <v>911.03350156770853</v>
      </c>
      <c r="S16" s="119">
        <v>921.01980251268935</v>
      </c>
      <c r="T16" s="119">
        <v>1094.7376733138719</v>
      </c>
      <c r="U16" s="119">
        <v>713.5831654949817</v>
      </c>
      <c r="V16" s="119">
        <v>793.04662174409793</v>
      </c>
      <c r="W16" s="119">
        <v>1042.9913882648138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19">
        <v>793.89891288587251</v>
      </c>
      <c r="E17" s="119">
        <v>768.59112554220201</v>
      </c>
      <c r="F17" s="119">
        <v>801.6775484219645</v>
      </c>
      <c r="G17" s="119">
        <v>648.52725822239631</v>
      </c>
      <c r="H17" s="119">
        <v>603.22433451872143</v>
      </c>
      <c r="I17" s="119">
        <v>524.21710654647381</v>
      </c>
      <c r="J17" s="119">
        <v>466.23030838756949</v>
      </c>
      <c r="K17" s="119">
        <v>555.01078996188744</v>
      </c>
      <c r="L17" s="119">
        <v>575.293210264599</v>
      </c>
      <c r="M17" s="119">
        <v>544.8515766834405</v>
      </c>
      <c r="N17" s="119">
        <v>542.03353629615924</v>
      </c>
      <c r="O17" s="119">
        <v>495.97640734100696</v>
      </c>
      <c r="P17" s="119">
        <v>474.56990049928896</v>
      </c>
      <c r="Q17" s="119">
        <v>547.81634379347656</v>
      </c>
      <c r="R17" s="119">
        <v>484.17606316625989</v>
      </c>
      <c r="S17" s="119">
        <v>531.2289760659155</v>
      </c>
      <c r="T17" s="119">
        <v>459.00637511799141</v>
      </c>
      <c r="U17" s="119">
        <v>443.67827303972365</v>
      </c>
      <c r="V17" s="119">
        <v>442.29368631822695</v>
      </c>
      <c r="W17" s="119">
        <v>426.86102786436931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19">
        <v>34.045100053173243</v>
      </c>
      <c r="E18" s="119">
        <v>24.406753481661866</v>
      </c>
      <c r="F18" s="119">
        <v>21.809315136945965</v>
      </c>
      <c r="G18" s="119">
        <v>10.871003403703098</v>
      </c>
      <c r="H18" s="119">
        <v>8.7534999626239713</v>
      </c>
      <c r="I18" s="119">
        <v>6.822052019992654</v>
      </c>
      <c r="J18" s="119">
        <v>6.739928147136288</v>
      </c>
      <c r="K18" s="119">
        <v>5.6344805948533594</v>
      </c>
      <c r="L18" s="119">
        <v>4.0594736051240563</v>
      </c>
      <c r="M18" s="119">
        <v>3.973282658247336</v>
      </c>
      <c r="N18" s="119">
        <v>3.9887341809952632</v>
      </c>
      <c r="O18" s="119">
        <v>4.0248310943170447</v>
      </c>
      <c r="P18" s="119">
        <v>4.1673113643911401</v>
      </c>
      <c r="Q18" s="119">
        <v>9.3079526312724905</v>
      </c>
      <c r="R18" s="119">
        <v>2.6050128647119086</v>
      </c>
      <c r="S18" s="119">
        <v>2.3926987886053395</v>
      </c>
      <c r="T18" s="119">
        <v>2.0372782920579153</v>
      </c>
      <c r="U18" s="119">
        <v>2.0529895518677845</v>
      </c>
      <c r="V18" s="119">
        <v>2.2811751862668688</v>
      </c>
      <c r="W18" s="119">
        <v>1.8972501137531401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19">
        <v>1991.6768850474562</v>
      </c>
      <c r="E19" s="119">
        <v>1819.306455619427</v>
      </c>
      <c r="F19" s="119">
        <v>1522.6244815976108</v>
      </c>
      <c r="G19" s="119">
        <v>1507.1236493273534</v>
      </c>
      <c r="H19" s="119">
        <v>1230.2003210713574</v>
      </c>
      <c r="I19" s="119">
        <v>1069.3051894398893</v>
      </c>
      <c r="J19" s="119">
        <v>1041.5740590065104</v>
      </c>
      <c r="K19" s="119">
        <v>994.02879624494415</v>
      </c>
      <c r="L19" s="119">
        <v>1051.7075242621704</v>
      </c>
      <c r="M19" s="119">
        <v>1086.5996979285494</v>
      </c>
      <c r="N19" s="119">
        <v>1183.2799715830606</v>
      </c>
      <c r="O19" s="119">
        <v>1094.4440895068601</v>
      </c>
      <c r="P19" s="119">
        <v>949.88918224315773</v>
      </c>
      <c r="Q19" s="119">
        <v>907.47782937052398</v>
      </c>
      <c r="R19" s="119">
        <v>915.17361445019014</v>
      </c>
      <c r="S19" s="119">
        <v>724.64099423749963</v>
      </c>
      <c r="T19" s="119">
        <v>683.38969621598858</v>
      </c>
      <c r="U19" s="119">
        <v>601.99018497879592</v>
      </c>
      <c r="V19" s="119">
        <v>622.33804114930399</v>
      </c>
      <c r="W19" s="119">
        <v>565.79765131540807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19">
        <v>30.656347759999999</v>
      </c>
      <c r="E20" s="119">
        <v>29.804780019999999</v>
      </c>
      <c r="F20" s="119">
        <v>29.093175599999999</v>
      </c>
      <c r="G20" s="119">
        <v>27.602205999999999</v>
      </c>
      <c r="H20" s="119">
        <v>23.089157</v>
      </c>
      <c r="I20" s="119">
        <v>25.558975000000004</v>
      </c>
      <c r="J20" s="119">
        <v>20.98893</v>
      </c>
      <c r="K20" s="119">
        <v>20.792595000000002</v>
      </c>
      <c r="L20" s="119">
        <v>18.097830000000002</v>
      </c>
      <c r="M20" s="119">
        <v>19.867259426294819</v>
      </c>
      <c r="N20" s="119">
        <v>19.738889999999998</v>
      </c>
      <c r="O20" s="119">
        <v>19.491139999999998</v>
      </c>
      <c r="P20" s="119">
        <v>20.843730000000001</v>
      </c>
      <c r="Q20" s="119">
        <v>89.487635313447001</v>
      </c>
      <c r="R20" s="119">
        <v>73.480569816559495</v>
      </c>
      <c r="S20" s="119">
        <v>88.673716728859489</v>
      </c>
      <c r="T20" s="119">
        <v>86.709459878055</v>
      </c>
      <c r="U20" s="119">
        <v>87.360594745724995</v>
      </c>
      <c r="V20" s="119">
        <v>89.780646003898497</v>
      </c>
      <c r="W20" s="119">
        <v>95.174213157764996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19">
        <v>1961.0205372874559</v>
      </c>
      <c r="E21" s="119">
        <v>1789.5016755994272</v>
      </c>
      <c r="F21" s="119">
        <v>1493.5313059976108</v>
      </c>
      <c r="G21" s="119">
        <v>1479.5214433273534</v>
      </c>
      <c r="H21" s="119">
        <v>1207.1111640713575</v>
      </c>
      <c r="I21" s="119">
        <v>1043.7462144398892</v>
      </c>
      <c r="J21" s="119">
        <v>1020.5851290065107</v>
      </c>
      <c r="K21" s="119">
        <v>973.23620124494403</v>
      </c>
      <c r="L21" s="119">
        <v>1033.6096942621703</v>
      </c>
      <c r="M21" s="119">
        <v>1066.7324385022548</v>
      </c>
      <c r="N21" s="119">
        <v>1163.5410815830605</v>
      </c>
      <c r="O21" s="119">
        <v>1074.95294950686</v>
      </c>
      <c r="P21" s="119">
        <v>929.0454522431578</v>
      </c>
      <c r="Q21" s="119">
        <v>817.99019405707702</v>
      </c>
      <c r="R21" s="119">
        <v>841.69304463363062</v>
      </c>
      <c r="S21" s="119">
        <v>635.96727750864011</v>
      </c>
      <c r="T21" s="119">
        <v>596.68023633793359</v>
      </c>
      <c r="U21" s="119">
        <v>514.62959023307099</v>
      </c>
      <c r="V21" s="119">
        <v>532.55739514540551</v>
      </c>
      <c r="W21" s="119">
        <v>470.62343815764314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19">
        <v>955.33055441975887</v>
      </c>
      <c r="E22" s="119">
        <v>1007.6640362783401</v>
      </c>
      <c r="F22" s="119">
        <v>928.51047894274336</v>
      </c>
      <c r="G22" s="119">
        <v>411.04285233889919</v>
      </c>
      <c r="H22" s="119">
        <v>459.08096180288032</v>
      </c>
      <c r="I22" s="119">
        <v>312.12151606835226</v>
      </c>
      <c r="J22" s="119">
        <v>364.22009164316535</v>
      </c>
      <c r="K22" s="119">
        <v>336.78903949646229</v>
      </c>
      <c r="L22" s="119">
        <v>316.25214349496088</v>
      </c>
      <c r="M22" s="119">
        <v>258.77886260343661</v>
      </c>
      <c r="N22" s="119">
        <v>196.83439757962057</v>
      </c>
      <c r="O22" s="119">
        <v>209.56688099326178</v>
      </c>
      <c r="P22" s="119">
        <v>282.50844573724396</v>
      </c>
      <c r="Q22" s="119">
        <v>282.35069687092368</v>
      </c>
      <c r="R22" s="119">
        <v>233.13877875228278</v>
      </c>
      <c r="S22" s="119">
        <v>341.53095782070153</v>
      </c>
      <c r="T22" s="119">
        <v>258.76372600527895</v>
      </c>
      <c r="U22" s="119">
        <v>228.14653417893211</v>
      </c>
      <c r="V22" s="119">
        <v>212.58109503672091</v>
      </c>
      <c r="W22" s="119">
        <v>183.1090789283692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19">
        <v>131.1960557494879</v>
      </c>
      <c r="E23" s="119">
        <v>122.49011548563502</v>
      </c>
      <c r="F23" s="119">
        <v>97.656587873285005</v>
      </c>
      <c r="G23" s="119">
        <v>36.17818357463851</v>
      </c>
      <c r="H23" s="119">
        <v>35.586151991857378</v>
      </c>
      <c r="I23" s="119">
        <v>36.548827635954183</v>
      </c>
      <c r="J23" s="119">
        <v>34.945222011412397</v>
      </c>
      <c r="K23" s="119">
        <v>26.934892779331559</v>
      </c>
      <c r="L23" s="119">
        <v>25.835153168479408</v>
      </c>
      <c r="M23" s="119">
        <v>9.1136390233156561</v>
      </c>
      <c r="N23" s="119">
        <v>11.76139119277625</v>
      </c>
      <c r="O23" s="119">
        <v>59.364619120150493</v>
      </c>
      <c r="P23" s="119">
        <v>54.501325624383099</v>
      </c>
      <c r="Q23" s="119">
        <v>66.855199524114099</v>
      </c>
      <c r="R23" s="119">
        <v>25.32301129940614</v>
      </c>
      <c r="S23" s="119">
        <v>14.409666545113915</v>
      </c>
      <c r="T23" s="119">
        <v>22.093159807332992</v>
      </c>
      <c r="U23" s="119">
        <v>19.212724502282605</v>
      </c>
      <c r="V23" s="119">
        <v>18.966444737389534</v>
      </c>
      <c r="W23" s="119">
        <v>16.222712282923958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19">
        <v>55.058479374263719</v>
      </c>
      <c r="E24" s="119">
        <v>48.702784580083403</v>
      </c>
      <c r="F24" s="119">
        <v>37.245955040594282</v>
      </c>
      <c r="G24" s="119">
        <v>36.0269999118009</v>
      </c>
      <c r="H24" s="119">
        <v>32.448405650947386</v>
      </c>
      <c r="I24" s="119">
        <v>19.530917264379589</v>
      </c>
      <c r="J24" s="119">
        <v>18.174972674680845</v>
      </c>
      <c r="K24" s="119">
        <v>17.385424618232705</v>
      </c>
      <c r="L24" s="119">
        <v>31.042050580922819</v>
      </c>
      <c r="M24" s="119">
        <v>23.967002662354492</v>
      </c>
      <c r="N24" s="119">
        <v>49.844862054633353</v>
      </c>
      <c r="O24" s="119">
        <v>19.613644037888434</v>
      </c>
      <c r="P24" s="119">
        <v>17.581132510666162</v>
      </c>
      <c r="Q24" s="119">
        <v>27.131586607854452</v>
      </c>
      <c r="R24" s="119">
        <v>27.310327153384829</v>
      </c>
      <c r="S24" s="119">
        <v>20.249560486127152</v>
      </c>
      <c r="T24" s="119">
        <v>16.070176226319933</v>
      </c>
      <c r="U24" s="119">
        <v>20.059761315679236</v>
      </c>
      <c r="V24" s="119">
        <v>14.719690803055924</v>
      </c>
      <c r="W24" s="119">
        <v>15.908766188978872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19">
        <v>197.30707310763725</v>
      </c>
      <c r="E25" s="119">
        <v>173.61218979032998</v>
      </c>
      <c r="F25" s="119">
        <v>178.91373548663293</v>
      </c>
      <c r="G25" s="119">
        <v>159.57221973194771</v>
      </c>
      <c r="H25" s="119">
        <v>123.0427000147037</v>
      </c>
      <c r="I25" s="119">
        <v>120.33498780514043</v>
      </c>
      <c r="J25" s="119">
        <v>111.84461755407483</v>
      </c>
      <c r="K25" s="119">
        <v>129.6812425180276</v>
      </c>
      <c r="L25" s="119">
        <v>114.33403165033859</v>
      </c>
      <c r="M25" s="119">
        <v>142.65877703672888</v>
      </c>
      <c r="N25" s="119">
        <v>239.01974689662129</v>
      </c>
      <c r="O25" s="119">
        <v>202.97997269081648</v>
      </c>
      <c r="P25" s="119">
        <v>223.24942151083903</v>
      </c>
      <c r="Q25" s="119">
        <v>136.24859697049737</v>
      </c>
      <c r="R25" s="119">
        <v>111.76943798524584</v>
      </c>
      <c r="S25" s="119">
        <v>99.895296384056806</v>
      </c>
      <c r="T25" s="119">
        <v>121.20099166902784</v>
      </c>
      <c r="U25" s="119">
        <v>117.11279360847529</v>
      </c>
      <c r="V25" s="119">
        <v>106.31429308716011</v>
      </c>
      <c r="W25" s="119">
        <v>119.86641618890894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19">
        <v>62.876297487647754</v>
      </c>
      <c r="E26" s="119">
        <v>33.370114946581566</v>
      </c>
      <c r="F26" s="119">
        <v>39.387794311257984</v>
      </c>
      <c r="G26" s="119">
        <v>19.548156403724889</v>
      </c>
      <c r="H26" s="119">
        <v>5.6557333346781871</v>
      </c>
      <c r="I26" s="119">
        <v>4.8885919817574095</v>
      </c>
      <c r="J26" s="119">
        <v>4.3262577990901985</v>
      </c>
      <c r="K26" s="119">
        <v>4.0253603395924147</v>
      </c>
      <c r="L26" s="119">
        <v>6.2847521257383896</v>
      </c>
      <c r="M26" s="119">
        <v>3.8183025405432955</v>
      </c>
      <c r="N26" s="119">
        <v>22.459613965007513</v>
      </c>
      <c r="O26" s="119">
        <v>7.6366116404985576</v>
      </c>
      <c r="P26" s="119">
        <v>8.1592734653811618</v>
      </c>
      <c r="Q26" s="119">
        <v>13.487694562678938</v>
      </c>
      <c r="R26" s="119">
        <v>12.211114611370467</v>
      </c>
      <c r="S26" s="119">
        <v>2.5640156850389588</v>
      </c>
      <c r="T26" s="119">
        <v>23.274652243752712</v>
      </c>
      <c r="U26" s="119">
        <v>2.9148804711762621</v>
      </c>
      <c r="V26" s="119">
        <v>2.5102858704024182</v>
      </c>
      <c r="W26" s="119">
        <v>13.991729974774032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19">
        <v>134.4307756199895</v>
      </c>
      <c r="E27" s="119">
        <v>140.24207484374844</v>
      </c>
      <c r="F27" s="119">
        <v>139.52594117537492</v>
      </c>
      <c r="G27" s="119">
        <v>140.02406332822284</v>
      </c>
      <c r="H27" s="119">
        <v>117.38696668002548</v>
      </c>
      <c r="I27" s="119">
        <v>115.44639582338301</v>
      </c>
      <c r="J27" s="119">
        <v>107.51835975498466</v>
      </c>
      <c r="K27" s="119">
        <v>125.65588217843518</v>
      </c>
      <c r="L27" s="119">
        <v>108.04927952460021</v>
      </c>
      <c r="M27" s="119">
        <v>138.84047449618558</v>
      </c>
      <c r="N27" s="119">
        <v>216.56013293161377</v>
      </c>
      <c r="O27" s="119">
        <v>195.34336105031792</v>
      </c>
      <c r="P27" s="119">
        <v>215.09014804545788</v>
      </c>
      <c r="Q27" s="119">
        <v>122.76090240781843</v>
      </c>
      <c r="R27" s="119">
        <v>99.558323373875368</v>
      </c>
      <c r="S27" s="119">
        <v>97.331280699017839</v>
      </c>
      <c r="T27" s="119">
        <v>97.926339425275117</v>
      </c>
      <c r="U27" s="119">
        <v>114.19791313729903</v>
      </c>
      <c r="V27" s="119">
        <v>103.8040072167577</v>
      </c>
      <c r="W27" s="119">
        <v>105.8746862141349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19">
        <v>122.51450724700884</v>
      </c>
      <c r="E28" s="119">
        <v>102.44062050433772</v>
      </c>
      <c r="F28" s="119">
        <v>101.84089933337249</v>
      </c>
      <c r="G28" s="119">
        <v>87.683371414079119</v>
      </c>
      <c r="H28" s="119">
        <v>70.347529559003007</v>
      </c>
      <c r="I28" s="119">
        <v>50.03002307739284</v>
      </c>
      <c r="J28" s="119">
        <v>48.181465354967457</v>
      </c>
      <c r="K28" s="119">
        <v>53.106440490052968</v>
      </c>
      <c r="L28" s="119">
        <v>65.386162452992011</v>
      </c>
      <c r="M28" s="119">
        <v>69.048623329383432</v>
      </c>
      <c r="N28" s="119">
        <v>54.455996077781521</v>
      </c>
      <c r="O28" s="119">
        <v>53.655825863592355</v>
      </c>
      <c r="P28" s="119">
        <v>49.491594847580394</v>
      </c>
      <c r="Q28" s="119">
        <v>19.513627147151407</v>
      </c>
      <c r="R28" s="119">
        <v>12.631573269172742</v>
      </c>
      <c r="S28" s="119">
        <v>16.419325341755936</v>
      </c>
      <c r="T28" s="119">
        <v>18.511047932160277</v>
      </c>
      <c r="U28" s="119">
        <v>16.504546933759361</v>
      </c>
      <c r="V28" s="119">
        <v>16.875490985750989</v>
      </c>
      <c r="W28" s="119">
        <v>16.913316832196259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19">
        <v>71.010025906237246</v>
      </c>
      <c r="E29" s="119">
        <v>46.198177209854421</v>
      </c>
      <c r="F29" s="119">
        <v>52.0144457782038</v>
      </c>
      <c r="G29" s="119">
        <v>46.302045067959753</v>
      </c>
      <c r="H29" s="119">
        <v>41.354203089683999</v>
      </c>
      <c r="I29" s="119">
        <v>39.588167923423335</v>
      </c>
      <c r="J29" s="119">
        <v>36.077058817335626</v>
      </c>
      <c r="K29" s="119">
        <v>39.112473739427635</v>
      </c>
      <c r="L29" s="119">
        <v>42.724659353382762</v>
      </c>
      <c r="M29" s="119">
        <v>50.848621937851277</v>
      </c>
      <c r="N29" s="119">
        <v>41.203260646770389</v>
      </c>
      <c r="O29" s="119">
        <v>40.352807923408754</v>
      </c>
      <c r="P29" s="119">
        <v>36.578059805701301</v>
      </c>
      <c r="Q29" s="119">
        <v>7.9613671913054969</v>
      </c>
      <c r="R29" s="119">
        <v>4.648573370963577</v>
      </c>
      <c r="S29" s="119">
        <v>5.3420798697045502</v>
      </c>
      <c r="T29" s="119">
        <v>6.2778349967316807</v>
      </c>
      <c r="U29" s="119">
        <v>6.6706643948119009</v>
      </c>
      <c r="V29" s="119">
        <v>5.3832764571633964</v>
      </c>
      <c r="W29" s="119">
        <v>5.1089599499426424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19">
        <v>42.309590510134754</v>
      </c>
      <c r="E30" s="119">
        <v>47.594730435388783</v>
      </c>
      <c r="F30" s="119">
        <v>39.68791795566505</v>
      </c>
      <c r="G30" s="119">
        <v>34.034905518069245</v>
      </c>
      <c r="H30" s="119">
        <v>21.34634614097455</v>
      </c>
      <c r="I30" s="119">
        <v>6.7429609873751888</v>
      </c>
      <c r="J30" s="119">
        <v>8.6813907486748114</v>
      </c>
      <c r="K30" s="119">
        <v>8.1570412707591871</v>
      </c>
      <c r="L30" s="119">
        <v>10.611106071902549</v>
      </c>
      <c r="M30" s="119">
        <v>15.745117728645152</v>
      </c>
      <c r="N30" s="119">
        <v>10.97726657585654</v>
      </c>
      <c r="O30" s="119">
        <v>11.197599592767341</v>
      </c>
      <c r="P30" s="119">
        <v>10.889974273325159</v>
      </c>
      <c r="Q30" s="119">
        <v>8.4756514500223297</v>
      </c>
      <c r="R30" s="119">
        <v>6.0077370485760149</v>
      </c>
      <c r="S30" s="119">
        <v>8.9803912387100731</v>
      </c>
      <c r="T30" s="119">
        <v>9.3214961823478539</v>
      </c>
      <c r="U30" s="119">
        <v>6.9562935707027727</v>
      </c>
      <c r="V30" s="119">
        <v>7.9890067456054537</v>
      </c>
      <c r="W30" s="119">
        <v>9.2277064720557931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19">
        <v>9.1948908306368189</v>
      </c>
      <c r="E31" s="119">
        <v>8.6477128590945256</v>
      </c>
      <c r="F31" s="119">
        <v>10.138535599503641</v>
      </c>
      <c r="G31" s="119">
        <v>7.3464208280501113</v>
      </c>
      <c r="H31" s="119">
        <v>7.6469803283444673</v>
      </c>
      <c r="I31" s="119">
        <v>3.6988941665943118</v>
      </c>
      <c r="J31" s="119">
        <v>3.4230157889570165</v>
      </c>
      <c r="K31" s="119">
        <v>5.8369254798661423</v>
      </c>
      <c r="L31" s="119">
        <v>12.050397027706701</v>
      </c>
      <c r="M31" s="119">
        <v>2.4548836628870161</v>
      </c>
      <c r="N31" s="119">
        <v>2.2754688551545876</v>
      </c>
      <c r="O31" s="119">
        <v>2.1054183474162689</v>
      </c>
      <c r="P31" s="119">
        <v>2.0235607685539256</v>
      </c>
      <c r="Q31" s="119">
        <v>3.0766085058235824</v>
      </c>
      <c r="R31" s="119">
        <v>1.9752628496331499</v>
      </c>
      <c r="S31" s="119">
        <v>2.0968542333413156</v>
      </c>
      <c r="T31" s="119">
        <v>2.9117167530807397</v>
      </c>
      <c r="U31" s="119">
        <v>2.8775889682446887</v>
      </c>
      <c r="V31" s="119">
        <v>3.5032077829821366</v>
      </c>
      <c r="W31" s="119">
        <v>2.5766504101978205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19">
        <v>96.21319119795173</v>
      </c>
      <c r="E32" s="119">
        <v>75.652777626752069</v>
      </c>
      <c r="F32" s="119">
        <v>76.526104523902973</v>
      </c>
      <c r="G32" s="119">
        <v>53.325796896470088</v>
      </c>
      <c r="H32" s="119">
        <v>45.621090086386047</v>
      </c>
      <c r="I32" s="119">
        <v>37.252563645170625</v>
      </c>
      <c r="J32" s="119">
        <v>37.215158450087458</v>
      </c>
      <c r="K32" s="119">
        <v>38.037486506963113</v>
      </c>
      <c r="L32" s="119">
        <v>26.70065672098778</v>
      </c>
      <c r="M32" s="119">
        <v>27.129579853067955</v>
      </c>
      <c r="N32" s="119">
        <v>24.105144811150879</v>
      </c>
      <c r="O32" s="119">
        <v>26.09043701188045</v>
      </c>
      <c r="P32" s="119">
        <v>26.565827593712505</v>
      </c>
      <c r="Q32" s="119">
        <v>34.373309326418614</v>
      </c>
      <c r="R32" s="119">
        <v>44.205527605241116</v>
      </c>
      <c r="S32" s="119">
        <v>34.298340981151831</v>
      </c>
      <c r="T32" s="119">
        <v>25.607003828440178</v>
      </c>
      <c r="U32" s="119">
        <v>26.920312963958764</v>
      </c>
      <c r="V32" s="119">
        <v>29.309597648842214</v>
      </c>
      <c r="W32" s="119">
        <v>27.739999190093002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19">
        <v>32.728161924508939</v>
      </c>
      <c r="E33" s="119">
        <v>24.707464607328216</v>
      </c>
      <c r="F33" s="119">
        <v>19.585851405171692</v>
      </c>
      <c r="G33" s="119">
        <v>15.236538751401998</v>
      </c>
      <c r="H33" s="119">
        <v>11.39929782939293</v>
      </c>
      <c r="I33" s="119">
        <v>8.384755166420403</v>
      </c>
      <c r="J33" s="119">
        <v>10.05434614608682</v>
      </c>
      <c r="K33" s="119">
        <v>9.5610388759240905</v>
      </c>
      <c r="L33" s="119">
        <v>6.2143913270837556</v>
      </c>
      <c r="M33" s="119">
        <v>4.7814447130366462</v>
      </c>
      <c r="N33" s="119">
        <v>4.738601974847354</v>
      </c>
      <c r="O33" s="119">
        <v>5.0960750029838433</v>
      </c>
      <c r="P33" s="119">
        <v>5.5916117449922886</v>
      </c>
      <c r="Q33" s="119">
        <v>2.7198458765963638</v>
      </c>
      <c r="R33" s="119">
        <v>2.5608027904361381</v>
      </c>
      <c r="S33" s="119">
        <v>2.2965368086714051</v>
      </c>
      <c r="T33" s="119">
        <v>3.0997882395083116</v>
      </c>
      <c r="U33" s="119">
        <v>3.9062337366601461</v>
      </c>
      <c r="V33" s="119">
        <v>4.1413212657491236</v>
      </c>
      <c r="W33" s="119">
        <v>3.1967666116137332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19">
        <v>64.82534205734126</v>
      </c>
      <c r="E34" s="119">
        <v>35.35382035213879</v>
      </c>
      <c r="F34" s="119">
        <v>33.86265032915059</v>
      </c>
      <c r="G34" s="119">
        <v>22.425343756629893</v>
      </c>
      <c r="H34" s="119">
        <v>18.886523167141476</v>
      </c>
      <c r="I34" s="119">
        <v>14.74116594492847</v>
      </c>
      <c r="J34" s="119">
        <v>15.870157967582513</v>
      </c>
      <c r="K34" s="119">
        <v>18.231562772164075</v>
      </c>
      <c r="L34" s="119">
        <v>10.838211293133169</v>
      </c>
      <c r="M34" s="119">
        <v>8.8100792041331921</v>
      </c>
      <c r="N34" s="119">
        <v>8.2844743455656182</v>
      </c>
      <c r="O34" s="119">
        <v>19.323535102478413</v>
      </c>
      <c r="P34" s="119">
        <v>12.515151560738552</v>
      </c>
      <c r="Q34" s="119">
        <v>7.2812735669292854</v>
      </c>
      <c r="R34" s="119">
        <v>5.4234475695634785</v>
      </c>
      <c r="S34" s="119">
        <v>5.3255796399915392</v>
      </c>
      <c r="T34" s="119">
        <v>4.7096987208586238</v>
      </c>
      <c r="U34" s="119">
        <v>4.8655845563586775</v>
      </c>
      <c r="V34" s="119">
        <v>3.3456570193808077</v>
      </c>
      <c r="W34" s="119">
        <v>3.2623726245856615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19">
        <v>112.6850685433776</v>
      </c>
      <c r="E35" s="119">
        <v>93.41163418263497</v>
      </c>
      <c r="F35" s="119">
        <v>80.457092084880642</v>
      </c>
      <c r="G35" s="119">
        <v>50.711964044506502</v>
      </c>
      <c r="H35" s="119">
        <v>42.487636073360648</v>
      </c>
      <c r="I35" s="119">
        <v>35.017607305457759</v>
      </c>
      <c r="J35" s="119">
        <v>35.603347023655289</v>
      </c>
      <c r="K35" s="119">
        <v>27.405271712909798</v>
      </c>
      <c r="L35" s="119">
        <v>26.578664761792698</v>
      </c>
      <c r="M35" s="119">
        <v>21.940591361251364</v>
      </c>
      <c r="N35" s="119">
        <v>27.128291856092147</v>
      </c>
      <c r="O35" s="119">
        <v>23.549121166719416</v>
      </c>
      <c r="P35" s="119">
        <v>27.633949296033954</v>
      </c>
      <c r="Q35" s="119">
        <v>26.751057676069685</v>
      </c>
      <c r="R35" s="119">
        <v>23.46325919147003</v>
      </c>
      <c r="S35" s="119">
        <v>25.764249654273666</v>
      </c>
      <c r="T35" s="119">
        <v>24.695422821053079</v>
      </c>
      <c r="U35" s="119">
        <v>22.687836689596089</v>
      </c>
      <c r="V35" s="119">
        <v>21.351930524502642</v>
      </c>
      <c r="W35" s="119">
        <v>19.472849745864327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19">
        <v>118.36785195867385</v>
      </c>
      <c r="E36" s="119">
        <v>80.292907133210917</v>
      </c>
      <c r="F36" s="119">
        <v>42.29056806874992</v>
      </c>
      <c r="G36" s="119">
        <v>24.468468429205959</v>
      </c>
      <c r="H36" s="119">
        <v>20.830904094114032</v>
      </c>
      <c r="I36" s="119">
        <v>18.318699686079455</v>
      </c>
      <c r="J36" s="119">
        <v>17.199801809547335</v>
      </c>
      <c r="K36" s="119">
        <v>17.041156539529581</v>
      </c>
      <c r="L36" s="119">
        <v>23.216677501731628</v>
      </c>
      <c r="M36" s="119">
        <v>24.902954673441329</v>
      </c>
      <c r="N36" s="119">
        <v>28.276022758165173</v>
      </c>
      <c r="O36" s="119">
        <v>22.65890411305876</v>
      </c>
      <c r="P36" s="119">
        <v>21.28377822664476</v>
      </c>
      <c r="Q36" s="119">
        <v>17.941547100268398</v>
      </c>
      <c r="R36" s="119">
        <v>14.413216695082845</v>
      </c>
      <c r="S36" s="119">
        <v>14.996540921969023</v>
      </c>
      <c r="T36" s="119">
        <v>14.422468546712604</v>
      </c>
      <c r="U36" s="119">
        <v>16.083416808076901</v>
      </c>
      <c r="V36" s="119">
        <v>11.919588539780774</v>
      </c>
      <c r="W36" s="119">
        <v>8.0975778233599787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19">
        <v>39.486936415351686</v>
      </c>
      <c r="E37" s="119">
        <v>32.994375032968939</v>
      </c>
      <c r="F37" s="119">
        <v>8.4453151206159038</v>
      </c>
      <c r="G37" s="119">
        <v>4.0693454765439938</v>
      </c>
      <c r="H37" s="119">
        <v>3.2690973721667458</v>
      </c>
      <c r="I37" s="119">
        <v>2.4891787865386679</v>
      </c>
      <c r="J37" s="119">
        <v>2.5505968314718999</v>
      </c>
      <c r="K37" s="119">
        <v>2.8394314546476505</v>
      </c>
      <c r="L37" s="119">
        <v>2.1330330998890754</v>
      </c>
      <c r="M37" s="119">
        <v>2.0054749302613741</v>
      </c>
      <c r="N37" s="119">
        <v>1.9183536023155265</v>
      </c>
      <c r="O37" s="119">
        <v>4.5330581023459287</v>
      </c>
      <c r="P37" s="119">
        <v>1.5758289791145863</v>
      </c>
      <c r="Q37" s="119">
        <v>1.0851808002115251</v>
      </c>
      <c r="R37" s="119">
        <v>1.0729835041043543</v>
      </c>
      <c r="S37" s="119">
        <v>2.8237963217692417</v>
      </c>
      <c r="T37" s="119">
        <v>1.3002561989269092</v>
      </c>
      <c r="U37" s="119">
        <v>1.3649533382262684</v>
      </c>
      <c r="V37" s="119">
        <v>1.7262070759866774</v>
      </c>
      <c r="W37" s="119">
        <v>1.3957842644147127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19">
        <v>232.34867327709975</v>
      </c>
      <c r="E38" s="119">
        <v>220.03874318875913</v>
      </c>
      <c r="F38" s="119">
        <v>225.48735809358053</v>
      </c>
      <c r="G38" s="119">
        <v>207.16544417594287</v>
      </c>
      <c r="H38" s="119">
        <v>204.67978452296418</v>
      </c>
      <c r="I38" s="119">
        <v>198.83164512004072</v>
      </c>
      <c r="J38" s="119">
        <v>198.70564102295941</v>
      </c>
      <c r="K38" s="119">
        <v>191.29414429939428</v>
      </c>
      <c r="L38" s="119">
        <v>186.43601154100551</v>
      </c>
      <c r="M38" s="119">
        <v>181.07842048655337</v>
      </c>
      <c r="N38" s="119">
        <v>178.35841280341839</v>
      </c>
      <c r="O38" s="119">
        <v>176.83545030945311</v>
      </c>
      <c r="P38" s="119">
        <v>178.7049649716881</v>
      </c>
      <c r="Q38" s="119">
        <v>180.34421099072705</v>
      </c>
      <c r="R38" s="119">
        <v>176.25676804667825</v>
      </c>
      <c r="S38" s="119">
        <v>177.14979166622331</v>
      </c>
      <c r="T38" s="119">
        <v>227.67778543547524</v>
      </c>
      <c r="U38" s="119">
        <v>231.52708491600109</v>
      </c>
      <c r="V38" s="119">
        <v>231.53644445836545</v>
      </c>
      <c r="W38" s="119">
        <v>222.93062877458749</v>
      </c>
      <c r="X38" s="81">
        <v>34</v>
      </c>
      <c r="Y38" s="88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19">
        <v>0.16052083964305869</v>
      </c>
      <c r="E39" s="119">
        <v>0.10961052514993111</v>
      </c>
      <c r="F39" s="119">
        <v>9.0564156607269519E-2</v>
      </c>
      <c r="G39" s="119">
        <v>2.6819356124859459E-2</v>
      </c>
      <c r="H39" s="119">
        <v>1.6435884978970958E-2</v>
      </c>
      <c r="I39" s="119">
        <v>2.1428573182778056E-2</v>
      </c>
      <c r="J39" s="119">
        <v>5.1759030772977208E-2</v>
      </c>
      <c r="K39" s="119">
        <v>1.3724439299031022E-2</v>
      </c>
      <c r="L39" s="119">
        <v>7.3027317150112958E-2</v>
      </c>
      <c r="M39" s="119">
        <v>8.0091533114923563E-2</v>
      </c>
      <c r="N39" s="119">
        <v>9.5669386838958939E-2</v>
      </c>
      <c r="O39" s="119">
        <v>0.30402606162923479</v>
      </c>
      <c r="P39" s="119">
        <v>0.20835035639510435</v>
      </c>
      <c r="Q39" s="119">
        <v>1.3868857616665322</v>
      </c>
      <c r="R39" s="119">
        <v>1.4938205315177564</v>
      </c>
      <c r="S39" s="119">
        <v>1.3554325436954595</v>
      </c>
      <c r="T39" s="119">
        <v>3.6006681281413062</v>
      </c>
      <c r="U39" s="119">
        <v>1.6682554670980037</v>
      </c>
      <c r="V39" s="119">
        <v>2.068056012443602</v>
      </c>
      <c r="W39" s="119">
        <v>2.2413101088253544</v>
      </c>
      <c r="X39" s="81">
        <v>35</v>
      </c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19">
        <v>17593.531222530837</v>
      </c>
      <c r="E40" s="119">
        <v>15733.390760085347</v>
      </c>
      <c r="F40" s="119">
        <v>13736.242424370275</v>
      </c>
      <c r="G40" s="119">
        <v>12621.607484021337</v>
      </c>
      <c r="H40" s="119">
        <v>11194.887159079737</v>
      </c>
      <c r="I40" s="119">
        <v>10543.485768785153</v>
      </c>
      <c r="J40" s="119">
        <v>10530.024139293451</v>
      </c>
      <c r="K40" s="119">
        <v>10070.589972835833</v>
      </c>
      <c r="L40" s="119">
        <v>10816.267840129949</v>
      </c>
      <c r="M40" s="119">
        <v>11006.844790732315</v>
      </c>
      <c r="N40" s="119">
        <v>10528.946909362117</v>
      </c>
      <c r="O40" s="119">
        <v>10684.520658453286</v>
      </c>
      <c r="P40" s="119">
        <v>11110.746916825346</v>
      </c>
      <c r="Q40" s="119">
        <v>10606.720052093751</v>
      </c>
      <c r="R40" s="119">
        <v>10150.555361890549</v>
      </c>
      <c r="S40" s="119">
        <v>10379.614401407956</v>
      </c>
      <c r="T40" s="119">
        <v>10544.6371377122</v>
      </c>
      <c r="U40" s="119">
        <v>9854.2680641658626</v>
      </c>
      <c r="V40" s="119">
        <v>10103.292479165735</v>
      </c>
      <c r="W40" s="119">
        <v>9777.1724367373808</v>
      </c>
      <c r="X40" s="81">
        <v>36</v>
      </c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19">
        <v>17593.531222530837</v>
      </c>
      <c r="E41" s="119">
        <v>15733.390760085347</v>
      </c>
      <c r="F41" s="119">
        <v>13736.242424370275</v>
      </c>
      <c r="G41" s="119">
        <v>12621.607484021337</v>
      </c>
      <c r="H41" s="119">
        <v>11194.887159079737</v>
      </c>
      <c r="I41" s="119">
        <v>10543.485768785153</v>
      </c>
      <c r="J41" s="119">
        <v>10530.024139293451</v>
      </c>
      <c r="K41" s="119">
        <v>10070.589972835833</v>
      </c>
      <c r="L41" s="119">
        <v>10816.267840129949</v>
      </c>
      <c r="M41" s="119">
        <v>11006.844790732315</v>
      </c>
      <c r="N41" s="119">
        <v>10528.939278507152</v>
      </c>
      <c r="O41" s="119">
        <v>10684.512109247109</v>
      </c>
      <c r="P41" s="119">
        <v>11110.73675848626</v>
      </c>
      <c r="Q41" s="119">
        <v>10606.711997678758</v>
      </c>
      <c r="R41" s="119">
        <v>10150.538106134591</v>
      </c>
      <c r="S41" s="119">
        <v>10375.940747517761</v>
      </c>
      <c r="T41" s="119">
        <v>10540.252747661478</v>
      </c>
      <c r="U41" s="119">
        <v>9843.1325783310222</v>
      </c>
      <c r="V41" s="119">
        <v>9998.5651291924551</v>
      </c>
      <c r="W41" s="119">
        <v>9665.0206029828387</v>
      </c>
      <c r="X41" s="81">
        <v>37</v>
      </c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19">
        <v>0</v>
      </c>
      <c r="E42" s="119">
        <v>0</v>
      </c>
      <c r="F42" s="119">
        <v>0</v>
      </c>
      <c r="G42" s="119">
        <v>0</v>
      </c>
      <c r="H42" s="119">
        <v>0</v>
      </c>
      <c r="I42" s="119">
        <v>0</v>
      </c>
      <c r="J42" s="119">
        <v>0</v>
      </c>
      <c r="K42" s="119">
        <v>0</v>
      </c>
      <c r="L42" s="119">
        <v>0</v>
      </c>
      <c r="M42" s="119">
        <v>0</v>
      </c>
      <c r="N42" s="119">
        <v>7.6308549656998719E-3</v>
      </c>
      <c r="O42" s="119">
        <v>8.5492061772244731E-3</v>
      </c>
      <c r="P42" s="119">
        <v>1.0158339085336142E-2</v>
      </c>
      <c r="Q42" s="119">
        <v>8.0544149921363949E-3</v>
      </c>
      <c r="R42" s="119">
        <v>1.7255755957118153E-2</v>
      </c>
      <c r="S42" s="119">
        <v>3.6736538901949278</v>
      </c>
      <c r="T42" s="119">
        <v>4.3843900507216604</v>
      </c>
      <c r="U42" s="119">
        <v>11.135485834841107</v>
      </c>
      <c r="V42" s="119">
        <v>104.72734997327927</v>
      </c>
      <c r="W42" s="119">
        <v>112.151833754544</v>
      </c>
      <c r="X42" s="81">
        <v>38</v>
      </c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19">
        <v>56.124594788991899</v>
      </c>
      <c r="E43" s="119">
        <v>62.04083973729476</v>
      </c>
      <c r="F43" s="119">
        <v>64.451368753248886</v>
      </c>
      <c r="G43" s="119">
        <v>64.843046710544755</v>
      </c>
      <c r="H43" s="119">
        <v>63.545271407808606</v>
      </c>
      <c r="I43" s="119">
        <v>67.595853568312577</v>
      </c>
      <c r="J43" s="119">
        <v>68.093026633657701</v>
      </c>
      <c r="K43" s="119">
        <v>71.955846564354857</v>
      </c>
      <c r="L43" s="119">
        <v>17.022700428608648</v>
      </c>
      <c r="M43" s="119">
        <v>19.719935223566146</v>
      </c>
      <c r="N43" s="119">
        <v>22.466659846487179</v>
      </c>
      <c r="O43" s="119">
        <v>48.416918042130369</v>
      </c>
      <c r="P43" s="119">
        <v>33.424387988120365</v>
      </c>
      <c r="Q43" s="119">
        <v>20.160323552467318</v>
      </c>
      <c r="R43" s="119">
        <v>14.757876471510556</v>
      </c>
      <c r="S43" s="119">
        <v>29.574298732821344</v>
      </c>
      <c r="T43" s="119">
        <v>30.22897655176266</v>
      </c>
      <c r="U43" s="119">
        <v>34.269179802097952</v>
      </c>
      <c r="V43" s="119">
        <v>26.030369135876541</v>
      </c>
      <c r="W43" s="119">
        <v>23.416453664096604</v>
      </c>
      <c r="X43" s="81">
        <v>39</v>
      </c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19">
        <v>0</v>
      </c>
      <c r="E44" s="119">
        <v>0</v>
      </c>
      <c r="F44" s="119">
        <v>0</v>
      </c>
      <c r="G44" s="119">
        <v>0</v>
      </c>
      <c r="H44" s="119">
        <v>0</v>
      </c>
      <c r="I44" s="119">
        <v>0</v>
      </c>
      <c r="J44" s="119">
        <v>0</v>
      </c>
      <c r="K44" s="119">
        <v>0</v>
      </c>
      <c r="L44" s="119">
        <v>2.9326211705467175E-4</v>
      </c>
      <c r="M44" s="119">
        <v>2.927266820463462E-4</v>
      </c>
      <c r="N44" s="119">
        <v>2.6839092465555088E-4</v>
      </c>
      <c r="O44" s="119">
        <v>2.7866228197325773E-4</v>
      </c>
      <c r="P44" s="119">
        <v>2.9326482076776192E-4</v>
      </c>
      <c r="Q44" s="119">
        <v>2.9323903869644485E-4</v>
      </c>
      <c r="R44" s="119">
        <v>2.9325887644066951E-4</v>
      </c>
      <c r="S44" s="119">
        <v>2.9322303919512762E-4</v>
      </c>
      <c r="T44" s="119">
        <v>2.9324101443320156E-4</v>
      </c>
      <c r="U44" s="119">
        <v>1.4660955073404083E-3</v>
      </c>
      <c r="V44" s="119">
        <v>1.1729051731724574E-3</v>
      </c>
      <c r="W44" s="119">
        <v>1.1240515146639374E-3</v>
      </c>
      <c r="X44" s="81">
        <v>40</v>
      </c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19">
        <v>56.124594788991899</v>
      </c>
      <c r="E45" s="119">
        <v>62.04083973729476</v>
      </c>
      <c r="F45" s="119">
        <v>64.451368753248886</v>
      </c>
      <c r="G45" s="119">
        <v>64.843046710544755</v>
      </c>
      <c r="H45" s="119">
        <v>63.545271407808606</v>
      </c>
      <c r="I45" s="119">
        <v>67.595853568312577</v>
      </c>
      <c r="J45" s="119">
        <v>68.093026633657701</v>
      </c>
      <c r="K45" s="119">
        <v>71.955846564354857</v>
      </c>
      <c r="L45" s="119">
        <v>17.022407166491593</v>
      </c>
      <c r="M45" s="119">
        <v>19.719642496884099</v>
      </c>
      <c r="N45" s="119">
        <v>22.466391455562523</v>
      </c>
      <c r="O45" s="119">
        <v>48.416639379848398</v>
      </c>
      <c r="P45" s="119">
        <v>33.424094723299596</v>
      </c>
      <c r="Q45" s="119">
        <v>20.160030313428621</v>
      </c>
      <c r="R45" s="119">
        <v>14.757583212634117</v>
      </c>
      <c r="S45" s="119">
        <v>29.574005509782147</v>
      </c>
      <c r="T45" s="119">
        <v>30.228683310748224</v>
      </c>
      <c r="U45" s="119">
        <v>34.267713706590612</v>
      </c>
      <c r="V45" s="119">
        <v>26.02919623070337</v>
      </c>
      <c r="W45" s="119">
        <v>23.415329612581939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19">
        <v>0</v>
      </c>
      <c r="E46" s="119">
        <v>0</v>
      </c>
      <c r="F46" s="119">
        <v>0</v>
      </c>
      <c r="G46" s="119">
        <v>0</v>
      </c>
      <c r="H46" s="119">
        <v>0</v>
      </c>
      <c r="I46" s="119">
        <v>0</v>
      </c>
      <c r="J46" s="119">
        <v>0</v>
      </c>
      <c r="K46" s="119">
        <v>0</v>
      </c>
      <c r="L46" s="119">
        <v>2.9326211705467175E-4</v>
      </c>
      <c r="M46" s="119">
        <v>2.927266820463462E-4</v>
      </c>
      <c r="N46" s="119">
        <v>2.6839092465555088E-4</v>
      </c>
      <c r="O46" s="119">
        <v>2.7866228197325773E-4</v>
      </c>
      <c r="P46" s="119">
        <v>2.9326482076776192E-4</v>
      </c>
      <c r="Q46" s="119">
        <v>2.9323903869644485E-4</v>
      </c>
      <c r="R46" s="119">
        <v>2.9325887644066951E-4</v>
      </c>
      <c r="S46" s="119">
        <v>2.9322303919512762E-4</v>
      </c>
      <c r="T46" s="119">
        <v>2.9324101443320156E-4</v>
      </c>
      <c r="U46" s="119">
        <v>1.1728764058723264E-3</v>
      </c>
      <c r="V46" s="119">
        <v>1.7593577597586857E-3</v>
      </c>
      <c r="W46" s="119">
        <v>1.6860772719959059E-3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19">
        <v>56.124594788991899</v>
      </c>
      <c r="E47" s="119">
        <v>62.04083973729476</v>
      </c>
      <c r="F47" s="119">
        <v>64.451368753248886</v>
      </c>
      <c r="G47" s="119">
        <v>64.843046710544755</v>
      </c>
      <c r="H47" s="119">
        <v>63.545271407808606</v>
      </c>
      <c r="I47" s="119">
        <v>67.595853568312577</v>
      </c>
      <c r="J47" s="119">
        <v>68.093026633657701</v>
      </c>
      <c r="K47" s="119">
        <v>71.955846564354857</v>
      </c>
      <c r="L47" s="119">
        <v>17.022113904374535</v>
      </c>
      <c r="M47" s="119">
        <v>19.719349770202051</v>
      </c>
      <c r="N47" s="119">
        <v>22.466123064637866</v>
      </c>
      <c r="O47" s="119">
        <v>48.41636071756642</v>
      </c>
      <c r="P47" s="119">
        <v>33.423801458478835</v>
      </c>
      <c r="Q47" s="119">
        <v>20.159737074389923</v>
      </c>
      <c r="R47" s="119">
        <v>14.757289953757676</v>
      </c>
      <c r="S47" s="119">
        <v>29.573712286742953</v>
      </c>
      <c r="T47" s="119">
        <v>30.228390069733791</v>
      </c>
      <c r="U47" s="119">
        <v>34.266540830184738</v>
      </c>
      <c r="V47" s="119">
        <v>26.027436872943611</v>
      </c>
      <c r="W47" s="119">
        <v>23.413643535309944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19">
        <v>5710.5107017268992</v>
      </c>
      <c r="E48" s="119">
        <v>5120.9237520302304</v>
      </c>
      <c r="F48" s="119">
        <v>4963.8941404270518</v>
      </c>
      <c r="G48" s="119">
        <v>4592.0066747384953</v>
      </c>
      <c r="H48" s="119">
        <v>4614.0575576213578</v>
      </c>
      <c r="I48" s="119">
        <v>4129.752274139908</v>
      </c>
      <c r="J48" s="119">
        <v>3650.1665929866781</v>
      </c>
      <c r="K48" s="119">
        <v>3221.1834353462214</v>
      </c>
      <c r="L48" s="119">
        <v>2861.3210416860875</v>
      </c>
      <c r="M48" s="119">
        <v>2463.0997120348607</v>
      </c>
      <c r="N48" s="119">
        <v>2108.5721489372604</v>
      </c>
      <c r="O48" s="119">
        <v>2025.9699461054811</v>
      </c>
      <c r="P48" s="119">
        <v>1803.6548688473674</v>
      </c>
      <c r="Q48" s="119">
        <v>1717.4001866155206</v>
      </c>
      <c r="R48" s="119">
        <v>1683.355335111901</v>
      </c>
      <c r="S48" s="119">
        <v>1508.7963876341062</v>
      </c>
      <c r="T48" s="119">
        <v>1512.0568729726874</v>
      </c>
      <c r="U48" s="119">
        <v>1399.5467630931271</v>
      </c>
      <c r="V48" s="119">
        <v>1250.5713626544577</v>
      </c>
      <c r="W48" s="119">
        <v>1216.6085259111608</v>
      </c>
      <c r="X48" s="81">
        <v>44</v>
      </c>
    </row>
    <row r="49" spans="1:25" s="55" customFormat="1" ht="14.1" customHeight="1">
      <c r="A49" s="75">
        <v>45</v>
      </c>
      <c r="B49" s="76" t="s">
        <v>377</v>
      </c>
      <c r="C49" s="80" t="s">
        <v>378</v>
      </c>
      <c r="D49" s="119">
        <v>2858.0026718130011</v>
      </c>
      <c r="E49" s="119">
        <v>2564.0601676686806</v>
      </c>
      <c r="F49" s="119">
        <v>2485.6847482815251</v>
      </c>
      <c r="G49" s="119">
        <v>2293.5100656612153</v>
      </c>
      <c r="H49" s="119">
        <v>2304.1796108617714</v>
      </c>
      <c r="I49" s="119">
        <v>2064.115412757687</v>
      </c>
      <c r="J49" s="119">
        <v>1823.4178701955236</v>
      </c>
      <c r="K49" s="119">
        <v>1606.9786435074061</v>
      </c>
      <c r="L49" s="119">
        <v>1429.4973168396596</v>
      </c>
      <c r="M49" s="119">
        <v>1230.7028902923689</v>
      </c>
      <c r="N49" s="119">
        <v>1052.9701404873094</v>
      </c>
      <c r="O49" s="119">
        <v>1012.425015231941</v>
      </c>
      <c r="P49" s="119">
        <v>901.16009253632581</v>
      </c>
      <c r="Q49" s="119">
        <v>856.69628492298546</v>
      </c>
      <c r="R49" s="119">
        <v>835.29936942109794</v>
      </c>
      <c r="S49" s="119">
        <v>751.21015163427114</v>
      </c>
      <c r="T49" s="119">
        <v>752.48330768509129</v>
      </c>
      <c r="U49" s="119">
        <v>695.67789924156102</v>
      </c>
      <c r="V49" s="119">
        <v>620.78052093975418</v>
      </c>
      <c r="W49" s="119">
        <v>604.70672719621632</v>
      </c>
      <c r="X49" s="81">
        <v>45</v>
      </c>
    </row>
    <row r="50" spans="1:25" s="55" customFormat="1" ht="14.1" customHeight="1">
      <c r="A50" s="75">
        <v>46</v>
      </c>
      <c r="B50" s="76" t="s">
        <v>379</v>
      </c>
      <c r="C50" s="80" t="s">
        <v>380</v>
      </c>
      <c r="D50" s="119">
        <v>2852.5080299138972</v>
      </c>
      <c r="E50" s="119">
        <v>2556.8635843615507</v>
      </c>
      <c r="F50" s="119">
        <v>2478.2093921455262</v>
      </c>
      <c r="G50" s="119">
        <v>2298.49660907728</v>
      </c>
      <c r="H50" s="119">
        <v>2309.8779467595864</v>
      </c>
      <c r="I50" s="119">
        <v>2065.6368613822206</v>
      </c>
      <c r="J50" s="119">
        <v>1826.7487227911543</v>
      </c>
      <c r="K50" s="119">
        <v>1614.2047918388148</v>
      </c>
      <c r="L50" s="119">
        <v>1431.8237248464281</v>
      </c>
      <c r="M50" s="119">
        <v>1232.3968217424915</v>
      </c>
      <c r="N50" s="119">
        <v>1055.6020084499514</v>
      </c>
      <c r="O50" s="119">
        <v>1013.54493087354</v>
      </c>
      <c r="P50" s="119">
        <v>902.49477631104151</v>
      </c>
      <c r="Q50" s="119">
        <v>860.70390169253517</v>
      </c>
      <c r="R50" s="119">
        <v>848.05596569080319</v>
      </c>
      <c r="S50" s="119">
        <v>757.58623599983491</v>
      </c>
      <c r="T50" s="119">
        <v>759.57356528759601</v>
      </c>
      <c r="U50" s="119">
        <v>703.86886385156629</v>
      </c>
      <c r="V50" s="119">
        <v>629.79084171470367</v>
      </c>
      <c r="W50" s="119">
        <v>611.90179871494433</v>
      </c>
      <c r="X50" s="81">
        <v>46</v>
      </c>
    </row>
    <row r="51" spans="1:25" s="55" customFormat="1" ht="14.1" customHeight="1">
      <c r="A51" s="75">
        <v>47</v>
      </c>
      <c r="B51" s="76" t="s">
        <v>381</v>
      </c>
      <c r="C51" s="85" t="s">
        <v>382</v>
      </c>
      <c r="D51" s="119">
        <v>1766.4155542823914</v>
      </c>
      <c r="E51" s="119">
        <v>1308.9418079716256</v>
      </c>
      <c r="F51" s="119">
        <v>1273.0195131704247</v>
      </c>
      <c r="G51" s="119">
        <v>514.68674474194654</v>
      </c>
      <c r="H51" s="119">
        <v>425.66055737833318</v>
      </c>
      <c r="I51" s="119">
        <v>302.47621403107041</v>
      </c>
      <c r="J51" s="119">
        <v>284.03811284255534</v>
      </c>
      <c r="K51" s="119">
        <v>253.38956131404538</v>
      </c>
      <c r="L51" s="119">
        <v>159.92743953487604</v>
      </c>
      <c r="M51" s="119">
        <v>120.12543241839377</v>
      </c>
      <c r="N51" s="119">
        <v>118.59692290676381</v>
      </c>
      <c r="O51" s="119">
        <v>129.20392720319077</v>
      </c>
      <c r="P51" s="119">
        <v>94.449651731702858</v>
      </c>
      <c r="Q51" s="119">
        <v>98.074596396062077</v>
      </c>
      <c r="R51" s="119">
        <v>64.588376499434929</v>
      </c>
      <c r="S51" s="119">
        <v>104.23497507373273</v>
      </c>
      <c r="T51" s="119">
        <v>105.84827233259196</v>
      </c>
      <c r="U51" s="119">
        <v>74.986245346901839</v>
      </c>
      <c r="V51" s="119">
        <v>73.187304860165327</v>
      </c>
      <c r="W51" s="119">
        <v>59.871739524379834</v>
      </c>
      <c r="X51" s="81">
        <v>47</v>
      </c>
    </row>
    <row r="52" spans="1:25" s="55" customFormat="1" ht="14.1" customHeight="1">
      <c r="A52" s="75">
        <v>48</v>
      </c>
      <c r="B52" s="76" t="s">
        <v>383</v>
      </c>
      <c r="C52" s="80" t="s">
        <v>384</v>
      </c>
      <c r="D52" s="119">
        <v>186.09965008262736</v>
      </c>
      <c r="E52" s="119">
        <v>153.50680744717218</v>
      </c>
      <c r="F52" s="119">
        <v>149.86319664705209</v>
      </c>
      <c r="G52" s="119">
        <v>77.562301819031859</v>
      </c>
      <c r="H52" s="119">
        <v>65.297380914704149</v>
      </c>
      <c r="I52" s="119">
        <v>47.764030687701059</v>
      </c>
      <c r="J52" s="119">
        <v>48.032197501260292</v>
      </c>
      <c r="K52" s="119">
        <v>32.47391947057725</v>
      </c>
      <c r="L52" s="119">
        <v>17.915350009674682</v>
      </c>
      <c r="M52" s="119">
        <v>14.664491258862657</v>
      </c>
      <c r="N52" s="119">
        <v>14.134163898329929</v>
      </c>
      <c r="O52" s="119">
        <v>17.74933414129924</v>
      </c>
      <c r="P52" s="119">
        <v>15.288026035686942</v>
      </c>
      <c r="Q52" s="119">
        <v>15.113727907986437</v>
      </c>
      <c r="R52" s="119">
        <v>12.092124268873649</v>
      </c>
      <c r="S52" s="119">
        <v>15.491012014163058</v>
      </c>
      <c r="T52" s="119">
        <v>12.749777261335865</v>
      </c>
      <c r="U52" s="119">
        <v>12.313815422002937</v>
      </c>
      <c r="V52" s="119">
        <v>11.922645241715284</v>
      </c>
      <c r="W52" s="119">
        <v>10.128430148866618</v>
      </c>
      <c r="X52" s="81">
        <v>48</v>
      </c>
      <c r="Y52" s="82"/>
    </row>
    <row r="53" spans="1:25" s="55" customFormat="1" ht="14.1" customHeight="1">
      <c r="A53" s="75">
        <v>49</v>
      </c>
      <c r="B53" s="76" t="s">
        <v>385</v>
      </c>
      <c r="C53" s="80" t="s">
        <v>386</v>
      </c>
      <c r="D53" s="119">
        <v>336.23457383796824</v>
      </c>
      <c r="E53" s="119">
        <v>264.57992033227822</v>
      </c>
      <c r="F53" s="119">
        <v>249.59275959933814</v>
      </c>
      <c r="G53" s="119">
        <v>106.43401670582334</v>
      </c>
      <c r="H53" s="119">
        <v>82.597554453451039</v>
      </c>
      <c r="I53" s="119">
        <v>58.637127351692016</v>
      </c>
      <c r="J53" s="119">
        <v>56.049156835987922</v>
      </c>
      <c r="K53" s="119">
        <v>41.567546747608176</v>
      </c>
      <c r="L53" s="119">
        <v>23.699794866140692</v>
      </c>
      <c r="M53" s="119">
        <v>19.874610318686461</v>
      </c>
      <c r="N53" s="119">
        <v>19.402229161370972</v>
      </c>
      <c r="O53" s="119">
        <v>21.539768473345319</v>
      </c>
      <c r="P53" s="119">
        <v>14.268140164766466</v>
      </c>
      <c r="Q53" s="119">
        <v>14.880056626581087</v>
      </c>
      <c r="R53" s="119">
        <v>9.2536649101405732</v>
      </c>
      <c r="S53" s="119">
        <v>16.982559840699981</v>
      </c>
      <c r="T53" s="119">
        <v>22.988704399982957</v>
      </c>
      <c r="U53" s="119">
        <v>12.011216536951208</v>
      </c>
      <c r="V53" s="119">
        <v>11.703272872099046</v>
      </c>
      <c r="W53" s="119">
        <v>10.395479779239649</v>
      </c>
      <c r="X53" s="81">
        <v>49</v>
      </c>
    </row>
    <row r="54" spans="1:25" s="55" customFormat="1" ht="14.1" customHeight="1">
      <c r="A54" s="75">
        <v>50</v>
      </c>
      <c r="B54" s="76" t="s">
        <v>387</v>
      </c>
      <c r="C54" s="80" t="s">
        <v>388</v>
      </c>
      <c r="D54" s="119">
        <v>1244.0813303617958</v>
      </c>
      <c r="E54" s="119">
        <v>890.85508019217502</v>
      </c>
      <c r="F54" s="119">
        <v>873.56355692403486</v>
      </c>
      <c r="G54" s="119">
        <v>330.69042621709133</v>
      </c>
      <c r="H54" s="119">
        <v>277.76562201017799</v>
      </c>
      <c r="I54" s="119">
        <v>196.07505599167732</v>
      </c>
      <c r="J54" s="119">
        <v>179.95675850530711</v>
      </c>
      <c r="K54" s="119">
        <v>179.34809509585997</v>
      </c>
      <c r="L54" s="119">
        <v>118.31229465906067</v>
      </c>
      <c r="M54" s="119">
        <v>85.586330840844624</v>
      </c>
      <c r="N54" s="119">
        <v>85.060529847062895</v>
      </c>
      <c r="O54" s="119">
        <v>89.91482458854621</v>
      </c>
      <c r="P54" s="119">
        <v>64.893485531249439</v>
      </c>
      <c r="Q54" s="119">
        <v>68.080811861494539</v>
      </c>
      <c r="R54" s="119">
        <v>43.242587320420718</v>
      </c>
      <c r="S54" s="119">
        <v>71.761403218869688</v>
      </c>
      <c r="T54" s="119">
        <v>70.109790671273132</v>
      </c>
      <c r="U54" s="119">
        <v>50.661213387947697</v>
      </c>
      <c r="V54" s="119">
        <v>49.561386746351005</v>
      </c>
      <c r="W54" s="119">
        <v>39.34782959627357</v>
      </c>
      <c r="X54" s="81">
        <v>50</v>
      </c>
    </row>
    <row r="55" spans="1:25" s="55" customFormat="1" ht="14.1" customHeight="1">
      <c r="A55" s="75">
        <v>51</v>
      </c>
      <c r="B55" s="76" t="s">
        <v>389</v>
      </c>
      <c r="C55" s="85" t="s">
        <v>390</v>
      </c>
      <c r="D55" s="119">
        <v>114721.96756939686</v>
      </c>
      <c r="E55" s="119">
        <v>102620.26706375051</v>
      </c>
      <c r="F55" s="119">
        <v>112227.35236112183</v>
      </c>
      <c r="G55" s="119">
        <v>111418.52971259087</v>
      </c>
      <c r="H55" s="119">
        <v>116667.03422296357</v>
      </c>
      <c r="I55" s="119">
        <v>39268.975094274021</v>
      </c>
      <c r="J55" s="119">
        <v>107131.37418341771</v>
      </c>
      <c r="K55" s="119">
        <v>126747.56080400164</v>
      </c>
      <c r="L55" s="119">
        <v>118514.7343741364</v>
      </c>
      <c r="M55" s="119">
        <v>214529.5416154874</v>
      </c>
      <c r="N55" s="119">
        <v>167833.93253228834</v>
      </c>
      <c r="O55" s="119">
        <v>90865.893936442662</v>
      </c>
      <c r="P55" s="119">
        <v>132275.64732734946</v>
      </c>
      <c r="Q55" s="119">
        <v>148981.44561275982</v>
      </c>
      <c r="R55" s="119">
        <v>120870.09854524746</v>
      </c>
      <c r="S55" s="119">
        <v>84640.130304128747</v>
      </c>
      <c r="T55" s="119">
        <v>70951.227709587256</v>
      </c>
      <c r="U55" s="119">
        <v>84736.390985689737</v>
      </c>
      <c r="V55" s="119">
        <v>86976.245943907401</v>
      </c>
      <c r="W55" s="119">
        <v>81965.969689255056</v>
      </c>
      <c r="X55" s="81">
        <v>51</v>
      </c>
    </row>
    <row r="56" spans="1:25" s="55" customFormat="1" ht="14.1" customHeight="1">
      <c r="A56" s="75">
        <v>52</v>
      </c>
      <c r="B56" s="76" t="s">
        <v>391</v>
      </c>
      <c r="C56" s="80" t="s">
        <v>392</v>
      </c>
      <c r="D56" s="119">
        <v>1359.7420534940993</v>
      </c>
      <c r="E56" s="119">
        <v>1220.440668552902</v>
      </c>
      <c r="F56" s="119">
        <v>1095.0317860603789</v>
      </c>
      <c r="G56" s="119">
        <v>1030.2705080250116</v>
      </c>
      <c r="H56" s="119">
        <v>932.80540943849735</v>
      </c>
      <c r="I56" s="119">
        <v>929.90378704798218</v>
      </c>
      <c r="J56" s="119">
        <v>755.14415623294485</v>
      </c>
      <c r="K56" s="119">
        <v>611.65559905026726</v>
      </c>
      <c r="L56" s="119">
        <v>545.74115764945532</v>
      </c>
      <c r="M56" s="119">
        <v>510.05162891714849</v>
      </c>
      <c r="N56" s="119">
        <v>434.56627618728623</v>
      </c>
      <c r="O56" s="119">
        <v>396.29400041008461</v>
      </c>
      <c r="P56" s="119">
        <v>368.52589687249599</v>
      </c>
      <c r="Q56" s="119">
        <v>342.94239539084458</v>
      </c>
      <c r="R56" s="119">
        <v>279.69529934762733</v>
      </c>
      <c r="S56" s="119">
        <v>290.46169667530728</v>
      </c>
      <c r="T56" s="119">
        <v>311.20776380813174</v>
      </c>
      <c r="U56" s="119">
        <v>289.86649794448942</v>
      </c>
      <c r="V56" s="119">
        <v>284.54778681076147</v>
      </c>
      <c r="W56" s="119">
        <v>223.23064401005891</v>
      </c>
      <c r="X56" s="81">
        <v>52</v>
      </c>
    </row>
    <row r="57" spans="1:25" s="55" customFormat="1" ht="14.1" customHeight="1">
      <c r="A57" s="75">
        <v>53</v>
      </c>
      <c r="B57" s="76" t="s">
        <v>393</v>
      </c>
      <c r="C57" s="80" t="s">
        <v>394</v>
      </c>
      <c r="D57" s="119">
        <v>7.5968</v>
      </c>
      <c r="E57" s="119">
        <v>8.5011200000000002</v>
      </c>
      <c r="F57" s="119">
        <v>8.1212800000000005</v>
      </c>
      <c r="G57" s="119">
        <v>8.1958400000000005</v>
      </c>
      <c r="H57" s="119">
        <v>8.1718399999999995</v>
      </c>
      <c r="I57" s="119">
        <v>8.1036800000000007</v>
      </c>
      <c r="J57" s="119">
        <v>8.561736557684382</v>
      </c>
      <c r="K57" s="119">
        <v>9.1942477874155646</v>
      </c>
      <c r="L57" s="119">
        <v>8.753498681792065</v>
      </c>
      <c r="M57" s="119">
        <v>8.7751617471983998</v>
      </c>
      <c r="N57" s="119">
        <v>8.6873709122089267</v>
      </c>
      <c r="O57" s="119">
        <v>9.6625315086117816</v>
      </c>
      <c r="P57" s="119">
        <v>7.8795084737042167</v>
      </c>
      <c r="Q57" s="119">
        <v>8.297822065257991</v>
      </c>
      <c r="R57" s="119">
        <v>7.8247311644485862</v>
      </c>
      <c r="S57" s="119">
        <v>6.8175839214021154</v>
      </c>
      <c r="T57" s="119">
        <v>7.0975436582743603</v>
      </c>
      <c r="U57" s="119">
        <v>7.1777520938686159</v>
      </c>
      <c r="V57" s="119">
        <v>8.7652081436727531</v>
      </c>
      <c r="W57" s="119">
        <v>7.3461804808558364</v>
      </c>
      <c r="X57" s="81">
        <v>53</v>
      </c>
    </row>
    <row r="58" spans="1:25" s="55" customFormat="1" ht="14.1" customHeight="1">
      <c r="A58" s="75">
        <v>54</v>
      </c>
      <c r="B58" s="76" t="s">
        <v>395</v>
      </c>
      <c r="C58" s="80" t="s">
        <v>396</v>
      </c>
      <c r="D58" s="119">
        <v>112149.86657044807</v>
      </c>
      <c r="E58" s="119">
        <v>100145.32289030164</v>
      </c>
      <c r="F58" s="119">
        <v>109826.16323703463</v>
      </c>
      <c r="G58" s="119">
        <v>109052.53807502885</v>
      </c>
      <c r="H58" s="119">
        <v>114304.18291836069</v>
      </c>
      <c r="I58" s="119">
        <v>36815.610590135315</v>
      </c>
      <c r="J58" s="119">
        <v>104898.43548603519</v>
      </c>
      <c r="K58" s="119">
        <v>124683.23234782061</v>
      </c>
      <c r="L58" s="119">
        <v>116490.83870721761</v>
      </c>
      <c r="M58" s="119">
        <v>212509.73396665041</v>
      </c>
      <c r="N58" s="119">
        <v>165667.43053957867</v>
      </c>
      <c r="O58" s="119">
        <v>88660.519507194665</v>
      </c>
      <c r="P58" s="119">
        <v>129983.86599660902</v>
      </c>
      <c r="Q58" s="119">
        <v>146706.10943396972</v>
      </c>
      <c r="R58" s="119">
        <v>118778.38713984801</v>
      </c>
      <c r="S58" s="119">
        <v>82616.111180090535</v>
      </c>
      <c r="T58" s="119">
        <v>68949.712086063417</v>
      </c>
      <c r="U58" s="119">
        <v>82639.043214667836</v>
      </c>
      <c r="V58" s="119">
        <v>84903.521925848909</v>
      </c>
      <c r="W58" s="119">
        <v>79987.536391684116</v>
      </c>
      <c r="X58" s="81">
        <v>54</v>
      </c>
    </row>
    <row r="59" spans="1:25" s="55" customFormat="1" ht="14.1" customHeight="1">
      <c r="A59" s="75">
        <v>55</v>
      </c>
      <c r="B59" s="76" t="s">
        <v>397</v>
      </c>
      <c r="C59" s="80" t="s">
        <v>398</v>
      </c>
      <c r="D59" s="119">
        <v>1177.7040907096355</v>
      </c>
      <c r="E59" s="119">
        <v>1221.2772947710489</v>
      </c>
      <c r="F59" s="119">
        <v>1277.3991329824385</v>
      </c>
      <c r="G59" s="119">
        <v>1313.8450719111747</v>
      </c>
      <c r="H59" s="119">
        <v>1409.8861648517322</v>
      </c>
      <c r="I59" s="119">
        <v>1504.2195447385807</v>
      </c>
      <c r="J59" s="119">
        <v>1456.7093725357736</v>
      </c>
      <c r="K59" s="119">
        <v>1432.595985654388</v>
      </c>
      <c r="L59" s="119">
        <v>1458.4460214924577</v>
      </c>
      <c r="M59" s="119">
        <v>1490.9985735278797</v>
      </c>
      <c r="N59" s="119">
        <v>1713.9879292594085</v>
      </c>
      <c r="O59" s="119">
        <v>1790.7265696169279</v>
      </c>
      <c r="P59" s="119">
        <v>1909.4792092554064</v>
      </c>
      <c r="Q59" s="119">
        <v>1915.0398254543002</v>
      </c>
      <c r="R59" s="119">
        <v>1797.5198265508591</v>
      </c>
      <c r="S59" s="119">
        <v>1719.8085979441437</v>
      </c>
      <c r="T59" s="119">
        <v>1677.1046476846145</v>
      </c>
      <c r="U59" s="119">
        <v>1793.5577618538355</v>
      </c>
      <c r="V59" s="119">
        <v>1771.3439680568424</v>
      </c>
      <c r="W59" s="119">
        <v>1740.6258961397925</v>
      </c>
      <c r="X59" s="81">
        <v>55</v>
      </c>
    </row>
    <row r="60" spans="1:25" s="55" customFormat="1" ht="14.1" customHeight="1">
      <c r="A60" s="75">
        <v>56</v>
      </c>
      <c r="B60" s="76" t="s">
        <v>399</v>
      </c>
      <c r="C60" s="80" t="s">
        <v>400</v>
      </c>
      <c r="D60" s="119">
        <v>10.480716784162773</v>
      </c>
      <c r="E60" s="119">
        <v>11.419618020989128</v>
      </c>
      <c r="F60" s="119">
        <v>8.6815832096648613</v>
      </c>
      <c r="G60" s="119">
        <v>7.7395979237196606</v>
      </c>
      <c r="H60" s="119">
        <v>6.9203085225629497</v>
      </c>
      <c r="I60" s="119">
        <v>7.0942808470810457</v>
      </c>
      <c r="J60" s="119">
        <v>8.4532629618849793</v>
      </c>
      <c r="K60" s="119">
        <v>7.9696864926478836</v>
      </c>
      <c r="L60" s="119">
        <v>8.3613869020827725</v>
      </c>
      <c r="M60" s="119">
        <v>7.677643596076309</v>
      </c>
      <c r="N60" s="119">
        <v>7.0222411192670293</v>
      </c>
      <c r="O60" s="119">
        <v>6.5704147587049464</v>
      </c>
      <c r="P60" s="119">
        <v>4.4189887207518144</v>
      </c>
      <c r="Q60" s="119">
        <v>6.5702490479445572</v>
      </c>
      <c r="R60" s="119">
        <v>5.3264242096077821</v>
      </c>
      <c r="S60" s="119">
        <v>5.5463226479254137</v>
      </c>
      <c r="T60" s="119">
        <v>5.1896181014153795</v>
      </c>
      <c r="U60" s="119">
        <v>5.6765148730156767</v>
      </c>
      <c r="V60" s="119">
        <v>6.9261410909074872</v>
      </c>
      <c r="W60" s="119">
        <v>5.8142254175350665</v>
      </c>
      <c r="X60" s="81">
        <v>56</v>
      </c>
    </row>
    <row r="61" spans="1:25" s="55" customFormat="1" ht="14.1" customHeight="1">
      <c r="A61" s="75">
        <v>57</v>
      </c>
      <c r="B61" s="76" t="s">
        <v>401</v>
      </c>
      <c r="C61" s="80" t="s">
        <v>402</v>
      </c>
      <c r="D61" s="119">
        <v>16.577337960894191</v>
      </c>
      <c r="E61" s="119">
        <v>13.305472103926002</v>
      </c>
      <c r="F61" s="119">
        <v>11.955341834705955</v>
      </c>
      <c r="G61" s="119">
        <v>5.9406197021232945</v>
      </c>
      <c r="H61" s="119">
        <v>5.0675817900892692</v>
      </c>
      <c r="I61" s="119">
        <v>4.043211505061719</v>
      </c>
      <c r="J61" s="119">
        <v>4.0701690942345969</v>
      </c>
      <c r="K61" s="119">
        <v>2.9129371963086763</v>
      </c>
      <c r="L61" s="119">
        <v>2.5936021929963249</v>
      </c>
      <c r="M61" s="119">
        <v>2.3046410487017241</v>
      </c>
      <c r="N61" s="119">
        <v>2.2381752314966286</v>
      </c>
      <c r="O61" s="119">
        <v>2.1209129536739595</v>
      </c>
      <c r="P61" s="119">
        <v>1.4777274180562407</v>
      </c>
      <c r="Q61" s="119">
        <v>2.4858868317747991</v>
      </c>
      <c r="R61" s="119">
        <v>1.3451241268894987</v>
      </c>
      <c r="S61" s="119">
        <v>1.3849228494331325</v>
      </c>
      <c r="T61" s="119">
        <v>0.91605027140597461</v>
      </c>
      <c r="U61" s="119">
        <v>1.0692442566796234</v>
      </c>
      <c r="V61" s="119">
        <v>1.1409139563121369</v>
      </c>
      <c r="W61" s="119">
        <v>1.4163515227011836</v>
      </c>
      <c r="X61" s="81">
        <v>57</v>
      </c>
    </row>
    <row r="62" spans="1:25" s="55" customFormat="1" ht="14.1" customHeight="1">
      <c r="A62" s="75">
        <v>58</v>
      </c>
      <c r="B62" s="76" t="s">
        <v>403</v>
      </c>
      <c r="C62" s="85" t="s">
        <v>404</v>
      </c>
      <c r="D62" s="119">
        <v>410.98541319032739</v>
      </c>
      <c r="E62" s="119">
        <v>337.71662348924923</v>
      </c>
      <c r="F62" s="119">
        <v>326.69355913033371</v>
      </c>
      <c r="G62" s="119">
        <v>141.49956085889212</v>
      </c>
      <c r="H62" s="119">
        <v>121.66189618704925</v>
      </c>
      <c r="I62" s="119">
        <v>90.593660182512338</v>
      </c>
      <c r="J62" s="119">
        <v>88.603909317483883</v>
      </c>
      <c r="K62" s="119">
        <v>93.124162903301283</v>
      </c>
      <c r="L62" s="119">
        <v>61.361845574882423</v>
      </c>
      <c r="M62" s="119">
        <v>47.710947687373746</v>
      </c>
      <c r="N62" s="119">
        <v>44.850199972387088</v>
      </c>
      <c r="O62" s="119">
        <v>50.170221547638178</v>
      </c>
      <c r="P62" s="119">
        <v>33.686906886562284</v>
      </c>
      <c r="Q62" s="119">
        <v>37.752133280139219</v>
      </c>
      <c r="R62" s="119">
        <v>31.51334752595664</v>
      </c>
      <c r="S62" s="119">
        <v>41.335531775053276</v>
      </c>
      <c r="T62" s="119">
        <v>41.191938937066688</v>
      </c>
      <c r="U62" s="119">
        <v>34.87299788915265</v>
      </c>
      <c r="V62" s="119">
        <v>35.035505888016864</v>
      </c>
      <c r="W62" s="119">
        <v>29.531052313594831</v>
      </c>
      <c r="X62" s="81">
        <v>58</v>
      </c>
    </row>
    <row r="63" spans="1:25" s="55" customFormat="1" ht="14.1" customHeight="1">
      <c r="A63" s="75">
        <v>59</v>
      </c>
      <c r="B63" s="76" t="s">
        <v>405</v>
      </c>
      <c r="C63" s="85" t="s">
        <v>406</v>
      </c>
      <c r="D63" s="119">
        <v>63.972376995059165</v>
      </c>
      <c r="E63" s="119">
        <v>53.905956635827401</v>
      </c>
      <c r="F63" s="119">
        <v>50.976081942257515</v>
      </c>
      <c r="G63" s="119">
        <v>31.316729234132502</v>
      </c>
      <c r="H63" s="119">
        <v>28.325344852954622</v>
      </c>
      <c r="I63" s="119">
        <v>24.373068645248161</v>
      </c>
      <c r="J63" s="119">
        <v>26.697303510327032</v>
      </c>
      <c r="K63" s="119">
        <v>15.0641645514186</v>
      </c>
      <c r="L63" s="119">
        <v>12.94440659812453</v>
      </c>
      <c r="M63" s="119">
        <v>16.056480945361567</v>
      </c>
      <c r="N63" s="119">
        <v>16.595280367347108</v>
      </c>
      <c r="O63" s="119">
        <v>15.65257576606713</v>
      </c>
      <c r="P63" s="119">
        <v>10.361508436394294</v>
      </c>
      <c r="Q63" s="119">
        <v>17.036781567482532</v>
      </c>
      <c r="R63" s="119">
        <v>9.3707278892501691</v>
      </c>
      <c r="S63" s="119">
        <v>9.3290808502072622</v>
      </c>
      <c r="T63" s="119">
        <v>7.6684529722837329</v>
      </c>
      <c r="U63" s="119">
        <v>8.3827492378879906</v>
      </c>
      <c r="V63" s="119">
        <v>9.256524037385871</v>
      </c>
      <c r="W63" s="119">
        <v>6.2553546284153896</v>
      </c>
      <c r="X63" s="81">
        <v>59</v>
      </c>
    </row>
    <row r="64" spans="1:25" s="55" customFormat="1" ht="14.1" customHeight="1">
      <c r="A64" s="75">
        <v>60</v>
      </c>
      <c r="B64" s="76" t="s">
        <v>407</v>
      </c>
      <c r="C64" s="85" t="s">
        <v>408</v>
      </c>
      <c r="D64" s="119">
        <v>111.18438045834644</v>
      </c>
      <c r="E64" s="119">
        <v>93.357798249559139</v>
      </c>
      <c r="F64" s="119">
        <v>81.099579287315564</v>
      </c>
      <c r="G64" s="119">
        <v>46.955630863112376</v>
      </c>
      <c r="H64" s="119">
        <v>38.925164831281478</v>
      </c>
      <c r="I64" s="119">
        <v>30.891820979518421</v>
      </c>
      <c r="J64" s="119">
        <v>31.511727851949981</v>
      </c>
      <c r="K64" s="119">
        <v>23.51917066554833</v>
      </c>
      <c r="L64" s="119">
        <v>22.007486102055381</v>
      </c>
      <c r="M64" s="119">
        <v>17.899547316411244</v>
      </c>
      <c r="N64" s="119">
        <v>17.054594455657323</v>
      </c>
      <c r="O64" s="119">
        <v>16.717087151312597</v>
      </c>
      <c r="P64" s="119">
        <v>10.700939641426967</v>
      </c>
      <c r="Q64" s="119">
        <v>17.802020548502647</v>
      </c>
      <c r="R64" s="119">
        <v>10.001050630085007</v>
      </c>
      <c r="S64" s="119">
        <v>9.6109410777595237</v>
      </c>
      <c r="T64" s="119">
        <v>7.4436857419786824</v>
      </c>
      <c r="U64" s="119">
        <v>8.3742077604711049</v>
      </c>
      <c r="V64" s="119">
        <v>9.4838729331064986</v>
      </c>
      <c r="W64" s="119">
        <v>6.6532269865109246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19">
        <v>16.931586642882646</v>
      </c>
      <c r="E65" s="119">
        <v>14.781430837895346</v>
      </c>
      <c r="F65" s="119">
        <v>14.756226837814918</v>
      </c>
      <c r="G65" s="119">
        <v>9.3672594150239146</v>
      </c>
      <c r="H65" s="119">
        <v>7.9119880371590332</v>
      </c>
      <c r="I65" s="119">
        <v>6.3250564209782079</v>
      </c>
      <c r="J65" s="119">
        <v>6.2452116268916216</v>
      </c>
      <c r="K65" s="119">
        <v>4.7688936827211501</v>
      </c>
      <c r="L65" s="119">
        <v>4.3594722220469899</v>
      </c>
      <c r="M65" s="119">
        <v>3.6554414546335265</v>
      </c>
      <c r="N65" s="119">
        <v>3.3782714294123988</v>
      </c>
      <c r="O65" s="119">
        <v>4.0278055949358356</v>
      </c>
      <c r="P65" s="119">
        <v>2.582914968970595</v>
      </c>
      <c r="Q65" s="119">
        <v>4.4856502558820139</v>
      </c>
      <c r="R65" s="119">
        <v>2.1051564090875545</v>
      </c>
      <c r="S65" s="119">
        <v>1.9654824313987247</v>
      </c>
      <c r="T65" s="119">
        <v>1.4888665273060855</v>
      </c>
      <c r="U65" s="119">
        <v>1.6270206343704252</v>
      </c>
      <c r="V65" s="119">
        <v>1.7898228388241675</v>
      </c>
      <c r="W65" s="119">
        <v>1.0477281551606648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19">
        <v>87.713720359563169</v>
      </c>
      <c r="E66" s="119">
        <v>78.649747822202301</v>
      </c>
      <c r="F66" s="119">
        <v>72.983466615183588</v>
      </c>
      <c r="G66" s="119">
        <v>46.303738024616386</v>
      </c>
      <c r="H66" s="119">
        <v>39.671300410834625</v>
      </c>
      <c r="I66" s="119">
        <v>32.03532727666466</v>
      </c>
      <c r="J66" s="119">
        <v>33.927794040765171</v>
      </c>
      <c r="K66" s="119">
        <v>25.985663600863806</v>
      </c>
      <c r="L66" s="119">
        <v>24.588794541795988</v>
      </c>
      <c r="M66" s="119">
        <v>21.588481604634797</v>
      </c>
      <c r="N66" s="119">
        <v>22.642159088307483</v>
      </c>
      <c r="O66" s="119">
        <v>22.226575076423433</v>
      </c>
      <c r="P66" s="119">
        <v>14.899277122780278</v>
      </c>
      <c r="Q66" s="119">
        <v>29.216920046474499</v>
      </c>
      <c r="R66" s="119">
        <v>15.142616700699126</v>
      </c>
      <c r="S66" s="119">
        <v>15.698757351740719</v>
      </c>
      <c r="T66" s="119">
        <v>12.65115412011864</v>
      </c>
      <c r="U66" s="119">
        <v>13.917461000859271</v>
      </c>
      <c r="V66" s="119">
        <v>15.235589550628791</v>
      </c>
      <c r="W66" s="119">
        <v>11.13072084069583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19">
        <v>14.609422141267061</v>
      </c>
      <c r="E67" s="119">
        <v>14.196048299317203</v>
      </c>
      <c r="F67" s="119">
        <v>12.935000481221971</v>
      </c>
      <c r="G67" s="119">
        <v>8.6492920230521477</v>
      </c>
      <c r="H67" s="119">
        <v>7.486053509496065</v>
      </c>
      <c r="I67" s="119">
        <v>6.1799554072508789</v>
      </c>
      <c r="J67" s="119">
        <v>6.7680967487230861</v>
      </c>
      <c r="K67" s="119">
        <v>5.1615222956561206</v>
      </c>
      <c r="L67" s="119">
        <v>5.2832885306204691</v>
      </c>
      <c r="M67" s="119">
        <v>4.5687209456147766</v>
      </c>
      <c r="N67" s="119">
        <v>5.3461981228917681</v>
      </c>
      <c r="O67" s="119">
        <v>5.2854379038019745</v>
      </c>
      <c r="P67" s="119">
        <v>3.6868763292642366</v>
      </c>
      <c r="Q67" s="119">
        <v>7.2100871836139602</v>
      </c>
      <c r="R67" s="119">
        <v>5.4381847866889039</v>
      </c>
      <c r="S67" s="119">
        <v>5.6269378774114935</v>
      </c>
      <c r="T67" s="119">
        <v>4.8552535203044602</v>
      </c>
      <c r="U67" s="119">
        <v>4.7574499875653133</v>
      </c>
      <c r="V67" s="119">
        <v>5.0850060064487197</v>
      </c>
      <c r="W67" s="119">
        <v>5.1225152652264025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19">
        <v>1365.2527487534851</v>
      </c>
      <c r="E68" s="119">
        <v>1020.8638347179244</v>
      </c>
      <c r="F68" s="119">
        <v>1641.2956339698908</v>
      </c>
      <c r="G68" s="119">
        <v>998.85874673111744</v>
      </c>
      <c r="H68" s="119">
        <v>671.32966511322797</v>
      </c>
      <c r="I68" s="119">
        <v>576.0864514947117</v>
      </c>
      <c r="J68" s="119">
        <v>509.3963772793818</v>
      </c>
      <c r="K68" s="119">
        <v>463.35330860464427</v>
      </c>
      <c r="L68" s="119">
        <v>430.16030568572506</v>
      </c>
      <c r="M68" s="119">
        <v>381.63982425229739</v>
      </c>
      <c r="N68" s="119">
        <v>581.18346015920963</v>
      </c>
      <c r="O68" s="119">
        <v>512.61747065925965</v>
      </c>
      <c r="P68" s="119">
        <v>482.63480433898405</v>
      </c>
      <c r="Q68" s="119">
        <v>418.79904403150186</v>
      </c>
      <c r="R68" s="119">
        <v>353.30854968223457</v>
      </c>
      <c r="S68" s="119">
        <v>394.48958535780014</v>
      </c>
      <c r="T68" s="119">
        <v>370.3826842494434</v>
      </c>
      <c r="U68" s="119">
        <v>293.53207088492996</v>
      </c>
      <c r="V68" s="119">
        <v>186.50521267207171</v>
      </c>
      <c r="W68" s="119">
        <v>209.76877259818548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19">
        <v>264.82460055632663</v>
      </c>
      <c r="E69" s="119">
        <v>217.10674418537977</v>
      </c>
      <c r="F69" s="119">
        <v>201.26995192919543</v>
      </c>
      <c r="G69" s="119">
        <v>98.006001375556949</v>
      </c>
      <c r="H69" s="119">
        <v>81.04259043694006</v>
      </c>
      <c r="I69" s="119">
        <v>59.566083330303243</v>
      </c>
      <c r="J69" s="119">
        <v>61.265202379820863</v>
      </c>
      <c r="K69" s="119">
        <v>58.194333965628765</v>
      </c>
      <c r="L69" s="119">
        <v>46.240672004873524</v>
      </c>
      <c r="M69" s="119">
        <v>37.480418133129625</v>
      </c>
      <c r="N69" s="119">
        <v>32.43020510199247</v>
      </c>
      <c r="O69" s="119">
        <v>31.303167469440986</v>
      </c>
      <c r="P69" s="119">
        <v>20.899117331534239</v>
      </c>
      <c r="Q69" s="119">
        <v>37.057057404153475</v>
      </c>
      <c r="R69" s="119">
        <v>26.548369686928449</v>
      </c>
      <c r="S69" s="119">
        <v>35.976355102963829</v>
      </c>
      <c r="T69" s="119">
        <v>35.895595674593011</v>
      </c>
      <c r="U69" s="119">
        <v>44.575028015512885</v>
      </c>
      <c r="V69" s="119">
        <v>35.721777681266417</v>
      </c>
      <c r="W69" s="119">
        <v>31.63458830013467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19">
        <v>840.76005967285857</v>
      </c>
      <c r="E70" s="119">
        <v>630.67796921885781</v>
      </c>
      <c r="F70" s="119">
        <v>630.15695467106377</v>
      </c>
      <c r="G70" s="119">
        <v>230.35827136964525</v>
      </c>
      <c r="H70" s="119">
        <v>194.6688709618744</v>
      </c>
      <c r="I70" s="119">
        <v>134.70321595928277</v>
      </c>
      <c r="J70" s="119">
        <v>129.56046174599473</v>
      </c>
      <c r="K70" s="119">
        <v>139.15441165635343</v>
      </c>
      <c r="L70" s="119">
        <v>80.920852534893854</v>
      </c>
      <c r="M70" s="119">
        <v>59.965253545378879</v>
      </c>
      <c r="N70" s="119">
        <v>57.00102479666527</v>
      </c>
      <c r="O70" s="119">
        <v>66.239239069185857</v>
      </c>
      <c r="P70" s="119">
        <v>52.946087938433678</v>
      </c>
      <c r="Q70" s="119">
        <v>69.799916135145054</v>
      </c>
      <c r="R70" s="119">
        <v>55.955350067754928</v>
      </c>
      <c r="S70" s="119">
        <v>72.026762230047495</v>
      </c>
      <c r="T70" s="119">
        <v>69.313292649559088</v>
      </c>
      <c r="U70" s="119">
        <v>65.347175980931809</v>
      </c>
      <c r="V70" s="119">
        <v>50.850993944295752</v>
      </c>
      <c r="W70" s="119">
        <v>44.958198103922399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19">
        <v>176.2484594929299</v>
      </c>
      <c r="E71" s="119">
        <v>150.09719607740755</v>
      </c>
      <c r="F71" s="119">
        <v>131.22482013825481</v>
      </c>
      <c r="G71" s="119">
        <v>79.46746200931338</v>
      </c>
      <c r="H71" s="119">
        <v>67.345720228623776</v>
      </c>
      <c r="I71" s="119">
        <v>52.338218210172599</v>
      </c>
      <c r="J71" s="119">
        <v>55.614862480993203</v>
      </c>
      <c r="K71" s="119">
        <v>47.738537868348502</v>
      </c>
      <c r="L71" s="119">
        <v>38.963195323221292</v>
      </c>
      <c r="M71" s="119">
        <v>31.679026899210807</v>
      </c>
      <c r="N71" s="119">
        <v>32.217633543121586</v>
      </c>
      <c r="O71" s="119">
        <v>30.609756539098353</v>
      </c>
      <c r="P71" s="119">
        <v>22.646321518848431</v>
      </c>
      <c r="Q71" s="119">
        <v>34.440096285599139</v>
      </c>
      <c r="R71" s="119">
        <v>19.458115605627327</v>
      </c>
      <c r="S71" s="119">
        <v>32.838635156103472</v>
      </c>
      <c r="T71" s="119">
        <v>42.210770959764062</v>
      </c>
      <c r="U71" s="119">
        <v>51.020198555930548</v>
      </c>
      <c r="V71" s="119">
        <v>36.900189309632417</v>
      </c>
      <c r="W71" s="119">
        <v>33.15144497501322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119"/>
      <c r="E72" s="119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95"/>
    </row>
    <row r="73" spans="1:26" s="55" customFormat="1" ht="14.1" customHeight="1">
      <c r="A73" s="75">
        <v>68</v>
      </c>
      <c r="B73" s="93"/>
      <c r="C73" s="98" t="s">
        <v>423</v>
      </c>
      <c r="D73" s="119">
        <v>162595.68844413539</v>
      </c>
      <c r="E73" s="119">
        <v>145848.14348425789</v>
      </c>
      <c r="F73" s="119">
        <v>152789.91476353089</v>
      </c>
      <c r="G73" s="119">
        <v>146450.40996816894</v>
      </c>
      <c r="H73" s="119">
        <v>148756.86706478245</v>
      </c>
      <c r="I73" s="119">
        <v>68556.458201307236</v>
      </c>
      <c r="J73" s="119">
        <v>135186.99417925367</v>
      </c>
      <c r="K73" s="119">
        <v>153623.15200799337</v>
      </c>
      <c r="L73" s="119">
        <v>145573.19409284648</v>
      </c>
      <c r="M73" s="119">
        <v>241049.85113910021</v>
      </c>
      <c r="N73" s="119">
        <v>193295.11141025199</v>
      </c>
      <c r="O73" s="119">
        <v>115702.83580924725</v>
      </c>
      <c r="P73" s="119">
        <v>157145.86505827532</v>
      </c>
      <c r="Q73" s="119">
        <v>172976.4340888687</v>
      </c>
      <c r="R73" s="119">
        <v>143486.52173586047</v>
      </c>
      <c r="S73" s="119">
        <v>107096.59563199242</v>
      </c>
      <c r="T73" s="119">
        <v>93177.904729748887</v>
      </c>
      <c r="U73" s="119">
        <v>105296.60807156154</v>
      </c>
      <c r="V73" s="119">
        <v>107398.94366362413</v>
      </c>
      <c r="W73" s="119">
        <v>101946.11776099542</v>
      </c>
      <c r="X73" s="81">
        <v>68</v>
      </c>
      <c r="Y73" s="82"/>
      <c r="Z73" s="82"/>
    </row>
    <row r="74" spans="1:26" s="55" customFormat="1" ht="14.1" customHeight="1">
      <c r="A74" s="75">
        <v>69</v>
      </c>
      <c r="B74" s="93"/>
      <c r="C74" s="262" t="s">
        <v>424</v>
      </c>
      <c r="D74" s="119">
        <v>22370.949047620248</v>
      </c>
      <c r="E74" s="119">
        <v>21676.407658090757</v>
      </c>
      <c r="F74" s="119">
        <v>24427.273737424686</v>
      </c>
      <c r="G74" s="119">
        <v>22745.664791640771</v>
      </c>
      <c r="H74" s="119">
        <v>22421.261561691816</v>
      </c>
      <c r="I74" s="119">
        <v>20998.555276923638</v>
      </c>
      <c r="J74" s="119">
        <v>23348.716011004562</v>
      </c>
      <c r="K74" s="119">
        <v>21974.251254456613</v>
      </c>
      <c r="L74" s="119">
        <v>22037.199338448725</v>
      </c>
      <c r="M74" s="119">
        <v>20693.897047615399</v>
      </c>
      <c r="N74" s="119">
        <v>20407.956165299474</v>
      </c>
      <c r="O74" s="119">
        <v>21560.716240575417</v>
      </c>
      <c r="P74" s="119">
        <v>20222.421588391913</v>
      </c>
      <c r="Q74" s="119">
        <v>22570.55641369845</v>
      </c>
      <c r="R74" s="119">
        <v>24509.920449725694</v>
      </c>
      <c r="S74" s="119">
        <v>32936.082286683253</v>
      </c>
      <c r="T74" s="119">
        <v>28095.33041831883</v>
      </c>
      <c r="U74" s="119">
        <v>25599.368999811428</v>
      </c>
      <c r="V74" s="119">
        <v>27671.235929409551</v>
      </c>
      <c r="W74" s="119">
        <v>22768.893565679977</v>
      </c>
      <c r="X74" s="81">
        <v>69</v>
      </c>
      <c r="Y74" s="82"/>
    </row>
    <row r="75" spans="1:26" s="55" customFormat="1" ht="14.1" customHeight="1">
      <c r="A75" s="75">
        <v>70</v>
      </c>
      <c r="B75" s="93"/>
      <c r="C75" s="98" t="s">
        <v>611</v>
      </c>
      <c r="D75" s="119">
        <v>184966.63749175559</v>
      </c>
      <c r="E75" s="119">
        <v>167524.55114234865</v>
      </c>
      <c r="F75" s="119">
        <v>177217.18850095558</v>
      </c>
      <c r="G75" s="119">
        <v>169196.07475980974</v>
      </c>
      <c r="H75" s="119">
        <v>171178.12862647421</v>
      </c>
      <c r="I75" s="119">
        <v>89555.013478230874</v>
      </c>
      <c r="J75" s="119">
        <v>158535.71019025822</v>
      </c>
      <c r="K75" s="119">
        <v>175597.40326244998</v>
      </c>
      <c r="L75" s="119">
        <v>167610.39343129523</v>
      </c>
      <c r="M75" s="119">
        <v>261743.74818671559</v>
      </c>
      <c r="N75" s="119">
        <v>213703.06757555145</v>
      </c>
      <c r="O75" s="119">
        <v>137263.55204982264</v>
      </c>
      <c r="P75" s="119">
        <v>177368.2866466672</v>
      </c>
      <c r="Q75" s="119">
        <v>195546.99050256718</v>
      </c>
      <c r="R75" s="119">
        <v>167996.44218558614</v>
      </c>
      <c r="S75" s="119">
        <v>140032.67791867565</v>
      </c>
      <c r="T75" s="119">
        <v>121273.23514806772</v>
      </c>
      <c r="U75" s="119">
        <v>130895.97707137298</v>
      </c>
      <c r="V75" s="119">
        <v>135070.17959303368</v>
      </c>
      <c r="W75" s="119">
        <v>124715.01132667539</v>
      </c>
      <c r="X75" s="99">
        <v>70</v>
      </c>
      <c r="Y75" s="82"/>
    </row>
    <row r="76" spans="1:26" s="55" customFormat="1" ht="14.1" customHeight="1">
      <c r="A76" s="75">
        <v>71</v>
      </c>
      <c r="B76" s="93"/>
      <c r="C76" s="262" t="s">
        <v>432</v>
      </c>
      <c r="D76" s="119">
        <v>-56853.02459656541</v>
      </c>
      <c r="E76" s="119">
        <v>-48393.376445687252</v>
      </c>
      <c r="F76" s="119">
        <v>-55848.360894067664</v>
      </c>
      <c r="G76" s="119">
        <v>-57633.282210099816</v>
      </c>
      <c r="H76" s="119">
        <v>-62360.784706496102</v>
      </c>
      <c r="I76" s="119">
        <v>16760.442378415708</v>
      </c>
      <c r="J76" s="119">
        <v>-50189.758953635028</v>
      </c>
      <c r="K76" s="119">
        <v>-65901.490457904714</v>
      </c>
      <c r="L76" s="119">
        <v>-51082.578117402605</v>
      </c>
      <c r="M76" s="119">
        <v>-143975.95283431673</v>
      </c>
      <c r="N76" s="119">
        <v>-102103.96428034871</v>
      </c>
      <c r="O76" s="119">
        <v>-51812.894753848661</v>
      </c>
      <c r="P76" s="119">
        <v>-85482.233210404011</v>
      </c>
      <c r="Q76" s="119">
        <v>-103980.52509498761</v>
      </c>
      <c r="R76" s="119">
        <v>-81770.821210737457</v>
      </c>
      <c r="S76" s="119">
        <v>-57634.348984495693</v>
      </c>
      <c r="T76" s="119">
        <v>-44195.161355737233</v>
      </c>
      <c r="U76" s="119">
        <v>-59500.173279212504</v>
      </c>
      <c r="V76" s="119">
        <v>-64222.93485365565</v>
      </c>
      <c r="W76" s="119">
        <v>-59609.816516998588</v>
      </c>
      <c r="X76" s="99">
        <v>71</v>
      </c>
      <c r="Y76" s="82"/>
    </row>
    <row r="77" spans="1:26" s="55" customFormat="1" ht="14.1" customHeight="1">
      <c r="A77" s="75">
        <v>72</v>
      </c>
      <c r="B77" s="93"/>
      <c r="C77" s="113" t="s">
        <v>444</v>
      </c>
      <c r="D77" s="119">
        <v>128113.61289519019</v>
      </c>
      <c r="E77" s="119">
        <v>119131.17469666139</v>
      </c>
      <c r="F77" s="119">
        <v>121368.82760688792</v>
      </c>
      <c r="G77" s="119">
        <v>111562.79254970992</v>
      </c>
      <c r="H77" s="119">
        <v>108817.3439199781</v>
      </c>
      <c r="I77" s="119">
        <v>106315.45585664659</v>
      </c>
      <c r="J77" s="119">
        <v>108345.95123662319</v>
      </c>
      <c r="K77" s="119">
        <v>109695.91280454527</v>
      </c>
      <c r="L77" s="119">
        <v>116527.81531389263</v>
      </c>
      <c r="M77" s="119">
        <v>117767.79535239885</v>
      </c>
      <c r="N77" s="119">
        <v>111599.10329520275</v>
      </c>
      <c r="O77" s="119">
        <v>85450.657295973971</v>
      </c>
      <c r="P77" s="119">
        <v>91886.053436263188</v>
      </c>
      <c r="Q77" s="119">
        <v>91566.46540757957</v>
      </c>
      <c r="R77" s="119">
        <v>86225.620974848687</v>
      </c>
      <c r="S77" s="119">
        <v>82398.328934179954</v>
      </c>
      <c r="T77" s="119">
        <v>77078.073792330484</v>
      </c>
      <c r="U77" s="119">
        <v>71395.80379216047</v>
      </c>
      <c r="V77" s="119">
        <v>70847.244739378031</v>
      </c>
      <c r="W77" s="119">
        <v>65105.194809676803</v>
      </c>
      <c r="X77" s="99">
        <v>72</v>
      </c>
      <c r="Y77" s="82"/>
    </row>
    <row r="78" spans="1:26" ht="15" customHeight="1">
      <c r="A78" s="185" t="s">
        <v>619</v>
      </c>
      <c r="B78" s="104"/>
    </row>
    <row r="79" spans="1:26" ht="12.95" customHeight="1">
      <c r="A79" s="105" t="s">
        <v>445</v>
      </c>
      <c r="C79" s="105"/>
    </row>
    <row r="80" spans="1:26" ht="12.95" customHeight="1">
      <c r="A80" s="105" t="s">
        <v>435</v>
      </c>
      <c r="C80" s="109"/>
    </row>
    <row r="81" spans="1:23" s="107" customFormat="1" ht="12.95" customHeight="1">
      <c r="A81" s="108" t="s">
        <v>446</v>
      </c>
      <c r="C81" s="109"/>
      <c r="D81" s="110"/>
      <c r="E81" s="110"/>
      <c r="F81" s="110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</row>
    <row r="82" spans="1:23" ht="12" customHeight="1">
      <c r="B82" s="108"/>
      <c r="C82" s="109"/>
    </row>
    <row r="83" spans="1:23" ht="12" customHeight="1">
      <c r="B83" s="108"/>
      <c r="C83" s="109"/>
    </row>
    <row r="84" spans="1:23" ht="12" customHeight="1">
      <c r="B84" s="108"/>
      <c r="C84" s="109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</row>
    <row r="85" spans="1:23" ht="12" customHeight="1">
      <c r="B85" s="108"/>
      <c r="C85" s="109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</row>
    <row r="86" spans="1:23" ht="12" customHeight="1">
      <c r="B86" s="108"/>
      <c r="C86" s="109"/>
    </row>
    <row r="87" spans="1:23" ht="12" customHeight="1">
      <c r="B87" s="108"/>
    </row>
    <row r="88" spans="1:23" ht="12" customHeight="1">
      <c r="B88" s="108"/>
    </row>
    <row r="89" spans="1:23" ht="12" customHeight="1">
      <c r="B89" s="108"/>
    </row>
    <row r="90" spans="1:23" ht="15" customHeight="1">
      <c r="B90" s="108"/>
    </row>
    <row r="91" spans="1:23" ht="15" customHeight="1">
      <c r="B91" s="108"/>
    </row>
    <row r="92" spans="1:23" ht="15" customHeight="1">
      <c r="B92" s="108"/>
    </row>
    <row r="93" spans="1:23" ht="15" customHeight="1">
      <c r="B93" s="108"/>
    </row>
    <row r="94" spans="1:23" ht="15" customHeight="1">
      <c r="B94" s="108"/>
      <c r="C94" s="109"/>
    </row>
    <row r="95" spans="1:23" ht="15" customHeight="1">
      <c r="B95" s="108"/>
      <c r="C95" s="109"/>
    </row>
    <row r="96" spans="1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5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686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81">
        <v>7064.220596090744</v>
      </c>
      <c r="E5" s="181">
        <v>7113.835354494101</v>
      </c>
      <c r="F5" s="181">
        <v>7084.0500497075391</v>
      </c>
      <c r="G5" s="181">
        <v>7120.7355374665085</v>
      </c>
      <c r="H5" s="181">
        <v>7094.1771176318198</v>
      </c>
      <c r="I5" s="181">
        <v>7031.0176226511776</v>
      </c>
      <c r="J5" s="181">
        <v>7111.8825145109213</v>
      </c>
      <c r="K5" s="181">
        <v>7063.3324941557894</v>
      </c>
      <c r="L5" s="181">
        <v>7076.4962094226448</v>
      </c>
      <c r="M5" s="181">
        <v>6969.1598918345744</v>
      </c>
      <c r="N5" s="181">
        <v>6999.33481660694</v>
      </c>
      <c r="O5" s="181">
        <v>6958.3601928713897</v>
      </c>
      <c r="P5" s="181">
        <v>7048.1370377533831</v>
      </c>
      <c r="Q5" s="181">
        <v>7182.3908981208224</v>
      </c>
      <c r="R5" s="181">
        <v>7373.7951270021267</v>
      </c>
      <c r="S5" s="181">
        <v>7405.402309441658</v>
      </c>
      <c r="T5" s="181">
        <v>7639.7995281554686</v>
      </c>
      <c r="U5" s="181">
        <v>7915.2367162908977</v>
      </c>
      <c r="V5" s="181">
        <v>8189.0562672936585</v>
      </c>
      <c r="W5" s="181">
        <v>8249.9466435721461</v>
      </c>
      <c r="X5" s="81">
        <v>1</v>
      </c>
    </row>
    <row r="6" spans="1:25" s="55" customFormat="1" ht="14.1" customHeight="1">
      <c r="A6" s="75">
        <v>2</v>
      </c>
      <c r="B6" s="76" t="s">
        <v>292</v>
      </c>
      <c r="C6" s="80" t="s">
        <v>293</v>
      </c>
      <c r="D6" s="181">
        <v>7064.220596090744</v>
      </c>
      <c r="E6" s="181">
        <v>7113.835354494101</v>
      </c>
      <c r="F6" s="181">
        <v>7084.0500497075391</v>
      </c>
      <c r="G6" s="181">
        <v>7120.7355374665085</v>
      </c>
      <c r="H6" s="181">
        <v>7094.1771176318198</v>
      </c>
      <c r="I6" s="181">
        <v>7031.0176226511776</v>
      </c>
      <c r="J6" s="181">
        <v>7111.8825145109213</v>
      </c>
      <c r="K6" s="181">
        <v>7063.3324941557894</v>
      </c>
      <c r="L6" s="181">
        <v>7076.4962094226448</v>
      </c>
      <c r="M6" s="181">
        <v>6969.1598918345744</v>
      </c>
      <c r="N6" s="181">
        <v>6999.33481660694</v>
      </c>
      <c r="O6" s="181">
        <v>6958.3601928713897</v>
      </c>
      <c r="P6" s="181">
        <v>7048.1370377533831</v>
      </c>
      <c r="Q6" s="181">
        <v>7182.3908981208224</v>
      </c>
      <c r="R6" s="181">
        <v>7373.7951270021267</v>
      </c>
      <c r="S6" s="181">
        <v>7405.402309441658</v>
      </c>
      <c r="T6" s="181">
        <v>7639.7995281554686</v>
      </c>
      <c r="U6" s="181">
        <v>7915.2367162908977</v>
      </c>
      <c r="V6" s="181">
        <v>8189.0562672936585</v>
      </c>
      <c r="W6" s="181">
        <v>8249.9466435721461</v>
      </c>
      <c r="X6" s="81">
        <v>2</v>
      </c>
    </row>
    <row r="7" spans="1:25" s="55" customFormat="1" ht="14.1" customHeight="1">
      <c r="A7" s="75">
        <v>3</v>
      </c>
      <c r="B7" s="76" t="s">
        <v>294</v>
      </c>
      <c r="C7" s="80" t="s">
        <v>295</v>
      </c>
      <c r="D7" s="181">
        <v>0</v>
      </c>
      <c r="E7" s="181">
        <v>0</v>
      </c>
      <c r="F7" s="181">
        <v>0</v>
      </c>
      <c r="G7" s="181">
        <v>0</v>
      </c>
      <c r="H7" s="181">
        <v>0</v>
      </c>
      <c r="I7" s="181">
        <v>0</v>
      </c>
      <c r="J7" s="181">
        <v>0</v>
      </c>
      <c r="K7" s="181">
        <v>0</v>
      </c>
      <c r="L7" s="181">
        <v>0</v>
      </c>
      <c r="M7" s="181">
        <v>0</v>
      </c>
      <c r="N7" s="181">
        <v>0</v>
      </c>
      <c r="O7" s="181">
        <v>0</v>
      </c>
      <c r="P7" s="181">
        <v>0</v>
      </c>
      <c r="Q7" s="181">
        <v>0</v>
      </c>
      <c r="R7" s="181">
        <v>0</v>
      </c>
      <c r="S7" s="181">
        <v>0</v>
      </c>
      <c r="T7" s="181">
        <v>0</v>
      </c>
      <c r="U7" s="181">
        <v>0</v>
      </c>
      <c r="V7" s="181">
        <v>0</v>
      </c>
      <c r="W7" s="181">
        <v>0</v>
      </c>
      <c r="X7" s="81">
        <v>3</v>
      </c>
      <c r="Y7" s="82"/>
    </row>
    <row r="8" spans="1:25" s="55" customFormat="1" ht="14.1" customHeight="1">
      <c r="A8" s="75">
        <v>4</v>
      </c>
      <c r="B8" s="76" t="s">
        <v>296</v>
      </c>
      <c r="C8" s="80" t="s">
        <v>297</v>
      </c>
      <c r="D8" s="181">
        <v>0</v>
      </c>
      <c r="E8" s="181">
        <v>0</v>
      </c>
      <c r="F8" s="181">
        <v>0</v>
      </c>
      <c r="G8" s="181">
        <v>0</v>
      </c>
      <c r="H8" s="181">
        <v>0</v>
      </c>
      <c r="I8" s="181">
        <v>0</v>
      </c>
      <c r="J8" s="181">
        <v>0</v>
      </c>
      <c r="K8" s="181">
        <v>0</v>
      </c>
      <c r="L8" s="181">
        <v>0</v>
      </c>
      <c r="M8" s="181">
        <v>0</v>
      </c>
      <c r="N8" s="181">
        <v>0</v>
      </c>
      <c r="O8" s="181">
        <v>0</v>
      </c>
      <c r="P8" s="181">
        <v>0</v>
      </c>
      <c r="Q8" s="181">
        <v>0</v>
      </c>
      <c r="R8" s="181">
        <v>0</v>
      </c>
      <c r="S8" s="181">
        <v>0</v>
      </c>
      <c r="T8" s="181">
        <v>0</v>
      </c>
      <c r="U8" s="181">
        <v>0</v>
      </c>
      <c r="V8" s="181">
        <v>0</v>
      </c>
      <c r="W8" s="181">
        <v>0</v>
      </c>
      <c r="X8" s="81">
        <v>4</v>
      </c>
    </row>
    <row r="9" spans="1:25" s="55" customFormat="1" ht="14.1" customHeight="1">
      <c r="A9" s="75">
        <v>5</v>
      </c>
      <c r="B9" s="76" t="s">
        <v>298</v>
      </c>
      <c r="C9" s="83" t="s">
        <v>299</v>
      </c>
      <c r="D9" s="181">
        <v>2955.3747748218761</v>
      </c>
      <c r="E9" s="181">
        <v>2835.0726896082651</v>
      </c>
      <c r="F9" s="181">
        <v>2732.3040024256061</v>
      </c>
      <c r="G9" s="181">
        <v>2593.2636958857406</v>
      </c>
      <c r="H9" s="181">
        <v>2609.8378058640292</v>
      </c>
      <c r="I9" s="181">
        <v>2548.6852180423357</v>
      </c>
      <c r="J9" s="181">
        <v>2423.3348405628312</v>
      </c>
      <c r="K9" s="181">
        <v>2361.368467385083</v>
      </c>
      <c r="L9" s="181">
        <v>2335.1342525908121</v>
      </c>
      <c r="M9" s="181">
        <v>2285.7456199332282</v>
      </c>
      <c r="N9" s="181">
        <v>2220.7981057725106</v>
      </c>
      <c r="O9" s="181">
        <v>2253.2687523957529</v>
      </c>
      <c r="P9" s="181">
        <v>2227.1494928756647</v>
      </c>
      <c r="Q9" s="181">
        <v>2170.9369143759995</v>
      </c>
      <c r="R9" s="181">
        <v>1986.3860132259999</v>
      </c>
      <c r="S9" s="181">
        <v>2029.5098233000003</v>
      </c>
      <c r="T9" s="181">
        <v>2178.3446981400002</v>
      </c>
      <c r="U9" s="181">
        <v>2147.2360833000002</v>
      </c>
      <c r="V9" s="181">
        <v>2126.7292631379996</v>
      </c>
      <c r="W9" s="181">
        <v>2114.3809118700001</v>
      </c>
      <c r="X9" s="81">
        <v>5</v>
      </c>
    </row>
    <row r="10" spans="1:25" s="55" customFormat="1" ht="14.1" customHeight="1">
      <c r="A10" s="75">
        <v>6</v>
      </c>
      <c r="B10" s="76" t="s">
        <v>300</v>
      </c>
      <c r="C10" s="84" t="s">
        <v>301</v>
      </c>
      <c r="D10" s="181">
        <v>1364.413133821876</v>
      </c>
      <c r="E10" s="181">
        <v>1288.6715356082652</v>
      </c>
      <c r="F10" s="181">
        <v>1202.6789044256061</v>
      </c>
      <c r="G10" s="181">
        <v>1092.1517998857407</v>
      </c>
      <c r="H10" s="181">
        <v>1036.2585818640296</v>
      </c>
      <c r="I10" s="181">
        <v>1035.0286900423357</v>
      </c>
      <c r="J10" s="181">
        <v>1013.9079535628312</v>
      </c>
      <c r="K10" s="181">
        <v>1024.8628163850831</v>
      </c>
      <c r="L10" s="181">
        <v>1011.3461805908121</v>
      </c>
      <c r="M10" s="181">
        <v>1038.8784049332287</v>
      </c>
      <c r="N10" s="181">
        <v>1014.1594077725103</v>
      </c>
      <c r="O10" s="181">
        <v>995.71821739575307</v>
      </c>
      <c r="P10" s="181">
        <v>1009.3479188756644</v>
      </c>
      <c r="Q10" s="181">
        <v>980.11015937599996</v>
      </c>
      <c r="R10" s="181">
        <v>923.52158722600007</v>
      </c>
      <c r="S10" s="181">
        <v>941.52375430000018</v>
      </c>
      <c r="T10" s="181">
        <v>988.75873514000011</v>
      </c>
      <c r="U10" s="181">
        <v>1014.8946233000001</v>
      </c>
      <c r="V10" s="181">
        <v>997.18039713799999</v>
      </c>
      <c r="W10" s="181">
        <v>976.3214138699999</v>
      </c>
      <c r="X10" s="81">
        <v>6</v>
      </c>
    </row>
    <row r="11" spans="1:25" s="55" customFormat="1" ht="14.1" customHeight="1">
      <c r="A11" s="75">
        <v>7</v>
      </c>
      <c r="B11" s="76" t="s">
        <v>302</v>
      </c>
      <c r="C11" s="80" t="s">
        <v>303</v>
      </c>
      <c r="D11" s="181">
        <v>0</v>
      </c>
      <c r="E11" s="181">
        <v>0</v>
      </c>
      <c r="F11" s="181">
        <v>0</v>
      </c>
      <c r="G11" s="181">
        <v>0</v>
      </c>
      <c r="H11" s="181">
        <v>0</v>
      </c>
      <c r="I11" s="181">
        <v>0</v>
      </c>
      <c r="J11" s="181">
        <v>0</v>
      </c>
      <c r="K11" s="181">
        <v>0</v>
      </c>
      <c r="L11" s="181">
        <v>0</v>
      </c>
      <c r="M11" s="181">
        <v>0</v>
      </c>
      <c r="N11" s="181">
        <v>0</v>
      </c>
      <c r="O11" s="181">
        <v>0</v>
      </c>
      <c r="P11" s="181">
        <v>0</v>
      </c>
      <c r="Q11" s="181">
        <v>0</v>
      </c>
      <c r="R11" s="181">
        <v>0</v>
      </c>
      <c r="S11" s="181">
        <v>0</v>
      </c>
      <c r="T11" s="181">
        <v>0</v>
      </c>
      <c r="U11" s="181">
        <v>0</v>
      </c>
      <c r="V11" s="181">
        <v>0</v>
      </c>
      <c r="W11" s="181">
        <v>0</v>
      </c>
      <c r="X11" s="81">
        <v>7</v>
      </c>
    </row>
    <row r="12" spans="1:25" s="55" customFormat="1" ht="14.1" customHeight="1">
      <c r="A12" s="75">
        <v>8</v>
      </c>
      <c r="B12" s="76" t="s">
        <v>304</v>
      </c>
      <c r="C12" s="80" t="s">
        <v>305</v>
      </c>
      <c r="D12" s="181">
        <v>1590.9616410000001</v>
      </c>
      <c r="E12" s="181">
        <v>1546.4011540000001</v>
      </c>
      <c r="F12" s="181">
        <v>1529.625098</v>
      </c>
      <c r="G12" s="181">
        <v>1501.1118959999999</v>
      </c>
      <c r="H12" s="181">
        <v>1573.5792239999998</v>
      </c>
      <c r="I12" s="181">
        <v>1513.656528</v>
      </c>
      <c r="J12" s="181">
        <v>1409.4268870000001</v>
      </c>
      <c r="K12" s="181">
        <v>1336.5056510000002</v>
      </c>
      <c r="L12" s="181">
        <v>1323.7880719999998</v>
      </c>
      <c r="M12" s="181">
        <v>1246.8672149999998</v>
      </c>
      <c r="N12" s="181">
        <v>1206.6386980000002</v>
      </c>
      <c r="O12" s="181">
        <v>1257.5505349999999</v>
      </c>
      <c r="P12" s="181">
        <v>1217.8015740000001</v>
      </c>
      <c r="Q12" s="181">
        <v>1190.8267549999998</v>
      </c>
      <c r="R12" s="181">
        <v>1062.8644259999999</v>
      </c>
      <c r="S12" s="181">
        <v>1087.986069</v>
      </c>
      <c r="T12" s="181">
        <v>1189.585963</v>
      </c>
      <c r="U12" s="181">
        <v>1132.3414599999999</v>
      </c>
      <c r="V12" s="181">
        <v>1129.5488659999999</v>
      </c>
      <c r="W12" s="181">
        <v>1138.0594980000001</v>
      </c>
      <c r="X12" s="81">
        <v>8</v>
      </c>
    </row>
    <row r="13" spans="1:25" s="55" customFormat="1" ht="14.1" customHeight="1">
      <c r="A13" s="75">
        <v>9</v>
      </c>
      <c r="B13" s="76" t="s">
        <v>306</v>
      </c>
      <c r="C13" s="85" t="s">
        <v>307</v>
      </c>
      <c r="D13" s="181">
        <v>22206.560874643019</v>
      </c>
      <c r="E13" s="181">
        <v>21211.520179820647</v>
      </c>
      <c r="F13" s="181">
        <v>21179.103613948046</v>
      </c>
      <c r="G13" s="181">
        <v>20796.842450994962</v>
      </c>
      <c r="H13" s="181">
        <v>19501.146675964399</v>
      </c>
      <c r="I13" s="181">
        <v>19268.590924011805</v>
      </c>
      <c r="J13" s="181">
        <v>17463.564989286897</v>
      </c>
      <c r="K13" s="181">
        <v>16165.353810217739</v>
      </c>
      <c r="L13" s="181">
        <v>15413.694885252222</v>
      </c>
      <c r="M13" s="181">
        <v>14659.025718708643</v>
      </c>
      <c r="N13" s="181">
        <v>13361.466246874505</v>
      </c>
      <c r="O13" s="181">
        <v>12506.183610471986</v>
      </c>
      <c r="P13" s="181">
        <v>11423.586175958508</v>
      </c>
      <c r="Q13" s="181">
        <v>9323.5292702166862</v>
      </c>
      <c r="R13" s="181">
        <v>7631.8641198702644</v>
      </c>
      <c r="S13" s="181">
        <v>7996.0309832965886</v>
      </c>
      <c r="T13" s="181">
        <v>8265.8215816841712</v>
      </c>
      <c r="U13" s="181">
        <v>7967.3780581118617</v>
      </c>
      <c r="V13" s="181">
        <v>7880.9275036201707</v>
      </c>
      <c r="W13" s="181">
        <v>7926.4139141466103</v>
      </c>
      <c r="X13" s="81">
        <v>9</v>
      </c>
    </row>
    <row r="14" spans="1:25" s="55" customFormat="1" ht="14.1" customHeight="1">
      <c r="A14" s="75">
        <v>10</v>
      </c>
      <c r="B14" s="76" t="s">
        <v>308</v>
      </c>
      <c r="C14" s="80" t="s">
        <v>309</v>
      </c>
      <c r="D14" s="181">
        <v>259.82754370000004</v>
      </c>
      <c r="E14" s="181">
        <v>281.17351980000001</v>
      </c>
      <c r="F14" s="181">
        <v>274.14098580000001</v>
      </c>
      <c r="G14" s="181">
        <v>241.9831197</v>
      </c>
      <c r="H14" s="181">
        <v>263.4894817</v>
      </c>
      <c r="I14" s="181">
        <v>267.83286170000002</v>
      </c>
      <c r="J14" s="181">
        <v>230.5279582</v>
      </c>
      <c r="K14" s="181">
        <v>250.57881940000001</v>
      </c>
      <c r="L14" s="181">
        <v>251.06346279999997</v>
      </c>
      <c r="M14" s="181">
        <v>291.75750340000002</v>
      </c>
      <c r="N14" s="181">
        <v>250.23849870000001</v>
      </c>
      <c r="O14" s="181">
        <v>222.5506685</v>
      </c>
      <c r="P14" s="181">
        <v>223.93315810000001</v>
      </c>
      <c r="Q14" s="181">
        <v>208.9939516</v>
      </c>
      <c r="R14" s="181">
        <v>244.36031459999998</v>
      </c>
      <c r="S14" s="181">
        <v>214.03432169999999</v>
      </c>
      <c r="T14" s="181">
        <v>260.57451839999999</v>
      </c>
      <c r="U14" s="181">
        <v>262.53271870000003</v>
      </c>
      <c r="V14" s="181">
        <v>218.2054253</v>
      </c>
      <c r="W14" s="181">
        <v>236.07688759999999</v>
      </c>
      <c r="X14" s="81">
        <v>10</v>
      </c>
    </row>
    <row r="15" spans="1:25" s="55" customFormat="1" ht="14.1" customHeight="1">
      <c r="A15" s="75">
        <v>11</v>
      </c>
      <c r="B15" s="76" t="s">
        <v>310</v>
      </c>
      <c r="C15" s="80" t="s">
        <v>311</v>
      </c>
      <c r="D15" s="181">
        <v>0</v>
      </c>
      <c r="E15" s="181">
        <v>0</v>
      </c>
      <c r="F15" s="181">
        <v>0</v>
      </c>
      <c r="G15" s="181">
        <v>0</v>
      </c>
      <c r="H15" s="181">
        <v>0</v>
      </c>
      <c r="I15" s="181">
        <v>0</v>
      </c>
      <c r="J15" s="181">
        <v>0</v>
      </c>
      <c r="K15" s="181">
        <v>0</v>
      </c>
      <c r="L15" s="181">
        <v>0</v>
      </c>
      <c r="M15" s="181">
        <v>0</v>
      </c>
      <c r="N15" s="181">
        <v>0</v>
      </c>
      <c r="O15" s="181">
        <v>0</v>
      </c>
      <c r="P15" s="181">
        <v>0</v>
      </c>
      <c r="Q15" s="181">
        <v>0</v>
      </c>
      <c r="R15" s="181">
        <v>0</v>
      </c>
      <c r="S15" s="181">
        <v>0</v>
      </c>
      <c r="T15" s="181">
        <v>0</v>
      </c>
      <c r="U15" s="181">
        <v>0</v>
      </c>
      <c r="V15" s="181">
        <v>0</v>
      </c>
      <c r="W15" s="181">
        <v>0</v>
      </c>
      <c r="X15" s="81">
        <v>11</v>
      </c>
    </row>
    <row r="16" spans="1:25" s="55" customFormat="1" ht="14.1" customHeight="1">
      <c r="A16" s="75">
        <v>12</v>
      </c>
      <c r="B16" s="76" t="s">
        <v>312</v>
      </c>
      <c r="C16" s="80" t="s">
        <v>313</v>
      </c>
      <c r="D16" s="181">
        <v>1048.356</v>
      </c>
      <c r="E16" s="181">
        <v>837.67499999999995</v>
      </c>
      <c r="F16" s="181">
        <v>893.82600000000002</v>
      </c>
      <c r="G16" s="181">
        <v>925.803</v>
      </c>
      <c r="H16" s="181">
        <v>921.97799999999995</v>
      </c>
      <c r="I16" s="181">
        <v>965.43</v>
      </c>
      <c r="J16" s="181">
        <v>918.45899999999995</v>
      </c>
      <c r="K16" s="181">
        <v>883.57500000000005</v>
      </c>
      <c r="L16" s="181">
        <v>910.96199999999999</v>
      </c>
      <c r="M16" s="181">
        <v>988.53300000000002</v>
      </c>
      <c r="N16" s="181">
        <v>1005.975</v>
      </c>
      <c r="O16" s="181">
        <v>994.80600000000004</v>
      </c>
      <c r="P16" s="181">
        <v>988.38</v>
      </c>
      <c r="Q16" s="181">
        <v>810.9</v>
      </c>
      <c r="R16" s="181">
        <v>699.97500000000002</v>
      </c>
      <c r="S16" s="181">
        <v>697.83299999999997</v>
      </c>
      <c r="T16" s="181">
        <v>686.66399999999999</v>
      </c>
      <c r="U16" s="181">
        <v>677.63699999999994</v>
      </c>
      <c r="V16" s="181">
        <v>686.66399999999999</v>
      </c>
      <c r="W16" s="181">
        <v>680.23800000000006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81">
        <v>40.16133</v>
      </c>
      <c r="E17" s="181">
        <v>40.242463999999998</v>
      </c>
      <c r="F17" s="181">
        <v>42.850842999999998</v>
      </c>
      <c r="G17" s="181">
        <v>44.006267999999999</v>
      </c>
      <c r="H17" s="181">
        <v>39.809221999999998</v>
      </c>
      <c r="I17" s="181">
        <v>6.5475000000000003</v>
      </c>
      <c r="J17" s="181">
        <v>6.5549999999999997</v>
      </c>
      <c r="K17" s="181">
        <v>6.72</v>
      </c>
      <c r="L17" s="181">
        <v>6.36</v>
      </c>
      <c r="M17" s="181">
        <v>8.2366200000000003</v>
      </c>
      <c r="N17" s="181">
        <v>10.5794025</v>
      </c>
      <c r="O17" s="181">
        <v>11.031675</v>
      </c>
      <c r="P17" s="181">
        <v>11.5806825</v>
      </c>
      <c r="Q17" s="181">
        <v>11.4345225</v>
      </c>
      <c r="R17" s="181">
        <v>11.091172500000001</v>
      </c>
      <c r="S17" s="181">
        <v>11.360925</v>
      </c>
      <c r="T17" s="181">
        <v>11.7240825</v>
      </c>
      <c r="U17" s="181">
        <v>11.946502500000001</v>
      </c>
      <c r="V17" s="181">
        <v>12.03486</v>
      </c>
      <c r="W17" s="181">
        <v>12.248865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81">
        <v>1081.9480079999998</v>
      </c>
      <c r="E18" s="181">
        <v>1084.5266880000001</v>
      </c>
      <c r="F18" s="181">
        <v>1085.121768</v>
      </c>
      <c r="G18" s="181">
        <v>1084.8572879999999</v>
      </c>
      <c r="H18" s="181">
        <v>1086.523512</v>
      </c>
      <c r="I18" s="181">
        <v>1087.8062399999999</v>
      </c>
      <c r="J18" s="181">
        <v>1090.1865599999999</v>
      </c>
      <c r="K18" s="181">
        <v>1091.469288</v>
      </c>
      <c r="L18" s="181">
        <v>1091.4031680000001</v>
      </c>
      <c r="M18" s="181">
        <v>1090.9932239999998</v>
      </c>
      <c r="N18" s="181">
        <v>1090.160112</v>
      </c>
      <c r="O18" s="181">
        <v>1031.2423199999998</v>
      </c>
      <c r="P18" s="181">
        <v>972.80337599999996</v>
      </c>
      <c r="Q18" s="181">
        <v>913.17427199999986</v>
      </c>
      <c r="R18" s="181">
        <v>854.01287999999988</v>
      </c>
      <c r="S18" s="181">
        <v>796.59148800000003</v>
      </c>
      <c r="T18" s="181">
        <v>782.71603199999993</v>
      </c>
      <c r="U18" s="181">
        <v>784.62585599999989</v>
      </c>
      <c r="V18" s="181">
        <v>786.99364800000001</v>
      </c>
      <c r="W18" s="181">
        <v>791.19331199999988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81">
        <v>198</v>
      </c>
      <c r="E19" s="181">
        <v>186</v>
      </c>
      <c r="F19" s="181">
        <v>195</v>
      </c>
      <c r="G19" s="181">
        <v>190.5</v>
      </c>
      <c r="H19" s="181">
        <v>205.5</v>
      </c>
      <c r="I19" s="181">
        <v>195</v>
      </c>
      <c r="J19" s="181">
        <v>189</v>
      </c>
      <c r="K19" s="181">
        <v>174</v>
      </c>
      <c r="L19" s="181">
        <v>165</v>
      </c>
      <c r="M19" s="181">
        <v>156</v>
      </c>
      <c r="N19" s="181">
        <v>171</v>
      </c>
      <c r="O19" s="181">
        <v>171</v>
      </c>
      <c r="P19" s="181">
        <v>153</v>
      </c>
      <c r="Q19" s="181">
        <v>153</v>
      </c>
      <c r="R19" s="181">
        <v>165</v>
      </c>
      <c r="S19" s="181">
        <v>135</v>
      </c>
      <c r="T19" s="181">
        <v>150</v>
      </c>
      <c r="U19" s="181">
        <v>123</v>
      </c>
      <c r="V19" s="181">
        <v>123</v>
      </c>
      <c r="W19" s="181">
        <v>117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81">
        <v>0</v>
      </c>
      <c r="E20" s="181">
        <v>0</v>
      </c>
      <c r="F20" s="181">
        <v>0</v>
      </c>
      <c r="G20" s="181">
        <v>0</v>
      </c>
      <c r="H20" s="181">
        <v>0</v>
      </c>
      <c r="I20" s="181">
        <v>0</v>
      </c>
      <c r="J20" s="181">
        <v>0</v>
      </c>
      <c r="K20" s="181">
        <v>0</v>
      </c>
      <c r="L20" s="181">
        <v>0</v>
      </c>
      <c r="M20" s="181">
        <v>0</v>
      </c>
      <c r="N20" s="181">
        <v>0</v>
      </c>
      <c r="O20" s="181">
        <v>0</v>
      </c>
      <c r="P20" s="181">
        <v>0</v>
      </c>
      <c r="Q20" s="181">
        <v>0</v>
      </c>
      <c r="R20" s="181">
        <v>0</v>
      </c>
      <c r="S20" s="181">
        <v>0</v>
      </c>
      <c r="T20" s="181">
        <v>0</v>
      </c>
      <c r="U20" s="181">
        <v>0</v>
      </c>
      <c r="V20" s="181">
        <v>0</v>
      </c>
      <c r="W20" s="181">
        <v>0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81">
        <v>198</v>
      </c>
      <c r="E21" s="181">
        <v>186</v>
      </c>
      <c r="F21" s="181">
        <v>195</v>
      </c>
      <c r="G21" s="181">
        <v>190.5</v>
      </c>
      <c r="H21" s="181">
        <v>205.5</v>
      </c>
      <c r="I21" s="181">
        <v>195</v>
      </c>
      <c r="J21" s="181">
        <v>189</v>
      </c>
      <c r="K21" s="181">
        <v>174</v>
      </c>
      <c r="L21" s="181">
        <v>165</v>
      </c>
      <c r="M21" s="181">
        <v>156</v>
      </c>
      <c r="N21" s="181">
        <v>171</v>
      </c>
      <c r="O21" s="181">
        <v>171</v>
      </c>
      <c r="P21" s="181">
        <v>153</v>
      </c>
      <c r="Q21" s="181">
        <v>153</v>
      </c>
      <c r="R21" s="181">
        <v>165</v>
      </c>
      <c r="S21" s="181">
        <v>135</v>
      </c>
      <c r="T21" s="181">
        <v>150</v>
      </c>
      <c r="U21" s="181">
        <v>123</v>
      </c>
      <c r="V21" s="181">
        <v>123</v>
      </c>
      <c r="W21" s="181">
        <v>117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81">
        <v>480.56973600532086</v>
      </c>
      <c r="E22" s="181">
        <v>433.99475276689685</v>
      </c>
      <c r="F22" s="181">
        <v>384.82491172200002</v>
      </c>
      <c r="G22" s="181">
        <v>377.70725358180005</v>
      </c>
      <c r="H22" s="181">
        <v>369.2655712560001</v>
      </c>
      <c r="I22" s="181">
        <v>395.96717724000013</v>
      </c>
      <c r="J22" s="181">
        <v>333.19468860960001</v>
      </c>
      <c r="K22" s="181">
        <v>321.82587556200008</v>
      </c>
      <c r="L22" s="181">
        <v>301.37824490940005</v>
      </c>
      <c r="M22" s="181">
        <v>308.45848590000008</v>
      </c>
      <c r="N22" s="181">
        <v>305.78335878734998</v>
      </c>
      <c r="O22" s="181">
        <v>308.91198291595202</v>
      </c>
      <c r="P22" s="181">
        <v>306.41938462636199</v>
      </c>
      <c r="Q22" s="181">
        <v>307.22865949800001</v>
      </c>
      <c r="R22" s="181">
        <v>282.63835201208406</v>
      </c>
      <c r="S22" s="181">
        <v>276.21681993071996</v>
      </c>
      <c r="T22" s="181">
        <v>276.61346919036009</v>
      </c>
      <c r="U22" s="181">
        <v>271.39600381680003</v>
      </c>
      <c r="V22" s="181">
        <v>271.67360627807994</v>
      </c>
      <c r="W22" s="181">
        <v>271.63286642412004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81">
        <v>0</v>
      </c>
      <c r="E23" s="181">
        <v>0</v>
      </c>
      <c r="F23" s="181">
        <v>0</v>
      </c>
      <c r="G23" s="181">
        <v>0</v>
      </c>
      <c r="H23" s="181">
        <v>0</v>
      </c>
      <c r="I23" s="181">
        <v>0</v>
      </c>
      <c r="J23" s="181">
        <v>0</v>
      </c>
      <c r="K23" s="181">
        <v>0</v>
      </c>
      <c r="L23" s="181">
        <v>0</v>
      </c>
      <c r="M23" s="181">
        <v>0</v>
      </c>
      <c r="N23" s="181">
        <v>0</v>
      </c>
      <c r="O23" s="181">
        <v>0</v>
      </c>
      <c r="P23" s="181">
        <v>0</v>
      </c>
      <c r="Q23" s="181">
        <v>0</v>
      </c>
      <c r="R23" s="181">
        <v>0</v>
      </c>
      <c r="S23" s="181">
        <v>0</v>
      </c>
      <c r="T23" s="181">
        <v>0</v>
      </c>
      <c r="U23" s="181">
        <v>0</v>
      </c>
      <c r="V23" s="181">
        <v>0</v>
      </c>
      <c r="W23" s="181">
        <v>0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81">
        <v>0</v>
      </c>
      <c r="E24" s="181">
        <v>0</v>
      </c>
      <c r="F24" s="181">
        <v>0</v>
      </c>
      <c r="G24" s="181">
        <v>0</v>
      </c>
      <c r="H24" s="181">
        <v>0</v>
      </c>
      <c r="I24" s="181">
        <v>0</v>
      </c>
      <c r="J24" s="181">
        <v>0</v>
      </c>
      <c r="K24" s="181">
        <v>0</v>
      </c>
      <c r="L24" s="181">
        <v>0</v>
      </c>
      <c r="M24" s="181">
        <v>0</v>
      </c>
      <c r="N24" s="181">
        <v>0</v>
      </c>
      <c r="O24" s="181">
        <v>0</v>
      </c>
      <c r="P24" s="181">
        <v>0</v>
      </c>
      <c r="Q24" s="181">
        <v>0</v>
      </c>
      <c r="R24" s="181">
        <v>0</v>
      </c>
      <c r="S24" s="181">
        <v>0</v>
      </c>
      <c r="T24" s="181">
        <v>0</v>
      </c>
      <c r="U24" s="181">
        <v>0</v>
      </c>
      <c r="V24" s="181">
        <v>0</v>
      </c>
      <c r="W24" s="181">
        <v>0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81">
        <v>6327.1530846176993</v>
      </c>
      <c r="E25" s="181">
        <v>5787.4493344269968</v>
      </c>
      <c r="F25" s="181">
        <v>5628.0916033151852</v>
      </c>
      <c r="G25" s="181">
        <v>5562.0261947409626</v>
      </c>
      <c r="H25" s="181">
        <v>5504.2898130627173</v>
      </c>
      <c r="I25" s="181">
        <v>5060.0497230860483</v>
      </c>
      <c r="J25" s="181">
        <v>4285.4380173981936</v>
      </c>
      <c r="K25" s="181">
        <v>3872.5425814812411</v>
      </c>
      <c r="L25" s="181">
        <v>3789.5676583760323</v>
      </c>
      <c r="M25" s="181">
        <v>3553.5125716536245</v>
      </c>
      <c r="N25" s="181">
        <v>3113.7615105611394</v>
      </c>
      <c r="O25" s="181">
        <v>3157.8794157757047</v>
      </c>
      <c r="P25" s="181">
        <v>3037.634774671692</v>
      </c>
      <c r="Q25" s="181">
        <v>2801.8186228886875</v>
      </c>
      <c r="R25" s="181">
        <v>2361.1143406134306</v>
      </c>
      <c r="S25" s="181">
        <v>2327.7309593530695</v>
      </c>
      <c r="T25" s="181">
        <v>2522.5140261247629</v>
      </c>
      <c r="U25" s="181">
        <v>2391.8829269701614</v>
      </c>
      <c r="V25" s="181">
        <v>2298.6532087807905</v>
      </c>
      <c r="W25" s="181">
        <v>2291.2499586472395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81">
        <v>86.41795599999999</v>
      </c>
      <c r="E26" s="181">
        <v>82.017529999999994</v>
      </c>
      <c r="F26" s="181">
        <v>78.937249333333298</v>
      </c>
      <c r="G26" s="181">
        <v>74.538402999999988</v>
      </c>
      <c r="H26" s="181">
        <v>71.472236533333302</v>
      </c>
      <c r="I26" s="181">
        <v>68.607644999999991</v>
      </c>
      <c r="J26" s="181">
        <v>61.169566500000002</v>
      </c>
      <c r="K26" s="181">
        <v>61.757690000000004</v>
      </c>
      <c r="L26" s="181">
        <v>64.70709045000001</v>
      </c>
      <c r="M26" s="181">
        <v>65.369777600000006</v>
      </c>
      <c r="N26" s="181">
        <v>65.788461666666706</v>
      </c>
      <c r="O26" s="181">
        <v>76.966000800000003</v>
      </c>
      <c r="P26" s="181">
        <v>83.033407600000004</v>
      </c>
      <c r="Q26" s="181">
        <v>85.488622400000011</v>
      </c>
      <c r="R26" s="181">
        <v>80.60516779999999</v>
      </c>
      <c r="S26" s="181">
        <v>89.832609999999988</v>
      </c>
      <c r="T26" s="181">
        <v>90.888569999999987</v>
      </c>
      <c r="U26" s="181">
        <v>87.372980000000013</v>
      </c>
      <c r="V26" s="181">
        <v>90.115880000000004</v>
      </c>
      <c r="W26" s="181">
        <v>93.314820000000012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81">
        <v>6240.735128617699</v>
      </c>
      <c r="E27" s="181">
        <v>5705.4318044269967</v>
      </c>
      <c r="F27" s="181">
        <v>5549.1543539818522</v>
      </c>
      <c r="G27" s="181">
        <v>5487.4877917409631</v>
      </c>
      <c r="H27" s="181">
        <v>5432.8175765293836</v>
      </c>
      <c r="I27" s="181">
        <v>4991.4420780860482</v>
      </c>
      <c r="J27" s="181">
        <v>4224.2684508981938</v>
      </c>
      <c r="K27" s="181">
        <v>3810.7848914812412</v>
      </c>
      <c r="L27" s="181">
        <v>3724.8605679260322</v>
      </c>
      <c r="M27" s="181">
        <v>3488.1427940536246</v>
      </c>
      <c r="N27" s="181">
        <v>3047.9730488944729</v>
      </c>
      <c r="O27" s="181">
        <v>3080.9134149757047</v>
      </c>
      <c r="P27" s="181">
        <v>2954.601367071692</v>
      </c>
      <c r="Q27" s="181">
        <v>2716.3300004886873</v>
      </c>
      <c r="R27" s="181">
        <v>2280.5091728134307</v>
      </c>
      <c r="S27" s="181">
        <v>2237.8983493530695</v>
      </c>
      <c r="T27" s="181">
        <v>2431.6254561247629</v>
      </c>
      <c r="U27" s="181">
        <v>2304.5099469701613</v>
      </c>
      <c r="V27" s="181">
        <v>2208.5373287807906</v>
      </c>
      <c r="W27" s="181">
        <v>2197.9351386472395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81">
        <v>11355.339092319999</v>
      </c>
      <c r="E28" s="181">
        <v>11194.421380826752</v>
      </c>
      <c r="F28" s="181">
        <v>11420.305502110861</v>
      </c>
      <c r="G28" s="181">
        <v>11219.5232269722</v>
      </c>
      <c r="H28" s="181">
        <v>10063.194415945682</v>
      </c>
      <c r="I28" s="181">
        <v>10341.180841985753</v>
      </c>
      <c r="J28" s="181">
        <v>9458.911985079103</v>
      </c>
      <c r="K28" s="181">
        <v>8612.6731257744977</v>
      </c>
      <c r="L28" s="181">
        <v>7946.0482311667893</v>
      </c>
      <c r="M28" s="181">
        <v>7309.9755937550171</v>
      </c>
      <c r="N28" s="181">
        <v>6463.1278443260144</v>
      </c>
      <c r="O28" s="181">
        <v>5708.7122282803266</v>
      </c>
      <c r="P28" s="181">
        <v>4880.1638800604514</v>
      </c>
      <c r="Q28" s="181">
        <v>3318.7127217299994</v>
      </c>
      <c r="R28" s="181">
        <v>2266.4067401447496</v>
      </c>
      <c r="S28" s="181">
        <v>2839.4993493127999</v>
      </c>
      <c r="T28" s="181">
        <v>2889.2129334690499</v>
      </c>
      <c r="U28" s="181">
        <v>2756.9081301249003</v>
      </c>
      <c r="V28" s="181">
        <v>2794.2126352613</v>
      </c>
      <c r="W28" s="181">
        <v>2833.6635044752502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81">
        <v>7417.2634923199994</v>
      </c>
      <c r="E29" s="181">
        <v>7396.7609808267525</v>
      </c>
      <c r="F29" s="181">
        <v>8078.5157021108616</v>
      </c>
      <c r="G29" s="181">
        <v>8208.9143269722008</v>
      </c>
      <c r="H29" s="181">
        <v>7769.1489992790112</v>
      </c>
      <c r="I29" s="181">
        <v>8262.5263440524232</v>
      </c>
      <c r="J29" s="181">
        <v>7644.5999106791023</v>
      </c>
      <c r="K29" s="181">
        <v>7097.1485324411642</v>
      </c>
      <c r="L29" s="181">
        <v>6721.3984126001233</v>
      </c>
      <c r="M29" s="181">
        <v>6361.6488173550169</v>
      </c>
      <c r="N29" s="181">
        <v>5639.8522493260143</v>
      </c>
      <c r="O29" s="181">
        <v>4982.6189582803272</v>
      </c>
      <c r="P29" s="181">
        <v>4159.7152080604519</v>
      </c>
      <c r="Q29" s="181">
        <v>2623.1703927299995</v>
      </c>
      <c r="R29" s="181">
        <v>1881.52714314475</v>
      </c>
      <c r="S29" s="181">
        <v>2398.1291853128</v>
      </c>
      <c r="T29" s="181">
        <v>2418.4370474690495</v>
      </c>
      <c r="U29" s="181">
        <v>2316.0047543549003</v>
      </c>
      <c r="V29" s="181">
        <v>2324.1145232112999</v>
      </c>
      <c r="W29" s="181">
        <v>2342.1053413852501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81">
        <v>1599.9508000000001</v>
      </c>
      <c r="E30" s="181">
        <v>1593.9643999999998</v>
      </c>
      <c r="F30" s="181">
        <v>1556.4073000000001</v>
      </c>
      <c r="G30" s="181">
        <v>1632.5883000000001</v>
      </c>
      <c r="H30" s="181">
        <v>1476.75091666667</v>
      </c>
      <c r="I30" s="181">
        <v>1309.8834443333301</v>
      </c>
      <c r="J30" s="181">
        <v>1133.026916</v>
      </c>
      <c r="K30" s="181">
        <v>938.37109333333308</v>
      </c>
      <c r="L30" s="181">
        <v>728.60052416666599</v>
      </c>
      <c r="M30" s="181">
        <v>526.2158300000001</v>
      </c>
      <c r="N30" s="181">
        <v>466.35375499999998</v>
      </c>
      <c r="O30" s="181">
        <v>395.81370499999997</v>
      </c>
      <c r="P30" s="181">
        <v>420.52322199999998</v>
      </c>
      <c r="Q30" s="181">
        <v>445.505179</v>
      </c>
      <c r="R30" s="181">
        <v>250.617997</v>
      </c>
      <c r="S30" s="181">
        <v>320.22435899999999</v>
      </c>
      <c r="T30" s="181">
        <v>339.34289200000001</v>
      </c>
      <c r="U30" s="181">
        <v>324.53355935000002</v>
      </c>
      <c r="V30" s="181">
        <v>369.66199165000006</v>
      </c>
      <c r="W30" s="181">
        <v>391.55166308999998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81">
        <v>2338.1247999999996</v>
      </c>
      <c r="E31" s="181">
        <v>2203.6959999999999</v>
      </c>
      <c r="F31" s="181">
        <v>1785.3824999999999</v>
      </c>
      <c r="G31" s="181">
        <v>1378.0206000000001</v>
      </c>
      <c r="H31" s="181">
        <v>817.29449999999997</v>
      </c>
      <c r="I31" s="181">
        <v>768.77105359999996</v>
      </c>
      <c r="J31" s="181">
        <v>681.2851584</v>
      </c>
      <c r="K31" s="181">
        <v>577.15350000000001</v>
      </c>
      <c r="L31" s="181">
        <v>496.04929440000001</v>
      </c>
      <c r="M31" s="181">
        <v>422.11094639999999</v>
      </c>
      <c r="N31" s="181">
        <v>356.92184000000003</v>
      </c>
      <c r="O31" s="181">
        <v>330.27956499999999</v>
      </c>
      <c r="P31" s="181">
        <v>299.92545000000001</v>
      </c>
      <c r="Q31" s="181">
        <v>250.03715</v>
      </c>
      <c r="R31" s="181">
        <v>134.26160000000002</v>
      </c>
      <c r="S31" s="181">
        <v>121.145805</v>
      </c>
      <c r="T31" s="181">
        <v>131.43299400000001</v>
      </c>
      <c r="U31" s="181">
        <v>116.36981642000001</v>
      </c>
      <c r="V31" s="181">
        <v>100.43612039999999</v>
      </c>
      <c r="W31" s="181">
        <v>100.0065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81">
        <v>1415.2060800000002</v>
      </c>
      <c r="E32" s="181">
        <v>1366.0370399999999</v>
      </c>
      <c r="F32" s="181">
        <v>1254.942</v>
      </c>
      <c r="G32" s="181">
        <v>1150.4361000000001</v>
      </c>
      <c r="H32" s="181">
        <v>1047.0966599999999</v>
      </c>
      <c r="I32" s="181">
        <v>948.77657999999997</v>
      </c>
      <c r="J32" s="181">
        <v>951.29178000000002</v>
      </c>
      <c r="K32" s="181">
        <v>951.96911999999998</v>
      </c>
      <c r="L32" s="181">
        <v>951.91211999999996</v>
      </c>
      <c r="M32" s="181">
        <v>951.55871999999999</v>
      </c>
      <c r="N32" s="181">
        <v>950.84051999999986</v>
      </c>
      <c r="O32" s="181">
        <v>900.04931999999997</v>
      </c>
      <c r="P32" s="181">
        <v>849.67091999999991</v>
      </c>
      <c r="Q32" s="181">
        <v>798.2665199999999</v>
      </c>
      <c r="R32" s="181">
        <v>747.26531999999997</v>
      </c>
      <c r="S32" s="181">
        <v>697.76412000000005</v>
      </c>
      <c r="T32" s="181">
        <v>685.80251999999996</v>
      </c>
      <c r="U32" s="181">
        <v>687.44891999999993</v>
      </c>
      <c r="V32" s="181">
        <v>689.49012000000005</v>
      </c>
      <c r="W32" s="181">
        <v>693.11051999999995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81">
        <v>0</v>
      </c>
      <c r="E33" s="181">
        <v>0</v>
      </c>
      <c r="F33" s="181">
        <v>0</v>
      </c>
      <c r="G33" s="181">
        <v>0</v>
      </c>
      <c r="H33" s="181">
        <v>0</v>
      </c>
      <c r="I33" s="181">
        <v>0</v>
      </c>
      <c r="J33" s="181">
        <v>0</v>
      </c>
      <c r="K33" s="181">
        <v>0</v>
      </c>
      <c r="L33" s="181">
        <v>0</v>
      </c>
      <c r="M33" s="181">
        <v>0</v>
      </c>
      <c r="N33" s="181">
        <v>0</v>
      </c>
      <c r="O33" s="181">
        <v>0</v>
      </c>
      <c r="P33" s="181">
        <v>0</v>
      </c>
      <c r="Q33" s="181">
        <v>0</v>
      </c>
      <c r="R33" s="181">
        <v>0</v>
      </c>
      <c r="S33" s="181">
        <v>0</v>
      </c>
      <c r="T33" s="181">
        <v>0</v>
      </c>
      <c r="U33" s="181">
        <v>0</v>
      </c>
      <c r="V33" s="181">
        <v>0</v>
      </c>
      <c r="W33" s="181">
        <v>0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81">
        <v>0</v>
      </c>
      <c r="E34" s="181">
        <v>0</v>
      </c>
      <c r="F34" s="181">
        <v>0</v>
      </c>
      <c r="G34" s="181">
        <v>0</v>
      </c>
      <c r="H34" s="181">
        <v>0</v>
      </c>
      <c r="I34" s="181">
        <v>0</v>
      </c>
      <c r="J34" s="181">
        <v>0</v>
      </c>
      <c r="K34" s="181">
        <v>0</v>
      </c>
      <c r="L34" s="181">
        <v>0</v>
      </c>
      <c r="M34" s="181">
        <v>0</v>
      </c>
      <c r="N34" s="181">
        <v>0</v>
      </c>
      <c r="O34" s="181">
        <v>0</v>
      </c>
      <c r="P34" s="181">
        <v>0</v>
      </c>
      <c r="Q34" s="181">
        <v>0</v>
      </c>
      <c r="R34" s="181">
        <v>0</v>
      </c>
      <c r="S34" s="181">
        <v>0</v>
      </c>
      <c r="T34" s="181">
        <v>0</v>
      </c>
      <c r="U34" s="181">
        <v>0</v>
      </c>
      <c r="V34" s="181">
        <v>0</v>
      </c>
      <c r="W34" s="181">
        <v>0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81">
        <v>0</v>
      </c>
      <c r="E35" s="181">
        <v>0</v>
      </c>
      <c r="F35" s="181">
        <v>0</v>
      </c>
      <c r="G35" s="181">
        <v>0</v>
      </c>
      <c r="H35" s="181">
        <v>0</v>
      </c>
      <c r="I35" s="181">
        <v>0</v>
      </c>
      <c r="J35" s="181">
        <v>0</v>
      </c>
      <c r="K35" s="181">
        <v>0</v>
      </c>
      <c r="L35" s="181">
        <v>0</v>
      </c>
      <c r="M35" s="181">
        <v>0</v>
      </c>
      <c r="N35" s="181">
        <v>0</v>
      </c>
      <c r="O35" s="181">
        <v>0</v>
      </c>
      <c r="P35" s="181">
        <v>0</v>
      </c>
      <c r="Q35" s="181">
        <v>0</v>
      </c>
      <c r="R35" s="181">
        <v>0</v>
      </c>
      <c r="S35" s="181">
        <v>0</v>
      </c>
      <c r="T35" s="181">
        <v>0</v>
      </c>
      <c r="U35" s="181">
        <v>0</v>
      </c>
      <c r="V35" s="181">
        <v>0</v>
      </c>
      <c r="W35" s="181">
        <v>0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81">
        <v>0</v>
      </c>
      <c r="E36" s="181">
        <v>0</v>
      </c>
      <c r="F36" s="181">
        <v>0</v>
      </c>
      <c r="G36" s="181">
        <v>0</v>
      </c>
      <c r="H36" s="181">
        <v>0</v>
      </c>
      <c r="I36" s="181">
        <v>0</v>
      </c>
      <c r="J36" s="181">
        <v>0</v>
      </c>
      <c r="K36" s="181">
        <v>0</v>
      </c>
      <c r="L36" s="181">
        <v>0</v>
      </c>
      <c r="M36" s="181">
        <v>0</v>
      </c>
      <c r="N36" s="181">
        <v>0</v>
      </c>
      <c r="O36" s="181">
        <v>0</v>
      </c>
      <c r="P36" s="181">
        <v>0</v>
      </c>
      <c r="Q36" s="181">
        <v>0</v>
      </c>
      <c r="R36" s="181">
        <v>0</v>
      </c>
      <c r="S36" s="181">
        <v>0</v>
      </c>
      <c r="T36" s="181">
        <v>0</v>
      </c>
      <c r="U36" s="181">
        <v>0</v>
      </c>
      <c r="V36" s="181">
        <v>0</v>
      </c>
      <c r="W36" s="181">
        <v>0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81">
        <v>0</v>
      </c>
      <c r="E37" s="181">
        <v>0</v>
      </c>
      <c r="F37" s="181">
        <v>0</v>
      </c>
      <c r="G37" s="181">
        <v>0</v>
      </c>
      <c r="H37" s="181">
        <v>0</v>
      </c>
      <c r="I37" s="181">
        <v>0</v>
      </c>
      <c r="J37" s="181">
        <v>0</v>
      </c>
      <c r="K37" s="181">
        <v>0</v>
      </c>
      <c r="L37" s="181">
        <v>0</v>
      </c>
      <c r="M37" s="181">
        <v>0</v>
      </c>
      <c r="N37" s="181">
        <v>0</v>
      </c>
      <c r="O37" s="181">
        <v>0</v>
      </c>
      <c r="P37" s="181">
        <v>0</v>
      </c>
      <c r="Q37" s="181">
        <v>0</v>
      </c>
      <c r="R37" s="181">
        <v>0</v>
      </c>
      <c r="S37" s="181">
        <v>0</v>
      </c>
      <c r="T37" s="181">
        <v>0</v>
      </c>
      <c r="U37" s="181">
        <v>0</v>
      </c>
      <c r="V37" s="181">
        <v>0</v>
      </c>
      <c r="W37" s="181">
        <v>0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81">
        <v>0</v>
      </c>
      <c r="E38" s="181">
        <v>0</v>
      </c>
      <c r="F38" s="181">
        <v>0</v>
      </c>
      <c r="G38" s="181">
        <v>0</v>
      </c>
      <c r="H38" s="181">
        <v>0</v>
      </c>
      <c r="I38" s="181">
        <v>0</v>
      </c>
      <c r="J38" s="181">
        <v>0</v>
      </c>
      <c r="K38" s="181">
        <v>0</v>
      </c>
      <c r="L38" s="181">
        <v>0</v>
      </c>
      <c r="M38" s="181">
        <v>0</v>
      </c>
      <c r="N38" s="181">
        <v>0</v>
      </c>
      <c r="O38" s="181">
        <v>0</v>
      </c>
      <c r="P38" s="181">
        <v>0</v>
      </c>
      <c r="Q38" s="181">
        <v>0</v>
      </c>
      <c r="R38" s="181">
        <v>0</v>
      </c>
      <c r="S38" s="181">
        <v>0</v>
      </c>
      <c r="T38" s="181">
        <v>0</v>
      </c>
      <c r="U38" s="181">
        <v>0</v>
      </c>
      <c r="V38" s="181">
        <v>0</v>
      </c>
      <c r="W38" s="181">
        <v>0</v>
      </c>
      <c r="X38" s="81">
        <v>34</v>
      </c>
      <c r="Y38" s="88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81">
        <v>0</v>
      </c>
      <c r="E39" s="181">
        <v>0</v>
      </c>
      <c r="F39" s="181">
        <v>0</v>
      </c>
      <c r="G39" s="181">
        <v>0</v>
      </c>
      <c r="H39" s="181">
        <v>0</v>
      </c>
      <c r="I39" s="181">
        <v>0</v>
      </c>
      <c r="J39" s="181">
        <v>0</v>
      </c>
      <c r="K39" s="181">
        <v>0</v>
      </c>
      <c r="L39" s="181">
        <v>0</v>
      </c>
      <c r="M39" s="181">
        <v>0</v>
      </c>
      <c r="N39" s="181">
        <v>0</v>
      </c>
      <c r="O39" s="181">
        <v>0</v>
      </c>
      <c r="P39" s="181">
        <v>0</v>
      </c>
      <c r="Q39" s="181">
        <v>0</v>
      </c>
      <c r="R39" s="181">
        <v>0</v>
      </c>
      <c r="S39" s="181">
        <v>0</v>
      </c>
      <c r="T39" s="181">
        <v>0</v>
      </c>
      <c r="U39" s="181">
        <v>0</v>
      </c>
      <c r="V39" s="181">
        <v>0</v>
      </c>
      <c r="W39" s="181">
        <v>0</v>
      </c>
      <c r="X39" s="81">
        <v>35</v>
      </c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81">
        <v>0</v>
      </c>
      <c r="E40" s="181">
        <v>0</v>
      </c>
      <c r="F40" s="181">
        <v>0</v>
      </c>
      <c r="G40" s="181">
        <v>0</v>
      </c>
      <c r="H40" s="181">
        <v>0</v>
      </c>
      <c r="I40" s="181">
        <v>0</v>
      </c>
      <c r="J40" s="181">
        <v>0</v>
      </c>
      <c r="K40" s="181">
        <v>0</v>
      </c>
      <c r="L40" s="181">
        <v>0</v>
      </c>
      <c r="M40" s="181">
        <v>0</v>
      </c>
      <c r="N40" s="181">
        <v>0</v>
      </c>
      <c r="O40" s="181">
        <v>0</v>
      </c>
      <c r="P40" s="181">
        <v>0</v>
      </c>
      <c r="Q40" s="181">
        <v>0</v>
      </c>
      <c r="R40" s="181">
        <v>0</v>
      </c>
      <c r="S40" s="181">
        <v>0</v>
      </c>
      <c r="T40" s="181">
        <v>0</v>
      </c>
      <c r="U40" s="181">
        <v>0</v>
      </c>
      <c r="V40" s="181">
        <v>0</v>
      </c>
      <c r="W40" s="181">
        <v>0</v>
      </c>
      <c r="X40" s="81">
        <v>36</v>
      </c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81">
        <v>0</v>
      </c>
      <c r="E41" s="181">
        <v>0</v>
      </c>
      <c r="F41" s="181">
        <v>0</v>
      </c>
      <c r="G41" s="181">
        <v>0</v>
      </c>
      <c r="H41" s="181">
        <v>0</v>
      </c>
      <c r="I41" s="181">
        <v>0</v>
      </c>
      <c r="J41" s="181">
        <v>0</v>
      </c>
      <c r="K41" s="181">
        <v>0</v>
      </c>
      <c r="L41" s="181">
        <v>0</v>
      </c>
      <c r="M41" s="181">
        <v>0</v>
      </c>
      <c r="N41" s="181">
        <v>0</v>
      </c>
      <c r="O41" s="181">
        <v>0</v>
      </c>
      <c r="P41" s="181">
        <v>0</v>
      </c>
      <c r="Q41" s="181">
        <v>0</v>
      </c>
      <c r="R41" s="181">
        <v>0</v>
      </c>
      <c r="S41" s="181">
        <v>0</v>
      </c>
      <c r="T41" s="181">
        <v>0</v>
      </c>
      <c r="U41" s="181">
        <v>0</v>
      </c>
      <c r="V41" s="181">
        <v>0</v>
      </c>
      <c r="W41" s="181">
        <v>0</v>
      </c>
      <c r="X41" s="81">
        <v>37</v>
      </c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81">
        <v>0</v>
      </c>
      <c r="E42" s="181">
        <v>0</v>
      </c>
      <c r="F42" s="181">
        <v>0</v>
      </c>
      <c r="G42" s="181">
        <v>0</v>
      </c>
      <c r="H42" s="181">
        <v>0</v>
      </c>
      <c r="I42" s="181">
        <v>0</v>
      </c>
      <c r="J42" s="181">
        <v>0</v>
      </c>
      <c r="K42" s="181">
        <v>0</v>
      </c>
      <c r="L42" s="181">
        <v>0</v>
      </c>
      <c r="M42" s="181">
        <v>0</v>
      </c>
      <c r="N42" s="181">
        <v>0</v>
      </c>
      <c r="O42" s="181">
        <v>0</v>
      </c>
      <c r="P42" s="181">
        <v>0</v>
      </c>
      <c r="Q42" s="181">
        <v>0</v>
      </c>
      <c r="R42" s="181">
        <v>0</v>
      </c>
      <c r="S42" s="181">
        <v>0</v>
      </c>
      <c r="T42" s="181">
        <v>0</v>
      </c>
      <c r="U42" s="181">
        <v>0</v>
      </c>
      <c r="V42" s="181">
        <v>0</v>
      </c>
      <c r="W42" s="181">
        <v>0</v>
      </c>
      <c r="X42" s="81">
        <v>38</v>
      </c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81">
        <v>34.817639999999997</v>
      </c>
      <c r="E43" s="181">
        <v>36.671030000000002</v>
      </c>
      <c r="F43" s="181">
        <v>28.244412499999996</v>
      </c>
      <c r="G43" s="181">
        <v>21.320081999999999</v>
      </c>
      <c r="H43" s="181">
        <v>13.3695255</v>
      </c>
      <c r="I43" s="181">
        <v>5.2480000000000002</v>
      </c>
      <c r="J43" s="181">
        <v>5.3136000000000001</v>
      </c>
      <c r="K43" s="181">
        <v>5.5104000000000006</v>
      </c>
      <c r="L43" s="181">
        <v>5.9903999999999993</v>
      </c>
      <c r="M43" s="181">
        <v>6.0444000000000004</v>
      </c>
      <c r="N43" s="181">
        <v>5.8448000000000002</v>
      </c>
      <c r="O43" s="181">
        <v>5.8499839999999992</v>
      </c>
      <c r="P43" s="181">
        <v>6.0119999999999996</v>
      </c>
      <c r="Q43" s="181">
        <v>6.3497599999999998</v>
      </c>
      <c r="R43" s="181">
        <v>6.5628799999999998</v>
      </c>
      <c r="S43" s="181">
        <v>6.8363519999999998</v>
      </c>
      <c r="T43" s="181">
        <v>7.2959999999999994</v>
      </c>
      <c r="U43" s="181">
        <v>7.4131200000000002</v>
      </c>
      <c r="V43" s="181">
        <v>7.7056000000000004</v>
      </c>
      <c r="W43" s="181">
        <v>7.9093073679052317</v>
      </c>
      <c r="X43" s="81">
        <v>39</v>
      </c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81">
        <v>0</v>
      </c>
      <c r="E44" s="181">
        <v>0</v>
      </c>
      <c r="F44" s="181">
        <v>0</v>
      </c>
      <c r="G44" s="181">
        <v>0</v>
      </c>
      <c r="H44" s="181">
        <v>0</v>
      </c>
      <c r="I44" s="181">
        <v>0</v>
      </c>
      <c r="J44" s="181">
        <v>0</v>
      </c>
      <c r="K44" s="181">
        <v>0</v>
      </c>
      <c r="L44" s="181">
        <v>0</v>
      </c>
      <c r="M44" s="181">
        <v>0</v>
      </c>
      <c r="N44" s="181">
        <v>0</v>
      </c>
      <c r="O44" s="181">
        <v>0</v>
      </c>
      <c r="P44" s="181">
        <v>0</v>
      </c>
      <c r="Q44" s="181">
        <v>0</v>
      </c>
      <c r="R44" s="181">
        <v>0</v>
      </c>
      <c r="S44" s="181">
        <v>0</v>
      </c>
      <c r="T44" s="181">
        <v>0</v>
      </c>
      <c r="U44" s="181">
        <v>0</v>
      </c>
      <c r="V44" s="181">
        <v>0</v>
      </c>
      <c r="W44" s="181">
        <v>0</v>
      </c>
      <c r="X44" s="81">
        <v>40</v>
      </c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81">
        <v>34.817639999999997</v>
      </c>
      <c r="E45" s="181">
        <v>36.671030000000002</v>
      </c>
      <c r="F45" s="181">
        <v>28.244412499999996</v>
      </c>
      <c r="G45" s="181">
        <v>21.320081999999999</v>
      </c>
      <c r="H45" s="181">
        <v>13.3695255</v>
      </c>
      <c r="I45" s="181">
        <v>5.2480000000000002</v>
      </c>
      <c r="J45" s="181">
        <v>5.3136000000000001</v>
      </c>
      <c r="K45" s="181">
        <v>5.5104000000000006</v>
      </c>
      <c r="L45" s="181">
        <v>5.9903999999999993</v>
      </c>
      <c r="M45" s="181">
        <v>6.0444000000000004</v>
      </c>
      <c r="N45" s="181">
        <v>5.8448000000000002</v>
      </c>
      <c r="O45" s="181">
        <v>5.8499839999999992</v>
      </c>
      <c r="P45" s="181">
        <v>6.0119999999999996</v>
      </c>
      <c r="Q45" s="181">
        <v>6.3497599999999998</v>
      </c>
      <c r="R45" s="181">
        <v>6.5628799999999998</v>
      </c>
      <c r="S45" s="181">
        <v>6.8363519999999998</v>
      </c>
      <c r="T45" s="181">
        <v>7.2959999999999994</v>
      </c>
      <c r="U45" s="181">
        <v>7.4131200000000002</v>
      </c>
      <c r="V45" s="181">
        <v>7.7056000000000004</v>
      </c>
      <c r="W45" s="181">
        <v>7.9093073679052317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81">
        <v>0</v>
      </c>
      <c r="E46" s="181">
        <v>0</v>
      </c>
      <c r="F46" s="181">
        <v>0</v>
      </c>
      <c r="G46" s="181">
        <v>0</v>
      </c>
      <c r="H46" s="181">
        <v>0</v>
      </c>
      <c r="I46" s="181">
        <v>0</v>
      </c>
      <c r="J46" s="181">
        <v>0</v>
      </c>
      <c r="K46" s="181">
        <v>0</v>
      </c>
      <c r="L46" s="181">
        <v>0</v>
      </c>
      <c r="M46" s="181">
        <v>0</v>
      </c>
      <c r="N46" s="181">
        <v>0</v>
      </c>
      <c r="O46" s="181">
        <v>0</v>
      </c>
      <c r="P46" s="181">
        <v>0</v>
      </c>
      <c r="Q46" s="181">
        <v>0</v>
      </c>
      <c r="R46" s="181">
        <v>0</v>
      </c>
      <c r="S46" s="181">
        <v>0</v>
      </c>
      <c r="T46" s="181">
        <v>0</v>
      </c>
      <c r="U46" s="181">
        <v>0</v>
      </c>
      <c r="V46" s="181">
        <v>0</v>
      </c>
      <c r="W46" s="181">
        <v>0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81">
        <v>34.817639999999997</v>
      </c>
      <c r="E47" s="181">
        <v>36.671030000000002</v>
      </c>
      <c r="F47" s="181">
        <v>28.244412499999996</v>
      </c>
      <c r="G47" s="181">
        <v>21.320081999999999</v>
      </c>
      <c r="H47" s="181">
        <v>13.3695255</v>
      </c>
      <c r="I47" s="181">
        <v>5.2480000000000002</v>
      </c>
      <c r="J47" s="181">
        <v>5.3136000000000001</v>
      </c>
      <c r="K47" s="181">
        <v>5.5104000000000006</v>
      </c>
      <c r="L47" s="181">
        <v>5.9903999999999993</v>
      </c>
      <c r="M47" s="181">
        <v>6.0444000000000004</v>
      </c>
      <c r="N47" s="181">
        <v>5.8448000000000002</v>
      </c>
      <c r="O47" s="181">
        <v>5.8499839999999992</v>
      </c>
      <c r="P47" s="181">
        <v>6.0119999999999996</v>
      </c>
      <c r="Q47" s="181">
        <v>6.3497599999999998</v>
      </c>
      <c r="R47" s="181">
        <v>6.5628799999999998</v>
      </c>
      <c r="S47" s="181">
        <v>6.8363519999999998</v>
      </c>
      <c r="T47" s="181">
        <v>7.2959999999999994</v>
      </c>
      <c r="U47" s="181">
        <v>7.4131200000000002</v>
      </c>
      <c r="V47" s="181">
        <v>7.7056000000000004</v>
      </c>
      <c r="W47" s="181">
        <v>7.9093073679052317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81">
        <v>468.56428000000005</v>
      </c>
      <c r="E48" s="181">
        <v>435.45164</v>
      </c>
      <c r="F48" s="181">
        <v>457.66687999999999</v>
      </c>
      <c r="G48" s="181">
        <v>436.09656000000001</v>
      </c>
      <c r="H48" s="181">
        <v>445.55415999999997</v>
      </c>
      <c r="I48" s="181">
        <v>438.5548</v>
      </c>
      <c r="J48" s="181">
        <v>417.9008</v>
      </c>
      <c r="K48" s="181">
        <v>396.00479999999999</v>
      </c>
      <c r="L48" s="181">
        <v>348.19332000000003</v>
      </c>
      <c r="M48" s="181">
        <v>344.19040000000001</v>
      </c>
      <c r="N48" s="181">
        <v>305.75279999999998</v>
      </c>
      <c r="O48" s="181">
        <v>332.6628</v>
      </c>
      <c r="P48" s="181">
        <v>321.66879999999998</v>
      </c>
      <c r="Q48" s="181">
        <v>341.554416</v>
      </c>
      <c r="R48" s="181">
        <v>321.76171999999997</v>
      </c>
      <c r="S48" s="181">
        <v>301.35262399999999</v>
      </c>
      <c r="T48" s="181">
        <v>309.15707600000002</v>
      </c>
      <c r="U48" s="181">
        <v>316.9676</v>
      </c>
      <c r="V48" s="181">
        <v>323.88600000000002</v>
      </c>
      <c r="W48" s="181">
        <v>321.58600000000001</v>
      </c>
      <c r="X48" s="81">
        <v>44</v>
      </c>
    </row>
    <row r="49" spans="1:25" s="55" customFormat="1" ht="14.1" customHeight="1">
      <c r="A49" s="75">
        <v>45</v>
      </c>
      <c r="B49" s="76" t="s">
        <v>377</v>
      </c>
      <c r="C49" s="80" t="s">
        <v>378</v>
      </c>
      <c r="D49" s="181">
        <v>468.56428000000005</v>
      </c>
      <c r="E49" s="181">
        <v>435.45164</v>
      </c>
      <c r="F49" s="181">
        <v>457.66687999999999</v>
      </c>
      <c r="G49" s="181">
        <v>436.09656000000001</v>
      </c>
      <c r="H49" s="181">
        <v>445.55415999999997</v>
      </c>
      <c r="I49" s="181">
        <v>438.5548</v>
      </c>
      <c r="J49" s="181">
        <v>417.9008</v>
      </c>
      <c r="K49" s="181">
        <v>396.00479999999999</v>
      </c>
      <c r="L49" s="181">
        <v>348.19332000000003</v>
      </c>
      <c r="M49" s="181">
        <v>344.19040000000001</v>
      </c>
      <c r="N49" s="181">
        <v>305.75279999999998</v>
      </c>
      <c r="O49" s="181">
        <v>332.6628</v>
      </c>
      <c r="P49" s="181">
        <v>321.66879999999998</v>
      </c>
      <c r="Q49" s="181">
        <v>341.554416</v>
      </c>
      <c r="R49" s="181">
        <v>321.76171999999997</v>
      </c>
      <c r="S49" s="181">
        <v>301.35262399999999</v>
      </c>
      <c r="T49" s="181">
        <v>309.15707600000002</v>
      </c>
      <c r="U49" s="181">
        <v>316.9676</v>
      </c>
      <c r="V49" s="181">
        <v>323.88600000000002</v>
      </c>
      <c r="W49" s="181">
        <v>321.58600000000001</v>
      </c>
      <c r="X49" s="81">
        <v>45</v>
      </c>
    </row>
    <row r="50" spans="1:25" s="55" customFormat="1" ht="14.1" customHeight="1">
      <c r="A50" s="75">
        <v>46</v>
      </c>
      <c r="B50" s="76" t="s">
        <v>379</v>
      </c>
      <c r="C50" s="80" t="s">
        <v>380</v>
      </c>
      <c r="D50" s="181">
        <v>0</v>
      </c>
      <c r="E50" s="181">
        <v>0</v>
      </c>
      <c r="F50" s="181">
        <v>0</v>
      </c>
      <c r="G50" s="181">
        <v>0</v>
      </c>
      <c r="H50" s="181">
        <v>0</v>
      </c>
      <c r="I50" s="181">
        <v>0</v>
      </c>
      <c r="J50" s="181">
        <v>0</v>
      </c>
      <c r="K50" s="181">
        <v>0</v>
      </c>
      <c r="L50" s="181">
        <v>0</v>
      </c>
      <c r="M50" s="181">
        <v>0</v>
      </c>
      <c r="N50" s="181">
        <v>0</v>
      </c>
      <c r="O50" s="181">
        <v>0</v>
      </c>
      <c r="P50" s="181">
        <v>0</v>
      </c>
      <c r="Q50" s="181">
        <v>0</v>
      </c>
      <c r="R50" s="181">
        <v>0</v>
      </c>
      <c r="S50" s="181">
        <v>0</v>
      </c>
      <c r="T50" s="181">
        <v>0</v>
      </c>
      <c r="U50" s="181">
        <v>0</v>
      </c>
      <c r="V50" s="181">
        <v>0</v>
      </c>
      <c r="W50" s="181">
        <v>0</v>
      </c>
      <c r="X50" s="81">
        <v>46</v>
      </c>
    </row>
    <row r="51" spans="1:25" s="55" customFormat="1" ht="14.1" customHeight="1">
      <c r="A51" s="75">
        <v>47</v>
      </c>
      <c r="B51" s="76" t="s">
        <v>381</v>
      </c>
      <c r="C51" s="85" t="s">
        <v>382</v>
      </c>
      <c r="D51" s="181">
        <v>0</v>
      </c>
      <c r="E51" s="181">
        <v>0</v>
      </c>
      <c r="F51" s="181">
        <v>0</v>
      </c>
      <c r="G51" s="181">
        <v>0</v>
      </c>
      <c r="H51" s="181">
        <v>0</v>
      </c>
      <c r="I51" s="181">
        <v>0</v>
      </c>
      <c r="J51" s="181">
        <v>0</v>
      </c>
      <c r="K51" s="181">
        <v>0</v>
      </c>
      <c r="L51" s="181">
        <v>0</v>
      </c>
      <c r="M51" s="181">
        <v>0</v>
      </c>
      <c r="N51" s="181">
        <v>0</v>
      </c>
      <c r="O51" s="181">
        <v>0</v>
      </c>
      <c r="P51" s="181">
        <v>0</v>
      </c>
      <c r="Q51" s="181">
        <v>0</v>
      </c>
      <c r="R51" s="181">
        <v>0</v>
      </c>
      <c r="S51" s="181">
        <v>0</v>
      </c>
      <c r="T51" s="181">
        <v>0</v>
      </c>
      <c r="U51" s="181">
        <v>0</v>
      </c>
      <c r="V51" s="181">
        <v>0</v>
      </c>
      <c r="W51" s="181">
        <v>0</v>
      </c>
      <c r="X51" s="81">
        <v>47</v>
      </c>
    </row>
    <row r="52" spans="1:25" s="55" customFormat="1" ht="14.1" customHeight="1">
      <c r="A52" s="75">
        <v>48</v>
      </c>
      <c r="B52" s="76" t="s">
        <v>383</v>
      </c>
      <c r="C52" s="80" t="s">
        <v>384</v>
      </c>
      <c r="D52" s="181">
        <v>0</v>
      </c>
      <c r="E52" s="181">
        <v>0</v>
      </c>
      <c r="F52" s="181">
        <v>0</v>
      </c>
      <c r="G52" s="181">
        <v>0</v>
      </c>
      <c r="H52" s="181">
        <v>0</v>
      </c>
      <c r="I52" s="181">
        <v>0</v>
      </c>
      <c r="J52" s="181">
        <v>0</v>
      </c>
      <c r="K52" s="181">
        <v>0</v>
      </c>
      <c r="L52" s="181">
        <v>0</v>
      </c>
      <c r="M52" s="181">
        <v>0</v>
      </c>
      <c r="N52" s="181">
        <v>0</v>
      </c>
      <c r="O52" s="181">
        <v>0</v>
      </c>
      <c r="P52" s="181">
        <v>0</v>
      </c>
      <c r="Q52" s="181">
        <v>0</v>
      </c>
      <c r="R52" s="181">
        <v>0</v>
      </c>
      <c r="S52" s="181">
        <v>0</v>
      </c>
      <c r="T52" s="181">
        <v>0</v>
      </c>
      <c r="U52" s="181">
        <v>0</v>
      </c>
      <c r="V52" s="181">
        <v>0</v>
      </c>
      <c r="W52" s="181">
        <v>0</v>
      </c>
      <c r="X52" s="81">
        <v>48</v>
      </c>
      <c r="Y52" s="82"/>
    </row>
    <row r="53" spans="1:25" s="55" customFormat="1" ht="14.1" customHeight="1">
      <c r="A53" s="75">
        <v>49</v>
      </c>
      <c r="B53" s="76" t="s">
        <v>385</v>
      </c>
      <c r="C53" s="80" t="s">
        <v>386</v>
      </c>
      <c r="D53" s="181">
        <v>0</v>
      </c>
      <c r="E53" s="181">
        <v>0</v>
      </c>
      <c r="F53" s="181">
        <v>0</v>
      </c>
      <c r="G53" s="181">
        <v>0</v>
      </c>
      <c r="H53" s="181">
        <v>0</v>
      </c>
      <c r="I53" s="181">
        <v>0</v>
      </c>
      <c r="J53" s="181">
        <v>0</v>
      </c>
      <c r="K53" s="181">
        <v>0</v>
      </c>
      <c r="L53" s="181">
        <v>0</v>
      </c>
      <c r="M53" s="181">
        <v>0</v>
      </c>
      <c r="N53" s="181">
        <v>0</v>
      </c>
      <c r="O53" s="181">
        <v>0</v>
      </c>
      <c r="P53" s="181">
        <v>0</v>
      </c>
      <c r="Q53" s="181">
        <v>0</v>
      </c>
      <c r="R53" s="181">
        <v>0</v>
      </c>
      <c r="S53" s="181">
        <v>0</v>
      </c>
      <c r="T53" s="181">
        <v>0</v>
      </c>
      <c r="U53" s="181">
        <v>0</v>
      </c>
      <c r="V53" s="181">
        <v>0</v>
      </c>
      <c r="W53" s="181">
        <v>0</v>
      </c>
      <c r="X53" s="81">
        <v>49</v>
      </c>
    </row>
    <row r="54" spans="1:25" s="55" customFormat="1" ht="14.1" customHeight="1">
      <c r="A54" s="75">
        <v>50</v>
      </c>
      <c r="B54" s="76" t="s">
        <v>387</v>
      </c>
      <c r="C54" s="80" t="s">
        <v>388</v>
      </c>
      <c r="D54" s="181">
        <v>0</v>
      </c>
      <c r="E54" s="181">
        <v>0</v>
      </c>
      <c r="F54" s="181">
        <v>0</v>
      </c>
      <c r="G54" s="181">
        <v>0</v>
      </c>
      <c r="H54" s="181">
        <v>0</v>
      </c>
      <c r="I54" s="181">
        <v>0</v>
      </c>
      <c r="J54" s="181">
        <v>0</v>
      </c>
      <c r="K54" s="181">
        <v>0</v>
      </c>
      <c r="L54" s="181">
        <v>0</v>
      </c>
      <c r="M54" s="181">
        <v>0</v>
      </c>
      <c r="N54" s="181">
        <v>0</v>
      </c>
      <c r="O54" s="181">
        <v>0</v>
      </c>
      <c r="P54" s="181">
        <v>0</v>
      </c>
      <c r="Q54" s="181">
        <v>0</v>
      </c>
      <c r="R54" s="181">
        <v>0</v>
      </c>
      <c r="S54" s="181">
        <v>0</v>
      </c>
      <c r="T54" s="181">
        <v>0</v>
      </c>
      <c r="U54" s="181">
        <v>0</v>
      </c>
      <c r="V54" s="181">
        <v>0</v>
      </c>
      <c r="W54" s="181">
        <v>0</v>
      </c>
      <c r="X54" s="81">
        <v>50</v>
      </c>
    </row>
    <row r="55" spans="1:25" s="55" customFormat="1" ht="14.1" customHeight="1">
      <c r="A55" s="75">
        <v>51</v>
      </c>
      <c r="B55" s="76" t="s">
        <v>389</v>
      </c>
      <c r="C55" s="85" t="s">
        <v>390</v>
      </c>
      <c r="D55" s="181">
        <v>7500</v>
      </c>
      <c r="E55" s="181">
        <v>7500</v>
      </c>
      <c r="F55" s="181">
        <v>9879.5761143031759</v>
      </c>
      <c r="G55" s="181">
        <v>9693.3038741799082</v>
      </c>
      <c r="H55" s="181">
        <v>10310.693960387758</v>
      </c>
      <c r="I55" s="181">
        <v>8943.8462768248955</v>
      </c>
      <c r="J55" s="181">
        <v>8528.9361747161092</v>
      </c>
      <c r="K55" s="181">
        <v>8185.1245468001425</v>
      </c>
      <c r="L55" s="181">
        <v>7426.5620282626587</v>
      </c>
      <c r="M55" s="181">
        <v>7035.5770434796805</v>
      </c>
      <c r="N55" s="181">
        <v>6465.1452637275579</v>
      </c>
      <c r="O55" s="181">
        <v>6432.010729825467</v>
      </c>
      <c r="P55" s="181">
        <v>6172.1425305696384</v>
      </c>
      <c r="Q55" s="181">
        <v>5945.5852020471038</v>
      </c>
      <c r="R55" s="181">
        <v>5412.3114585298435</v>
      </c>
      <c r="S55" s="181">
        <v>7935.5804359210015</v>
      </c>
      <c r="T55" s="181">
        <v>8752.9871098969998</v>
      </c>
      <c r="U55" s="181">
        <v>8373.4569785490021</v>
      </c>
      <c r="V55" s="181">
        <v>8527.0621433209981</v>
      </c>
      <c r="W55" s="181">
        <v>8679.4116300679998</v>
      </c>
      <c r="X55" s="81">
        <v>51</v>
      </c>
    </row>
    <row r="56" spans="1:25" s="55" customFormat="1" ht="14.1" customHeight="1">
      <c r="A56" s="75">
        <v>52</v>
      </c>
      <c r="B56" s="76" t="s">
        <v>391</v>
      </c>
      <c r="C56" s="80" t="s">
        <v>392</v>
      </c>
      <c r="D56" s="181">
        <v>0</v>
      </c>
      <c r="E56" s="181">
        <v>0</v>
      </c>
      <c r="F56" s="181">
        <v>849.26087100000007</v>
      </c>
      <c r="G56" s="181">
        <v>793.63913400000013</v>
      </c>
      <c r="H56" s="181">
        <v>725.32197299999996</v>
      </c>
      <c r="I56" s="181">
        <v>712.02631500000007</v>
      </c>
      <c r="J56" s="181">
        <v>679.22224099999994</v>
      </c>
      <c r="K56" s="181">
        <v>659.84977499999991</v>
      </c>
      <c r="L56" s="181">
        <v>651.74054116666696</v>
      </c>
      <c r="M56" s="181">
        <v>637.97898999999995</v>
      </c>
      <c r="N56" s="181">
        <v>603.84127749999993</v>
      </c>
      <c r="O56" s="181">
        <v>633.3725730000001</v>
      </c>
      <c r="P56" s="181">
        <v>619.54487500000073</v>
      </c>
      <c r="Q56" s="181">
        <v>655.36353399999996</v>
      </c>
      <c r="R56" s="181">
        <v>547.18521099999998</v>
      </c>
      <c r="S56" s="181">
        <v>582.77179726400004</v>
      </c>
      <c r="T56" s="181">
        <v>582.77179726400004</v>
      </c>
      <c r="U56" s="181">
        <v>557.27248444600002</v>
      </c>
      <c r="V56" s="181">
        <v>554.85220504200004</v>
      </c>
      <c r="W56" s="181">
        <v>547.98772585999995</v>
      </c>
      <c r="X56" s="81">
        <v>52</v>
      </c>
    </row>
    <row r="57" spans="1:25" s="55" customFormat="1" ht="14.1" customHeight="1">
      <c r="A57" s="75">
        <v>53</v>
      </c>
      <c r="B57" s="76" t="s">
        <v>393</v>
      </c>
      <c r="C57" s="80" t="s">
        <v>394</v>
      </c>
      <c r="D57" s="181">
        <v>0</v>
      </c>
      <c r="E57" s="181">
        <v>0</v>
      </c>
      <c r="F57" s="181">
        <v>8252.1955959999996</v>
      </c>
      <c r="G57" s="181">
        <v>8126.5202980000004</v>
      </c>
      <c r="H57" s="181">
        <v>8817.2762829999992</v>
      </c>
      <c r="I57" s="181">
        <v>7419.911529</v>
      </c>
      <c r="J57" s="181">
        <v>7087.8629369999999</v>
      </c>
      <c r="K57" s="181">
        <v>6786.6104629999991</v>
      </c>
      <c r="L57" s="181">
        <v>6058.6139039999998</v>
      </c>
      <c r="M57" s="181">
        <v>5694.8314806666631</v>
      </c>
      <c r="N57" s="181">
        <v>5175.9957894999998</v>
      </c>
      <c r="O57" s="181">
        <v>5094.6514423333365</v>
      </c>
      <c r="P57" s="181">
        <v>4857.590888833337</v>
      </c>
      <c r="Q57" s="181">
        <v>4604.7237429999996</v>
      </c>
      <c r="R57" s="181">
        <v>4314.8565580000004</v>
      </c>
      <c r="S57" s="181">
        <v>6696.4309888000007</v>
      </c>
      <c r="T57" s="181">
        <v>7476.3163568</v>
      </c>
      <c r="U57" s="181">
        <v>7126.8450088000018</v>
      </c>
      <c r="V57" s="181">
        <v>7264.726496799999</v>
      </c>
      <c r="W57" s="181">
        <v>7469.8722239999997</v>
      </c>
      <c r="X57" s="81">
        <v>53</v>
      </c>
    </row>
    <row r="58" spans="1:25" s="55" customFormat="1" ht="14.1" customHeight="1">
      <c r="A58" s="75">
        <v>54</v>
      </c>
      <c r="B58" s="76" t="s">
        <v>395</v>
      </c>
      <c r="C58" s="80" t="s">
        <v>396</v>
      </c>
      <c r="D58" s="181">
        <v>7500</v>
      </c>
      <c r="E58" s="181">
        <v>7500</v>
      </c>
      <c r="F58" s="181">
        <v>778.11964730317595</v>
      </c>
      <c r="G58" s="181">
        <v>773.14444217990797</v>
      </c>
      <c r="H58" s="181">
        <v>768.09570438775893</v>
      </c>
      <c r="I58" s="181">
        <v>811.90843282489595</v>
      </c>
      <c r="J58" s="181">
        <v>761.85099671610999</v>
      </c>
      <c r="K58" s="181">
        <v>738.664308800144</v>
      </c>
      <c r="L58" s="181">
        <v>716.20758309599194</v>
      </c>
      <c r="M58" s="181">
        <v>702.76657281301755</v>
      </c>
      <c r="N58" s="181">
        <v>685.30819672755808</v>
      </c>
      <c r="O58" s="181">
        <v>703.986714492131</v>
      </c>
      <c r="P58" s="181">
        <v>695.00676673630096</v>
      </c>
      <c r="Q58" s="181">
        <v>685.49792504710399</v>
      </c>
      <c r="R58" s="181">
        <v>550.26968952984305</v>
      </c>
      <c r="S58" s="181">
        <v>656.37764985700005</v>
      </c>
      <c r="T58" s="181">
        <v>693.89895583300017</v>
      </c>
      <c r="U58" s="181">
        <v>689.33948530300006</v>
      </c>
      <c r="V58" s="181">
        <v>707.48344147900013</v>
      </c>
      <c r="W58" s="181">
        <v>661.55168020799977</v>
      </c>
      <c r="X58" s="81">
        <v>54</v>
      </c>
    </row>
    <row r="59" spans="1:25" s="55" customFormat="1" ht="14.1" customHeight="1">
      <c r="A59" s="75">
        <v>55</v>
      </c>
      <c r="B59" s="76" t="s">
        <v>397</v>
      </c>
      <c r="C59" s="80" t="s">
        <v>398</v>
      </c>
      <c r="D59" s="181">
        <v>0</v>
      </c>
      <c r="E59" s="181">
        <v>0</v>
      </c>
      <c r="F59" s="181">
        <v>0</v>
      </c>
      <c r="G59" s="181">
        <v>0</v>
      </c>
      <c r="H59" s="181">
        <v>0</v>
      </c>
      <c r="I59" s="181">
        <v>0</v>
      </c>
      <c r="J59" s="181">
        <v>0</v>
      </c>
      <c r="K59" s="181">
        <v>0</v>
      </c>
      <c r="L59" s="181">
        <v>0</v>
      </c>
      <c r="M59" s="181">
        <v>0</v>
      </c>
      <c r="N59" s="181">
        <v>0</v>
      </c>
      <c r="O59" s="181">
        <v>0</v>
      </c>
      <c r="P59" s="181">
        <v>0</v>
      </c>
      <c r="Q59" s="181">
        <v>0</v>
      </c>
      <c r="R59" s="181">
        <v>0</v>
      </c>
      <c r="S59" s="181">
        <v>0</v>
      </c>
      <c r="T59" s="181">
        <v>0</v>
      </c>
      <c r="U59" s="181">
        <v>0</v>
      </c>
      <c r="V59" s="181">
        <v>0</v>
      </c>
      <c r="W59" s="181">
        <v>0</v>
      </c>
      <c r="X59" s="81">
        <v>55</v>
      </c>
    </row>
    <row r="60" spans="1:25" s="55" customFormat="1" ht="14.1" customHeight="1">
      <c r="A60" s="75">
        <v>56</v>
      </c>
      <c r="B60" s="76" t="s">
        <v>399</v>
      </c>
      <c r="C60" s="80" t="s">
        <v>400</v>
      </c>
      <c r="D60" s="181">
        <v>0</v>
      </c>
      <c r="E60" s="181">
        <v>0</v>
      </c>
      <c r="F60" s="181">
        <v>0</v>
      </c>
      <c r="G60" s="181">
        <v>0</v>
      </c>
      <c r="H60" s="181">
        <v>0</v>
      </c>
      <c r="I60" s="181">
        <v>0</v>
      </c>
      <c r="J60" s="181">
        <v>0</v>
      </c>
      <c r="K60" s="181">
        <v>0</v>
      </c>
      <c r="L60" s="181">
        <v>0</v>
      </c>
      <c r="M60" s="181">
        <v>0</v>
      </c>
      <c r="N60" s="181">
        <v>0</v>
      </c>
      <c r="O60" s="181">
        <v>0</v>
      </c>
      <c r="P60" s="181">
        <v>0</v>
      </c>
      <c r="Q60" s="181">
        <v>0</v>
      </c>
      <c r="R60" s="181">
        <v>0</v>
      </c>
      <c r="S60" s="181">
        <v>0</v>
      </c>
      <c r="T60" s="181">
        <v>0</v>
      </c>
      <c r="U60" s="181">
        <v>0</v>
      </c>
      <c r="V60" s="181">
        <v>0</v>
      </c>
      <c r="W60" s="181">
        <v>0</v>
      </c>
      <c r="X60" s="81">
        <v>56</v>
      </c>
    </row>
    <row r="61" spans="1:25" s="55" customFormat="1" ht="14.1" customHeight="1">
      <c r="A61" s="75">
        <v>57</v>
      </c>
      <c r="B61" s="76" t="s">
        <v>401</v>
      </c>
      <c r="C61" s="80" t="s">
        <v>402</v>
      </c>
      <c r="D61" s="181">
        <v>0</v>
      </c>
      <c r="E61" s="181">
        <v>0</v>
      </c>
      <c r="F61" s="181">
        <v>0</v>
      </c>
      <c r="G61" s="181">
        <v>0</v>
      </c>
      <c r="H61" s="181">
        <v>0</v>
      </c>
      <c r="I61" s="181">
        <v>0</v>
      </c>
      <c r="J61" s="181">
        <v>0</v>
      </c>
      <c r="K61" s="181">
        <v>0</v>
      </c>
      <c r="L61" s="181">
        <v>0</v>
      </c>
      <c r="M61" s="181">
        <v>0</v>
      </c>
      <c r="N61" s="181">
        <v>0</v>
      </c>
      <c r="O61" s="181">
        <v>0</v>
      </c>
      <c r="P61" s="181">
        <v>0</v>
      </c>
      <c r="Q61" s="181">
        <v>0</v>
      </c>
      <c r="R61" s="181">
        <v>0</v>
      </c>
      <c r="S61" s="181">
        <v>0</v>
      </c>
      <c r="T61" s="181">
        <v>0</v>
      </c>
      <c r="U61" s="181">
        <v>0</v>
      </c>
      <c r="V61" s="181">
        <v>0</v>
      </c>
      <c r="W61" s="181">
        <v>0</v>
      </c>
      <c r="X61" s="81">
        <v>57</v>
      </c>
    </row>
    <row r="62" spans="1:25" s="55" customFormat="1" ht="14.1" customHeight="1">
      <c r="A62" s="75">
        <v>58</v>
      </c>
      <c r="B62" s="76" t="s">
        <v>403</v>
      </c>
      <c r="C62" s="85" t="s">
        <v>404</v>
      </c>
      <c r="D62" s="181">
        <v>0</v>
      </c>
      <c r="E62" s="181">
        <v>0</v>
      </c>
      <c r="F62" s="181">
        <v>0</v>
      </c>
      <c r="G62" s="181">
        <v>0</v>
      </c>
      <c r="H62" s="181">
        <v>0</v>
      </c>
      <c r="I62" s="181">
        <v>0</v>
      </c>
      <c r="J62" s="181">
        <v>0</v>
      </c>
      <c r="K62" s="181">
        <v>0</v>
      </c>
      <c r="L62" s="181">
        <v>0</v>
      </c>
      <c r="M62" s="181">
        <v>0</v>
      </c>
      <c r="N62" s="181">
        <v>0</v>
      </c>
      <c r="O62" s="181">
        <v>0</v>
      </c>
      <c r="P62" s="181">
        <v>0</v>
      </c>
      <c r="Q62" s="181">
        <v>0</v>
      </c>
      <c r="R62" s="181">
        <v>0</v>
      </c>
      <c r="S62" s="181">
        <v>0</v>
      </c>
      <c r="T62" s="181">
        <v>0</v>
      </c>
      <c r="U62" s="181">
        <v>0</v>
      </c>
      <c r="V62" s="181">
        <v>0</v>
      </c>
      <c r="W62" s="181">
        <v>0</v>
      </c>
      <c r="X62" s="81">
        <v>58</v>
      </c>
    </row>
    <row r="63" spans="1:25" s="55" customFormat="1" ht="14.1" customHeight="1">
      <c r="A63" s="75">
        <v>59</v>
      </c>
      <c r="B63" s="76" t="s">
        <v>405</v>
      </c>
      <c r="C63" s="85" t="s">
        <v>406</v>
      </c>
      <c r="D63" s="181">
        <v>0</v>
      </c>
      <c r="E63" s="181">
        <v>0</v>
      </c>
      <c r="F63" s="181">
        <v>0</v>
      </c>
      <c r="G63" s="181">
        <v>0</v>
      </c>
      <c r="H63" s="181">
        <v>0</v>
      </c>
      <c r="I63" s="181">
        <v>0</v>
      </c>
      <c r="J63" s="181">
        <v>0</v>
      </c>
      <c r="K63" s="181">
        <v>0</v>
      </c>
      <c r="L63" s="181">
        <v>0</v>
      </c>
      <c r="M63" s="181">
        <v>0</v>
      </c>
      <c r="N63" s="181">
        <v>0</v>
      </c>
      <c r="O63" s="181">
        <v>0</v>
      </c>
      <c r="P63" s="181">
        <v>0</v>
      </c>
      <c r="Q63" s="181">
        <v>0</v>
      </c>
      <c r="R63" s="181">
        <v>0</v>
      </c>
      <c r="S63" s="181">
        <v>0</v>
      </c>
      <c r="T63" s="181">
        <v>0</v>
      </c>
      <c r="U63" s="181">
        <v>0</v>
      </c>
      <c r="V63" s="181">
        <v>0</v>
      </c>
      <c r="W63" s="181">
        <v>0</v>
      </c>
      <c r="X63" s="81">
        <v>59</v>
      </c>
    </row>
    <row r="64" spans="1:25" s="55" customFormat="1" ht="14.1" customHeight="1">
      <c r="A64" s="75">
        <v>60</v>
      </c>
      <c r="B64" s="76" t="s">
        <v>407</v>
      </c>
      <c r="C64" s="85" t="s">
        <v>408</v>
      </c>
      <c r="D64" s="181">
        <v>0</v>
      </c>
      <c r="E64" s="181">
        <v>0</v>
      </c>
      <c r="F64" s="181">
        <v>0</v>
      </c>
      <c r="G64" s="181">
        <v>0</v>
      </c>
      <c r="H64" s="181">
        <v>0</v>
      </c>
      <c r="I64" s="181">
        <v>0</v>
      </c>
      <c r="J64" s="181">
        <v>0</v>
      </c>
      <c r="K64" s="181">
        <v>0</v>
      </c>
      <c r="L64" s="181">
        <v>0</v>
      </c>
      <c r="M64" s="181">
        <v>0</v>
      </c>
      <c r="N64" s="181">
        <v>0</v>
      </c>
      <c r="O64" s="181">
        <v>0</v>
      </c>
      <c r="P64" s="181">
        <v>0</v>
      </c>
      <c r="Q64" s="181">
        <v>0</v>
      </c>
      <c r="R64" s="181">
        <v>0</v>
      </c>
      <c r="S64" s="181">
        <v>0</v>
      </c>
      <c r="T64" s="181">
        <v>0</v>
      </c>
      <c r="U64" s="181">
        <v>0</v>
      </c>
      <c r="V64" s="181">
        <v>0</v>
      </c>
      <c r="W64" s="181">
        <v>0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81">
        <v>0</v>
      </c>
      <c r="E65" s="181">
        <v>0</v>
      </c>
      <c r="F65" s="181">
        <v>0</v>
      </c>
      <c r="G65" s="181">
        <v>0</v>
      </c>
      <c r="H65" s="181">
        <v>0</v>
      </c>
      <c r="I65" s="181">
        <v>0</v>
      </c>
      <c r="J65" s="181">
        <v>0</v>
      </c>
      <c r="K65" s="181">
        <v>0</v>
      </c>
      <c r="L65" s="181">
        <v>0</v>
      </c>
      <c r="M65" s="181">
        <v>0</v>
      </c>
      <c r="N65" s="181">
        <v>0</v>
      </c>
      <c r="O65" s="181">
        <v>0</v>
      </c>
      <c r="P65" s="181">
        <v>0</v>
      </c>
      <c r="Q65" s="181">
        <v>0</v>
      </c>
      <c r="R65" s="181">
        <v>0</v>
      </c>
      <c r="S65" s="181">
        <v>0</v>
      </c>
      <c r="T65" s="181">
        <v>0</v>
      </c>
      <c r="U65" s="181">
        <v>0</v>
      </c>
      <c r="V65" s="181">
        <v>0</v>
      </c>
      <c r="W65" s="181">
        <v>0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81">
        <v>0</v>
      </c>
      <c r="E66" s="181">
        <v>0</v>
      </c>
      <c r="F66" s="181">
        <v>0</v>
      </c>
      <c r="G66" s="181">
        <v>0</v>
      </c>
      <c r="H66" s="181">
        <v>0</v>
      </c>
      <c r="I66" s="181">
        <v>0</v>
      </c>
      <c r="J66" s="181">
        <v>0</v>
      </c>
      <c r="K66" s="181">
        <v>0</v>
      </c>
      <c r="L66" s="181">
        <v>0</v>
      </c>
      <c r="M66" s="181">
        <v>0</v>
      </c>
      <c r="N66" s="181">
        <v>0</v>
      </c>
      <c r="O66" s="181">
        <v>0</v>
      </c>
      <c r="P66" s="181">
        <v>0</v>
      </c>
      <c r="Q66" s="181">
        <v>0</v>
      </c>
      <c r="R66" s="181">
        <v>0</v>
      </c>
      <c r="S66" s="181">
        <v>0</v>
      </c>
      <c r="T66" s="181">
        <v>0</v>
      </c>
      <c r="U66" s="181">
        <v>0</v>
      </c>
      <c r="V66" s="181">
        <v>0</v>
      </c>
      <c r="W66" s="181">
        <v>0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81">
        <v>0</v>
      </c>
      <c r="E67" s="181">
        <v>0</v>
      </c>
      <c r="F67" s="181">
        <v>0</v>
      </c>
      <c r="G67" s="181">
        <v>0</v>
      </c>
      <c r="H67" s="181">
        <v>0</v>
      </c>
      <c r="I67" s="181">
        <v>0</v>
      </c>
      <c r="J67" s="181">
        <v>0</v>
      </c>
      <c r="K67" s="181">
        <v>0</v>
      </c>
      <c r="L67" s="181">
        <v>0</v>
      </c>
      <c r="M67" s="181">
        <v>0</v>
      </c>
      <c r="N67" s="181">
        <v>0</v>
      </c>
      <c r="O67" s="181">
        <v>0</v>
      </c>
      <c r="P67" s="181">
        <v>0</v>
      </c>
      <c r="Q67" s="181">
        <v>0</v>
      </c>
      <c r="R67" s="181">
        <v>0</v>
      </c>
      <c r="S67" s="181">
        <v>0</v>
      </c>
      <c r="T67" s="181">
        <v>0</v>
      </c>
      <c r="U67" s="181">
        <v>0</v>
      </c>
      <c r="V67" s="181">
        <v>0</v>
      </c>
      <c r="W67" s="181">
        <v>0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81">
        <v>0</v>
      </c>
      <c r="E68" s="181">
        <v>0</v>
      </c>
      <c r="F68" s="181">
        <v>0</v>
      </c>
      <c r="G68" s="181">
        <v>0</v>
      </c>
      <c r="H68" s="181">
        <v>0</v>
      </c>
      <c r="I68" s="181">
        <v>0</v>
      </c>
      <c r="J68" s="181">
        <v>0</v>
      </c>
      <c r="K68" s="181">
        <v>0</v>
      </c>
      <c r="L68" s="181">
        <v>0</v>
      </c>
      <c r="M68" s="181">
        <v>0</v>
      </c>
      <c r="N68" s="181">
        <v>0</v>
      </c>
      <c r="O68" s="181">
        <v>0</v>
      </c>
      <c r="P68" s="181">
        <v>0</v>
      </c>
      <c r="Q68" s="181">
        <v>0</v>
      </c>
      <c r="R68" s="181">
        <v>0</v>
      </c>
      <c r="S68" s="181">
        <v>0</v>
      </c>
      <c r="T68" s="181">
        <v>0</v>
      </c>
      <c r="U68" s="181">
        <v>0</v>
      </c>
      <c r="V68" s="181">
        <v>0</v>
      </c>
      <c r="W68" s="181">
        <v>0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81">
        <v>0</v>
      </c>
      <c r="E69" s="181">
        <v>0</v>
      </c>
      <c r="F69" s="181">
        <v>0</v>
      </c>
      <c r="G69" s="181">
        <v>0</v>
      </c>
      <c r="H69" s="181">
        <v>0</v>
      </c>
      <c r="I69" s="181">
        <v>0</v>
      </c>
      <c r="J69" s="181">
        <v>0</v>
      </c>
      <c r="K69" s="181">
        <v>0</v>
      </c>
      <c r="L69" s="181">
        <v>0</v>
      </c>
      <c r="M69" s="181">
        <v>0</v>
      </c>
      <c r="N69" s="181">
        <v>0</v>
      </c>
      <c r="O69" s="181">
        <v>0</v>
      </c>
      <c r="P69" s="181">
        <v>0</v>
      </c>
      <c r="Q69" s="181">
        <v>0</v>
      </c>
      <c r="R69" s="181">
        <v>0</v>
      </c>
      <c r="S69" s="181">
        <v>0</v>
      </c>
      <c r="T69" s="181">
        <v>0</v>
      </c>
      <c r="U69" s="181">
        <v>0</v>
      </c>
      <c r="V69" s="181">
        <v>0</v>
      </c>
      <c r="W69" s="181">
        <v>0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81">
        <v>0</v>
      </c>
      <c r="E70" s="181">
        <v>0</v>
      </c>
      <c r="F70" s="181">
        <v>0</v>
      </c>
      <c r="G70" s="181">
        <v>0</v>
      </c>
      <c r="H70" s="181">
        <v>0</v>
      </c>
      <c r="I70" s="181">
        <v>0</v>
      </c>
      <c r="J70" s="181">
        <v>0</v>
      </c>
      <c r="K70" s="181">
        <v>0</v>
      </c>
      <c r="L70" s="181">
        <v>0</v>
      </c>
      <c r="M70" s="181">
        <v>0</v>
      </c>
      <c r="N70" s="181">
        <v>0</v>
      </c>
      <c r="O70" s="181">
        <v>0</v>
      </c>
      <c r="P70" s="181">
        <v>0</v>
      </c>
      <c r="Q70" s="181">
        <v>0</v>
      </c>
      <c r="R70" s="181">
        <v>0</v>
      </c>
      <c r="S70" s="181">
        <v>0</v>
      </c>
      <c r="T70" s="181">
        <v>0</v>
      </c>
      <c r="U70" s="181">
        <v>0</v>
      </c>
      <c r="V70" s="181">
        <v>0</v>
      </c>
      <c r="W70" s="181">
        <v>0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81">
        <v>0</v>
      </c>
      <c r="E71" s="181">
        <v>0</v>
      </c>
      <c r="F71" s="181">
        <v>0</v>
      </c>
      <c r="G71" s="181">
        <v>0</v>
      </c>
      <c r="H71" s="181">
        <v>0</v>
      </c>
      <c r="I71" s="181">
        <v>0</v>
      </c>
      <c r="J71" s="181">
        <v>0</v>
      </c>
      <c r="K71" s="181">
        <v>0</v>
      </c>
      <c r="L71" s="181">
        <v>0</v>
      </c>
      <c r="M71" s="181">
        <v>0</v>
      </c>
      <c r="N71" s="181">
        <v>0</v>
      </c>
      <c r="O71" s="181">
        <v>0</v>
      </c>
      <c r="P71" s="181">
        <v>0</v>
      </c>
      <c r="Q71" s="181">
        <v>0</v>
      </c>
      <c r="R71" s="181">
        <v>0</v>
      </c>
      <c r="S71" s="181">
        <v>0</v>
      </c>
      <c r="T71" s="181">
        <v>0</v>
      </c>
      <c r="U71" s="181">
        <v>0</v>
      </c>
      <c r="V71" s="181">
        <v>0</v>
      </c>
      <c r="W71" s="181">
        <v>0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181"/>
      <c r="E72" s="181"/>
      <c r="F72" s="181"/>
      <c r="G72" s="181"/>
      <c r="H72" s="181"/>
      <c r="I72" s="181"/>
      <c r="J72" s="181"/>
      <c r="K72" s="181"/>
      <c r="L72" s="181"/>
      <c r="M72" s="181"/>
      <c r="N72" s="181"/>
      <c r="O72" s="181"/>
      <c r="P72" s="181"/>
      <c r="Q72" s="181"/>
      <c r="R72" s="181"/>
      <c r="S72" s="181"/>
      <c r="T72" s="181"/>
      <c r="U72" s="181"/>
      <c r="V72" s="181"/>
      <c r="W72" s="181"/>
      <c r="X72" s="95"/>
    </row>
    <row r="73" spans="1:26" s="55" customFormat="1" ht="14.1" customHeight="1">
      <c r="A73" s="75">
        <v>68</v>
      </c>
      <c r="B73" s="93"/>
      <c r="C73" s="98" t="s">
        <v>423</v>
      </c>
      <c r="D73" s="181">
        <v>40229.538165555641</v>
      </c>
      <c r="E73" s="181">
        <v>39132.550893923013</v>
      </c>
      <c r="F73" s="181">
        <v>41360.945072884366</v>
      </c>
      <c r="G73" s="181">
        <v>40661.562200527122</v>
      </c>
      <c r="H73" s="181">
        <v>39974.779245348007</v>
      </c>
      <c r="I73" s="181">
        <v>38235.942841530217</v>
      </c>
      <c r="J73" s="181">
        <v>35950.93291907676</v>
      </c>
      <c r="K73" s="181">
        <v>34176.694518558746</v>
      </c>
      <c r="L73" s="181">
        <v>32606.071095528336</v>
      </c>
      <c r="M73" s="181">
        <v>31299.743073956124</v>
      </c>
      <c r="N73" s="181">
        <v>29358.342032981509</v>
      </c>
      <c r="O73" s="181">
        <v>28488.336069564593</v>
      </c>
      <c r="P73" s="181">
        <v>27198.696037157195</v>
      </c>
      <c r="Q73" s="181">
        <v>24970.346460760611</v>
      </c>
      <c r="R73" s="181">
        <v>22732.681318628234</v>
      </c>
      <c r="S73" s="181">
        <v>25674.712527959244</v>
      </c>
      <c r="T73" s="181">
        <v>27153.40599387664</v>
      </c>
      <c r="U73" s="181">
        <v>26727.688556251764</v>
      </c>
      <c r="V73" s="181">
        <v>27055.366777372823</v>
      </c>
      <c r="W73" s="181">
        <v>27299.648407024662</v>
      </c>
      <c r="X73" s="81">
        <v>68</v>
      </c>
      <c r="Y73" s="82"/>
      <c r="Z73" s="82"/>
    </row>
    <row r="74" spans="1:26" s="55" customFormat="1" ht="14.1" customHeight="1">
      <c r="A74" s="75">
        <v>69</v>
      </c>
      <c r="B74" s="93"/>
      <c r="C74" s="262" t="s">
        <v>424</v>
      </c>
      <c r="D74" s="181">
        <v>17096.679982000001</v>
      </c>
      <c r="E74" s="181">
        <v>16114.856622000001</v>
      </c>
      <c r="F74" s="181">
        <v>15386.510011999999</v>
      </c>
      <c r="G74" s="181">
        <v>13895.496712000002</v>
      </c>
      <c r="H74" s="181">
        <v>15935.414127999999</v>
      </c>
      <c r="I74" s="181">
        <v>13646.363960000001</v>
      </c>
      <c r="J74" s="181">
        <v>12724.539719999999</v>
      </c>
      <c r="K74" s="181">
        <v>12599.327901999999</v>
      </c>
      <c r="L74" s="181">
        <v>13017.455871999999</v>
      </c>
      <c r="M74" s="181">
        <v>13168.068605999999</v>
      </c>
      <c r="N74" s="181">
        <v>11584.538218</v>
      </c>
      <c r="O74" s="181">
        <v>11760.923060000001</v>
      </c>
      <c r="P74" s="181">
        <v>12549.409424000001</v>
      </c>
      <c r="Q74" s="181">
        <v>10791.189638</v>
      </c>
      <c r="R74" s="181">
        <v>11219.83423</v>
      </c>
      <c r="S74" s="181">
        <v>11092.162082000001</v>
      </c>
      <c r="T74" s="181">
        <v>11156.071427999999</v>
      </c>
      <c r="U74" s="181">
        <v>11478.371864000001</v>
      </c>
      <c r="V74" s="181">
        <v>11106.601032</v>
      </c>
      <c r="W74" s="181">
        <v>10594.642538</v>
      </c>
      <c r="X74" s="81">
        <v>69</v>
      </c>
      <c r="Y74" s="82"/>
    </row>
    <row r="75" spans="1:26" s="55" customFormat="1" ht="14.1" customHeight="1">
      <c r="A75" s="75">
        <v>70</v>
      </c>
      <c r="B75" s="93"/>
      <c r="C75" s="98" t="s">
        <v>441</v>
      </c>
      <c r="D75" s="181">
        <v>57326.218147555643</v>
      </c>
      <c r="E75" s="181">
        <v>55247.407515923012</v>
      </c>
      <c r="F75" s="181">
        <v>56747.455084884365</v>
      </c>
      <c r="G75" s="181">
        <v>54557.058912527122</v>
      </c>
      <c r="H75" s="181">
        <v>55910.193373348004</v>
      </c>
      <c r="I75" s="181">
        <v>51882.30680153022</v>
      </c>
      <c r="J75" s="181">
        <v>48675.472639076761</v>
      </c>
      <c r="K75" s="181">
        <v>46776.022420558744</v>
      </c>
      <c r="L75" s="181">
        <v>45623.526967528334</v>
      </c>
      <c r="M75" s="181">
        <v>44467.811679956125</v>
      </c>
      <c r="N75" s="181">
        <v>40942.880250981507</v>
      </c>
      <c r="O75" s="181">
        <v>40249.259129564598</v>
      </c>
      <c r="P75" s="181">
        <v>39748.105461157196</v>
      </c>
      <c r="Q75" s="181">
        <v>35761.536098760611</v>
      </c>
      <c r="R75" s="181">
        <v>33952.515548628231</v>
      </c>
      <c r="S75" s="181">
        <v>36766.874609959246</v>
      </c>
      <c r="T75" s="181">
        <v>38309.47742187664</v>
      </c>
      <c r="U75" s="181">
        <v>38206.060420251764</v>
      </c>
      <c r="V75" s="181">
        <v>38161.967809372822</v>
      </c>
      <c r="W75" s="181">
        <v>37894.290945024666</v>
      </c>
      <c r="X75" s="99">
        <v>70</v>
      </c>
      <c r="Y75" s="82"/>
    </row>
    <row r="76" spans="1:26" ht="15" customHeight="1">
      <c r="A76" s="185" t="s">
        <v>619</v>
      </c>
      <c r="B76" s="104"/>
    </row>
    <row r="77" spans="1:26" ht="12.95" customHeight="1">
      <c r="A77" s="105" t="s">
        <v>445</v>
      </c>
      <c r="C77" s="105"/>
    </row>
    <row r="78" spans="1:26" ht="12" customHeight="1">
      <c r="B78" s="105"/>
      <c r="C78" s="105"/>
    </row>
    <row r="79" spans="1:26" ht="12" customHeight="1">
      <c r="B79" s="108"/>
      <c r="C79" s="109"/>
    </row>
    <row r="80" spans="1:26" s="107" customFormat="1" ht="12" customHeight="1">
      <c r="B80" s="130"/>
      <c r="C80" s="131"/>
      <c r="D80" s="106"/>
      <c r="E80" s="106"/>
      <c r="F80" s="106"/>
      <c r="G80" s="106"/>
      <c r="H80" s="106"/>
      <c r="I80" s="106"/>
      <c r="J80" s="106"/>
      <c r="K80" s="106"/>
      <c r="L80" s="106"/>
      <c r="M80" s="106"/>
      <c r="N80" s="106"/>
      <c r="O80" s="106"/>
      <c r="P80" s="106"/>
      <c r="Q80" s="106"/>
      <c r="R80" s="106"/>
      <c r="S80" s="106"/>
      <c r="T80" s="106"/>
      <c r="U80" s="106"/>
      <c r="V80" s="106"/>
      <c r="W80" s="106"/>
    </row>
    <row r="81" spans="2:23" ht="12" customHeight="1">
      <c r="B81" s="108"/>
      <c r="C81" s="109"/>
    </row>
    <row r="82" spans="2:23" ht="12" customHeight="1">
      <c r="B82" s="108"/>
      <c r="C82" s="109"/>
    </row>
    <row r="83" spans="2:23" ht="12" customHeight="1">
      <c r="B83" s="108"/>
      <c r="C83" s="109"/>
      <c r="D83" s="115"/>
      <c r="E83" s="115"/>
      <c r="F83" s="115"/>
      <c r="G83" s="115"/>
      <c r="H83" s="115"/>
      <c r="I83" s="115"/>
      <c r="J83" s="115"/>
      <c r="K83" s="115"/>
      <c r="L83" s="115"/>
      <c r="M83" s="115"/>
      <c r="N83" s="115"/>
      <c r="O83" s="115"/>
      <c r="P83" s="115"/>
      <c r="Q83" s="115"/>
      <c r="R83" s="115"/>
      <c r="S83" s="115"/>
      <c r="T83" s="115"/>
      <c r="U83" s="115"/>
      <c r="V83" s="115"/>
      <c r="W83" s="115"/>
    </row>
    <row r="84" spans="2:23" ht="12" customHeight="1">
      <c r="B84" s="108"/>
      <c r="C84" s="109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  <c r="T84" s="116"/>
      <c r="U84" s="116"/>
      <c r="V84" s="116"/>
      <c r="W84" s="116"/>
    </row>
    <row r="85" spans="2:23" ht="12" customHeight="1">
      <c r="B85" s="108"/>
      <c r="C85" s="109"/>
    </row>
    <row r="86" spans="2:23" ht="12" customHeight="1">
      <c r="B86" s="108"/>
    </row>
    <row r="87" spans="2:23" ht="12" customHeight="1">
      <c r="B87" s="108"/>
    </row>
    <row r="88" spans="2:23" ht="12" customHeight="1">
      <c r="B88" s="108"/>
    </row>
    <row r="89" spans="2:23" ht="15" customHeight="1">
      <c r="B89" s="108"/>
    </row>
    <row r="90" spans="2:23" ht="15" customHeight="1">
      <c r="B90" s="108"/>
    </row>
    <row r="91" spans="2:23" ht="15" customHeight="1">
      <c r="B91" s="108"/>
    </row>
    <row r="92" spans="2:23" ht="15" customHeight="1">
      <c r="B92" s="108"/>
    </row>
    <row r="93" spans="2:23" ht="15" customHeight="1">
      <c r="B93" s="108"/>
      <c r="C93" s="109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/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666"/>
  <sheetViews>
    <sheetView zoomScaleNormal="100" zoomScaleSheetLayoutView="100" workbookViewId="0"/>
  </sheetViews>
  <sheetFormatPr baseColWidth="10" defaultRowHeight="11.25"/>
  <cols>
    <col min="1" max="1" width="3.85546875" style="72" customWidth="1"/>
    <col min="2" max="2" width="7.7109375" style="72" customWidth="1"/>
    <col min="3" max="3" width="52.7109375" style="72" customWidth="1"/>
    <col min="4" max="8" width="10.7109375" style="72" hidden="1" customWidth="1"/>
    <col min="9" max="9" width="10.7109375" style="72" customWidth="1"/>
    <col min="10" max="13" width="10.7109375" style="72" hidden="1" customWidth="1"/>
    <col min="14" max="14" width="10.7109375" style="72" customWidth="1"/>
    <col min="15" max="18" width="10.7109375" style="72" hidden="1" customWidth="1"/>
    <col min="19" max="23" width="10.7109375" style="72" customWidth="1"/>
    <col min="24" max="24" width="3.85546875" style="72" hidden="1" customWidth="1"/>
    <col min="25" max="16384" width="11.42578125" style="72"/>
  </cols>
  <sheetData>
    <row r="1" spans="1:25" s="68" customFormat="1" ht="20.100000000000001" customHeight="1">
      <c r="A1" s="120" t="s">
        <v>687</v>
      </c>
      <c r="B1" s="67"/>
      <c r="C1" s="67"/>
      <c r="E1" s="69"/>
      <c r="F1" s="69"/>
      <c r="G1" s="69"/>
      <c r="J1" s="66"/>
      <c r="K1" s="67"/>
    </row>
    <row r="2" spans="1:25" s="68" customFormat="1" ht="15" customHeight="1">
      <c r="A2" s="70" t="s">
        <v>631</v>
      </c>
      <c r="B2" s="67"/>
      <c r="C2" s="67"/>
      <c r="E2" s="69"/>
      <c r="F2" s="69"/>
      <c r="G2" s="69"/>
      <c r="J2" s="71"/>
      <c r="K2" s="67"/>
    </row>
    <row r="3" spans="1:25" ht="12.75" customHeight="1">
      <c r="C3" s="73"/>
      <c r="D3" s="110"/>
      <c r="G3" s="111"/>
    </row>
    <row r="4" spans="1:25" s="58" customFormat="1" ht="27" customHeight="1">
      <c r="A4" s="121" t="s">
        <v>283</v>
      </c>
      <c r="B4" s="122" t="s">
        <v>439</v>
      </c>
      <c r="C4" s="126" t="s">
        <v>285</v>
      </c>
      <c r="D4" s="123">
        <v>1995</v>
      </c>
      <c r="E4" s="123">
        <v>1996</v>
      </c>
      <c r="F4" s="123">
        <v>1997</v>
      </c>
      <c r="G4" s="123">
        <v>1998</v>
      </c>
      <c r="H4" s="123">
        <v>1999</v>
      </c>
      <c r="I4" s="123">
        <v>2000</v>
      </c>
      <c r="J4" s="123">
        <v>2001</v>
      </c>
      <c r="K4" s="123">
        <v>2002</v>
      </c>
      <c r="L4" s="123">
        <v>2003</v>
      </c>
      <c r="M4" s="123">
        <v>2004</v>
      </c>
      <c r="N4" s="123">
        <v>2005</v>
      </c>
      <c r="O4" s="123">
        <v>2006</v>
      </c>
      <c r="P4" s="123">
        <v>2007</v>
      </c>
      <c r="Q4" s="123">
        <v>2008</v>
      </c>
      <c r="R4" s="123">
        <v>2009</v>
      </c>
      <c r="S4" s="124">
        <v>2010</v>
      </c>
      <c r="T4" s="124">
        <v>2011</v>
      </c>
      <c r="U4" s="124">
        <v>2012</v>
      </c>
      <c r="V4" s="124">
        <v>2013</v>
      </c>
      <c r="W4" s="125">
        <v>2014</v>
      </c>
      <c r="X4" s="125" t="s">
        <v>283</v>
      </c>
    </row>
    <row r="5" spans="1:25" s="55" customFormat="1" ht="15" customHeight="1">
      <c r="A5" s="75">
        <v>1</v>
      </c>
      <c r="B5" s="76" t="s">
        <v>290</v>
      </c>
      <c r="C5" s="77" t="s">
        <v>291</v>
      </c>
      <c r="D5" s="119">
        <v>380.93267222722767</v>
      </c>
      <c r="E5" s="119">
        <v>366.36228359433358</v>
      </c>
      <c r="F5" s="119">
        <v>355.25947268175577</v>
      </c>
      <c r="G5" s="119">
        <v>342.67950634315127</v>
      </c>
      <c r="H5" s="119">
        <v>347.14473499990083</v>
      </c>
      <c r="I5" s="119">
        <v>332.11831032861238</v>
      </c>
      <c r="J5" s="119">
        <v>335.78279609901813</v>
      </c>
      <c r="K5" s="119">
        <v>319.71286171136489</v>
      </c>
      <c r="L5" s="119">
        <v>302.55285943820047</v>
      </c>
      <c r="M5" s="119">
        <v>292.59771880355822</v>
      </c>
      <c r="N5" s="119">
        <v>291.92756806220893</v>
      </c>
      <c r="O5" s="119">
        <v>277.53729571960912</v>
      </c>
      <c r="P5" s="119">
        <v>262.48415773108013</v>
      </c>
      <c r="Q5" s="119">
        <v>235.12112341554825</v>
      </c>
      <c r="R5" s="119">
        <v>216.10286568888</v>
      </c>
      <c r="S5" s="119">
        <v>201.36676092567239</v>
      </c>
      <c r="T5" s="119">
        <v>197.75100531148132</v>
      </c>
      <c r="U5" s="119">
        <v>185.72030077821893</v>
      </c>
      <c r="V5" s="119">
        <v>177.13674075014899</v>
      </c>
      <c r="W5" s="119">
        <v>174.18569678590279</v>
      </c>
      <c r="X5" s="81">
        <v>1</v>
      </c>
    </row>
    <row r="6" spans="1:25" s="55" customFormat="1" ht="14.1" customHeight="1">
      <c r="A6" s="75">
        <v>2</v>
      </c>
      <c r="B6" s="76" t="s">
        <v>292</v>
      </c>
      <c r="C6" s="80" t="s">
        <v>293</v>
      </c>
      <c r="D6" s="119">
        <v>346.11363262628743</v>
      </c>
      <c r="E6" s="119">
        <v>332.87465527832251</v>
      </c>
      <c r="F6" s="119">
        <v>322.78629315955033</v>
      </c>
      <c r="G6" s="119">
        <v>311.35588796408337</v>
      </c>
      <c r="H6" s="119">
        <v>315.41338943477177</v>
      </c>
      <c r="I6" s="119">
        <v>301.76102015182965</v>
      </c>
      <c r="J6" s="119">
        <v>305.09078569264034</v>
      </c>
      <c r="K6" s="119">
        <v>290.48972360281675</v>
      </c>
      <c r="L6" s="119">
        <v>274.89814100799993</v>
      </c>
      <c r="M6" s="119">
        <v>265.85329703983268</v>
      </c>
      <c r="N6" s="119">
        <v>265.2444342473126</v>
      </c>
      <c r="O6" s="119">
        <v>252.16936069221811</v>
      </c>
      <c r="P6" s="119">
        <v>238.49213820880158</v>
      </c>
      <c r="Q6" s="119">
        <v>213.62981596988325</v>
      </c>
      <c r="R6" s="119">
        <v>196.34966748349547</v>
      </c>
      <c r="S6" s="119">
        <v>183.58298920799001</v>
      </c>
      <c r="T6" s="119">
        <v>178.01586273004114</v>
      </c>
      <c r="U6" s="119">
        <v>168.79580121454239</v>
      </c>
      <c r="V6" s="119">
        <v>161.49355432429701</v>
      </c>
      <c r="W6" s="119">
        <v>158.80312052109332</v>
      </c>
      <c r="X6" s="81">
        <v>2</v>
      </c>
    </row>
    <row r="7" spans="1:25" s="55" customFormat="1" ht="14.1" customHeight="1">
      <c r="A7" s="75">
        <v>3</v>
      </c>
      <c r="B7" s="76" t="s">
        <v>294</v>
      </c>
      <c r="C7" s="80" t="s">
        <v>295</v>
      </c>
      <c r="D7" s="119">
        <v>30.962487609135973</v>
      </c>
      <c r="E7" s="119">
        <v>29.778854002521143</v>
      </c>
      <c r="F7" s="119">
        <v>28.877083768882578</v>
      </c>
      <c r="G7" s="119">
        <v>27.855091957262843</v>
      </c>
      <c r="H7" s="119">
        <v>28.217328786515349</v>
      </c>
      <c r="I7" s="119">
        <v>26.995010827393134</v>
      </c>
      <c r="J7" s="119">
        <v>27.292473805784503</v>
      </c>
      <c r="K7" s="119">
        <v>25.986289910005695</v>
      </c>
      <c r="L7" s="119">
        <v>24.59165601174427</v>
      </c>
      <c r="M7" s="119">
        <v>23.781905436220146</v>
      </c>
      <c r="N7" s="119">
        <v>23.727379480996195</v>
      </c>
      <c r="O7" s="119">
        <v>22.55796312425646</v>
      </c>
      <c r="P7" s="119">
        <v>21.334453509295066</v>
      </c>
      <c r="Q7" s="119">
        <v>19.111036468069969</v>
      </c>
      <c r="R7" s="119">
        <v>17.565637985640912</v>
      </c>
      <c r="S7" s="119">
        <v>15.814976023519893</v>
      </c>
      <c r="T7" s="119">
        <v>18.025766803239406</v>
      </c>
      <c r="U7" s="119">
        <v>15.564492178283398</v>
      </c>
      <c r="V7" s="119">
        <v>14.381147568544893</v>
      </c>
      <c r="W7" s="119">
        <v>14.141562687297885</v>
      </c>
      <c r="X7" s="81">
        <v>3</v>
      </c>
      <c r="Y7" s="82"/>
    </row>
    <row r="8" spans="1:25" s="55" customFormat="1" ht="14.1" customHeight="1">
      <c r="A8" s="75">
        <v>4</v>
      </c>
      <c r="B8" s="76" t="s">
        <v>296</v>
      </c>
      <c r="C8" s="80" t="s">
        <v>297</v>
      </c>
      <c r="D8" s="119">
        <v>3.8565519918043112</v>
      </c>
      <c r="E8" s="119">
        <v>3.7087743134899602</v>
      </c>
      <c r="F8" s="119">
        <v>3.5960957533227411</v>
      </c>
      <c r="G8" s="119">
        <v>3.4685264218050582</v>
      </c>
      <c r="H8" s="119">
        <v>3.5140167786136978</v>
      </c>
      <c r="I8" s="119">
        <v>3.3622793493895871</v>
      </c>
      <c r="J8" s="119">
        <v>3.3995366005932701</v>
      </c>
      <c r="K8" s="119">
        <v>3.2368481985424409</v>
      </c>
      <c r="L8" s="119">
        <v>3.0630624184562629</v>
      </c>
      <c r="M8" s="119">
        <v>2.9625163275054311</v>
      </c>
      <c r="N8" s="119">
        <v>2.9557543339001233</v>
      </c>
      <c r="O8" s="119">
        <v>2.8099719031345458</v>
      </c>
      <c r="P8" s="119">
        <v>2.6575660129834895</v>
      </c>
      <c r="Q8" s="119">
        <v>2.3802709775950337</v>
      </c>
      <c r="R8" s="119">
        <v>2.1875602197436299</v>
      </c>
      <c r="S8" s="119">
        <v>1.968795694162516</v>
      </c>
      <c r="T8" s="119">
        <v>1.7093757782007839</v>
      </c>
      <c r="U8" s="119">
        <v>1.3600073853931782</v>
      </c>
      <c r="V8" s="119">
        <v>1.2620388573070649</v>
      </c>
      <c r="W8" s="119">
        <v>1.2410135775116133</v>
      </c>
      <c r="X8" s="81">
        <v>4</v>
      </c>
    </row>
    <row r="9" spans="1:25" s="55" customFormat="1" ht="14.1" customHeight="1">
      <c r="A9" s="75">
        <v>5</v>
      </c>
      <c r="B9" s="76" t="s">
        <v>298</v>
      </c>
      <c r="C9" s="83" t="s">
        <v>299</v>
      </c>
      <c r="D9" s="119">
        <v>106.6345667161408</v>
      </c>
      <c r="E9" s="119">
        <v>102.39666521072824</v>
      </c>
      <c r="F9" s="119">
        <v>99.125547989566115</v>
      </c>
      <c r="G9" s="119">
        <v>95.478973499906118</v>
      </c>
      <c r="H9" s="119">
        <v>96.898280223073428</v>
      </c>
      <c r="I9" s="119">
        <v>92.923894461372527</v>
      </c>
      <c r="J9" s="119">
        <v>94.043804048066775</v>
      </c>
      <c r="K9" s="119">
        <v>89.547234170071661</v>
      </c>
      <c r="L9" s="119">
        <v>84.708876715891435</v>
      </c>
      <c r="M9" s="119">
        <v>82.064686351494657</v>
      </c>
      <c r="N9" s="119">
        <v>81.890540406115122</v>
      </c>
      <c r="O9" s="119">
        <v>77.80529826615566</v>
      </c>
      <c r="P9" s="119">
        <v>73.586510663956744</v>
      </c>
      <c r="Q9" s="119">
        <v>65.764608043546247</v>
      </c>
      <c r="R9" s="119">
        <v>60.339369462261153</v>
      </c>
      <c r="S9" s="119">
        <v>56.946662234078552</v>
      </c>
      <c r="T9" s="119">
        <v>49.12330490022913</v>
      </c>
      <c r="U9" s="119">
        <v>48.444648542811763</v>
      </c>
      <c r="V9" s="119">
        <v>45.051258527328152</v>
      </c>
      <c r="W9" s="119">
        <v>42.247157395852938</v>
      </c>
      <c r="X9" s="81">
        <v>5</v>
      </c>
    </row>
    <row r="10" spans="1:25" s="55" customFormat="1" ht="14.1" customHeight="1">
      <c r="A10" s="75">
        <v>6</v>
      </c>
      <c r="B10" s="76" t="s">
        <v>300</v>
      </c>
      <c r="C10" s="84" t="s">
        <v>301</v>
      </c>
      <c r="D10" s="119">
        <v>30.315962085505358</v>
      </c>
      <c r="E10" s="119">
        <v>29.104926587313372</v>
      </c>
      <c r="F10" s="119">
        <v>28.168593696284724</v>
      </c>
      <c r="G10" s="119">
        <v>27.127003013401403</v>
      </c>
      <c r="H10" s="119">
        <v>27.537114190342542</v>
      </c>
      <c r="I10" s="119">
        <v>26.416253067459749</v>
      </c>
      <c r="J10" s="119">
        <v>26.738311450847291</v>
      </c>
      <c r="K10" s="119">
        <v>25.460020708733317</v>
      </c>
      <c r="L10" s="119">
        <v>24.083131247694602</v>
      </c>
      <c r="M10" s="119">
        <v>23.336954235620421</v>
      </c>
      <c r="N10" s="119">
        <v>23.28796953168316</v>
      </c>
      <c r="O10" s="119">
        <v>22.124322511743799</v>
      </c>
      <c r="P10" s="119">
        <v>20.92473746179774</v>
      </c>
      <c r="Q10" s="119">
        <v>18.694663509461826</v>
      </c>
      <c r="R10" s="119">
        <v>17.148323537591455</v>
      </c>
      <c r="S10" s="119">
        <v>16.195810269913068</v>
      </c>
      <c r="T10" s="119">
        <v>10.59984690001675</v>
      </c>
      <c r="U10" s="119">
        <v>9.9564875850387136</v>
      </c>
      <c r="V10" s="119">
        <v>8.5171801398398657</v>
      </c>
      <c r="W10" s="119">
        <v>7.9870547793896609</v>
      </c>
      <c r="X10" s="81">
        <v>6</v>
      </c>
    </row>
    <row r="11" spans="1:25" s="55" customFormat="1" ht="14.1" customHeight="1">
      <c r="A11" s="75">
        <v>7</v>
      </c>
      <c r="B11" s="76" t="s">
        <v>302</v>
      </c>
      <c r="C11" s="80" t="s">
        <v>303</v>
      </c>
      <c r="D11" s="119">
        <v>23.789840696242877</v>
      </c>
      <c r="E11" s="119">
        <v>22.846510934822572</v>
      </c>
      <c r="F11" s="119">
        <v>22.118919932560377</v>
      </c>
      <c r="G11" s="119">
        <v>21.307055921000682</v>
      </c>
      <c r="H11" s="119">
        <v>21.621430029927094</v>
      </c>
      <c r="I11" s="119">
        <v>20.731649313902292</v>
      </c>
      <c r="J11" s="119">
        <v>20.980236897286844</v>
      </c>
      <c r="K11" s="119">
        <v>19.977040795689753</v>
      </c>
      <c r="L11" s="119">
        <v>18.898083869792785</v>
      </c>
      <c r="M11" s="119">
        <v>18.306263431804698</v>
      </c>
      <c r="N11" s="119">
        <v>18.267231831283464</v>
      </c>
      <c r="O11" s="119">
        <v>17.356590214916082</v>
      </c>
      <c r="P11" s="119">
        <v>16.41545824168049</v>
      </c>
      <c r="Q11" s="119">
        <v>14.672588521929836</v>
      </c>
      <c r="R11" s="119">
        <v>13.463593799011038</v>
      </c>
      <c r="S11" s="119">
        <v>12.694263446362054</v>
      </c>
      <c r="T11" s="119">
        <v>12.049059431743954</v>
      </c>
      <c r="U11" s="119">
        <v>12.491281692994066</v>
      </c>
      <c r="V11" s="119">
        <v>11.791608860054644</v>
      </c>
      <c r="W11" s="119">
        <v>11.057668916868032</v>
      </c>
      <c r="X11" s="81">
        <v>7</v>
      </c>
    </row>
    <row r="12" spans="1:25" s="55" customFormat="1" ht="14.1" customHeight="1">
      <c r="A12" s="75">
        <v>8</v>
      </c>
      <c r="B12" s="76" t="s">
        <v>304</v>
      </c>
      <c r="C12" s="80" t="s">
        <v>305</v>
      </c>
      <c r="D12" s="119">
        <v>52.528763934392543</v>
      </c>
      <c r="E12" s="119">
        <v>50.445227688592297</v>
      </c>
      <c r="F12" s="119">
        <v>48.838034360721011</v>
      </c>
      <c r="G12" s="119">
        <v>47.044914565504037</v>
      </c>
      <c r="H12" s="119">
        <v>47.739736002803788</v>
      </c>
      <c r="I12" s="119">
        <v>45.775992080010496</v>
      </c>
      <c r="J12" s="119">
        <v>46.32525569993264</v>
      </c>
      <c r="K12" s="119">
        <v>44.110172665648591</v>
      </c>
      <c r="L12" s="119">
        <v>41.727661598404055</v>
      </c>
      <c r="M12" s="119">
        <v>40.421468684069552</v>
      </c>
      <c r="N12" s="119">
        <v>40.335339043148494</v>
      </c>
      <c r="O12" s="119">
        <v>38.324385539495779</v>
      </c>
      <c r="P12" s="119">
        <v>36.246314960478514</v>
      </c>
      <c r="Q12" s="119">
        <v>32.397356012154589</v>
      </c>
      <c r="R12" s="119">
        <v>29.727452125658658</v>
      </c>
      <c r="S12" s="119">
        <v>28.056588517803423</v>
      </c>
      <c r="T12" s="119">
        <v>26.47439856846843</v>
      </c>
      <c r="U12" s="119">
        <v>25.996879264778986</v>
      </c>
      <c r="V12" s="119">
        <v>24.742469527433641</v>
      </c>
      <c r="W12" s="119">
        <v>23.202433699595247</v>
      </c>
      <c r="X12" s="81">
        <v>8</v>
      </c>
    </row>
    <row r="13" spans="1:25" s="55" customFormat="1" ht="14.1" customHeight="1">
      <c r="A13" s="75">
        <v>9</v>
      </c>
      <c r="B13" s="76" t="s">
        <v>306</v>
      </c>
      <c r="C13" s="85" t="s">
        <v>307</v>
      </c>
      <c r="D13" s="119">
        <v>1791.3939664338309</v>
      </c>
      <c r="E13" s="119">
        <v>1722.5705680047283</v>
      </c>
      <c r="F13" s="119">
        <v>1670.0465460810146</v>
      </c>
      <c r="G13" s="119">
        <v>1610.6485985006655</v>
      </c>
      <c r="H13" s="119">
        <v>1631.9703077196532</v>
      </c>
      <c r="I13" s="119">
        <v>1561.7490662053392</v>
      </c>
      <c r="J13" s="119">
        <v>1579.161520149617</v>
      </c>
      <c r="K13" s="119">
        <v>1503.5938124212305</v>
      </c>
      <c r="L13" s="119">
        <v>1422.8299411007895</v>
      </c>
      <c r="M13" s="119">
        <v>1376.2865052229527</v>
      </c>
      <c r="N13" s="119">
        <v>1373.1606937619181</v>
      </c>
      <c r="O13" s="119">
        <v>1305.3794906167711</v>
      </c>
      <c r="P13" s="119">
        <v>1234.5803470398591</v>
      </c>
      <c r="Q13" s="119">
        <v>1105.5919448256789</v>
      </c>
      <c r="R13" s="119">
        <v>1015.9620176339284</v>
      </c>
      <c r="S13" s="119">
        <v>986.61799776082671</v>
      </c>
      <c r="T13" s="119">
        <v>955.1956456812909</v>
      </c>
      <c r="U13" s="119">
        <v>912.11885940302011</v>
      </c>
      <c r="V13" s="119">
        <v>840.04741814793465</v>
      </c>
      <c r="W13" s="119">
        <v>780.95444150407059</v>
      </c>
      <c r="X13" s="81">
        <v>9</v>
      </c>
    </row>
    <row r="14" spans="1:25" s="55" customFormat="1" ht="14.1" customHeight="1">
      <c r="A14" s="75">
        <v>10</v>
      </c>
      <c r="B14" s="76" t="s">
        <v>308</v>
      </c>
      <c r="C14" s="80" t="s">
        <v>309</v>
      </c>
      <c r="D14" s="119">
        <v>187.66970333284439</v>
      </c>
      <c r="E14" s="119">
        <v>180.49676509882747</v>
      </c>
      <c r="F14" s="119">
        <v>175.03228772235204</v>
      </c>
      <c r="G14" s="119">
        <v>168.83881390334113</v>
      </c>
      <c r="H14" s="119">
        <v>171.03302270631175</v>
      </c>
      <c r="I14" s="119">
        <v>163.62242446989009</v>
      </c>
      <c r="J14" s="119">
        <v>165.42463923006443</v>
      </c>
      <c r="K14" s="119">
        <v>157.50758734078516</v>
      </c>
      <c r="L14" s="119">
        <v>149.05472117077724</v>
      </c>
      <c r="M14" s="119">
        <v>144.14550302298179</v>
      </c>
      <c r="N14" s="119">
        <v>143.81490096439239</v>
      </c>
      <c r="O14" s="119">
        <v>136.72730340969306</v>
      </c>
      <c r="P14" s="119">
        <v>129.31141233258128</v>
      </c>
      <c r="Q14" s="119">
        <v>115.83616705052162</v>
      </c>
      <c r="R14" s="119">
        <v>106.47003054164105</v>
      </c>
      <c r="S14" s="119">
        <v>103.42075443387277</v>
      </c>
      <c r="T14" s="119">
        <v>94.587570150144671</v>
      </c>
      <c r="U14" s="119">
        <v>95.654174325323112</v>
      </c>
      <c r="V14" s="119">
        <v>88.718090023772646</v>
      </c>
      <c r="W14" s="119">
        <v>82.477197890728689</v>
      </c>
      <c r="X14" s="81">
        <v>10</v>
      </c>
    </row>
    <row r="15" spans="1:25" s="55" customFormat="1" ht="14.1" customHeight="1">
      <c r="A15" s="75">
        <v>11</v>
      </c>
      <c r="B15" s="76" t="s">
        <v>310</v>
      </c>
      <c r="C15" s="80" t="s">
        <v>311</v>
      </c>
      <c r="D15" s="119">
        <v>23.4303494164791</v>
      </c>
      <c r="E15" s="119">
        <v>22.532623668373837</v>
      </c>
      <c r="F15" s="119">
        <v>21.848143671859404</v>
      </c>
      <c r="G15" s="119">
        <v>21.073173208635907</v>
      </c>
      <c r="H15" s="119">
        <v>21.349449949289344</v>
      </c>
      <c r="I15" s="119">
        <v>20.427439672541237</v>
      </c>
      <c r="J15" s="119">
        <v>20.653740165381024</v>
      </c>
      <c r="K15" s="119">
        <v>19.665331258023333</v>
      </c>
      <c r="L15" s="119">
        <v>18.609521894416204</v>
      </c>
      <c r="M15" s="119">
        <v>17.998574768776816</v>
      </c>
      <c r="N15" s="119">
        <v>17.957484696839238</v>
      </c>
      <c r="O15" s="119">
        <v>17.071821625176149</v>
      </c>
      <c r="P15" s="119">
        <v>16.145887744772654</v>
      </c>
      <c r="Q15" s="119">
        <v>14.461285448987017</v>
      </c>
      <c r="R15" s="119">
        <v>13.290536771346275</v>
      </c>
      <c r="S15" s="119">
        <v>12.914123487057147</v>
      </c>
      <c r="T15" s="119">
        <v>12.242921288825372</v>
      </c>
      <c r="U15" s="119">
        <v>10.936768276949351</v>
      </c>
      <c r="V15" s="119">
        <v>10.063195180690229</v>
      </c>
      <c r="W15" s="119">
        <v>9.3553019835573821</v>
      </c>
      <c r="X15" s="81">
        <v>11</v>
      </c>
    </row>
    <row r="16" spans="1:25" s="55" customFormat="1" ht="14.1" customHeight="1">
      <c r="A16" s="75">
        <v>12</v>
      </c>
      <c r="B16" s="76" t="s">
        <v>312</v>
      </c>
      <c r="C16" s="80" t="s">
        <v>313</v>
      </c>
      <c r="D16" s="119">
        <v>25.162148942743922</v>
      </c>
      <c r="E16" s="119">
        <v>24.200311401307417</v>
      </c>
      <c r="F16" s="119">
        <v>23.467536017726825</v>
      </c>
      <c r="G16" s="119">
        <v>22.6370461665962</v>
      </c>
      <c r="H16" s="119">
        <v>22.93135891981742</v>
      </c>
      <c r="I16" s="119">
        <v>21.937934580848655</v>
      </c>
      <c r="J16" s="119">
        <v>22.179636582283941</v>
      </c>
      <c r="K16" s="119">
        <v>21.118145125430171</v>
      </c>
      <c r="L16" s="119">
        <v>19.984787384497807</v>
      </c>
      <c r="M16" s="119">
        <v>19.326676508639782</v>
      </c>
      <c r="N16" s="119">
        <v>19.282360004700209</v>
      </c>
      <c r="O16" s="119">
        <v>18.332037297221518</v>
      </c>
      <c r="P16" s="119">
        <v>17.337735000702018</v>
      </c>
      <c r="Q16" s="119">
        <v>15.530902345488935</v>
      </c>
      <c r="R16" s="119">
        <v>14.275048878004231</v>
      </c>
      <c r="S16" s="119">
        <v>13.878229423592586</v>
      </c>
      <c r="T16" s="119">
        <v>12.443877173014638</v>
      </c>
      <c r="U16" s="119">
        <v>12.321400801662943</v>
      </c>
      <c r="V16" s="119">
        <v>11.459817215210515</v>
      </c>
      <c r="W16" s="119">
        <v>10.653672404835824</v>
      </c>
      <c r="X16" s="81">
        <v>12</v>
      </c>
    </row>
    <row r="17" spans="1:24" s="55" customFormat="1" ht="14.1" customHeight="1">
      <c r="A17" s="75">
        <v>13</v>
      </c>
      <c r="B17" s="76" t="s">
        <v>314</v>
      </c>
      <c r="C17" s="80" t="s">
        <v>315</v>
      </c>
      <c r="D17" s="119">
        <v>41.316439172815812</v>
      </c>
      <c r="E17" s="119">
        <v>39.73322566908611</v>
      </c>
      <c r="F17" s="119">
        <v>38.526039298320214</v>
      </c>
      <c r="G17" s="119">
        <v>37.159329525190572</v>
      </c>
      <c r="H17" s="119">
        <v>37.646708802264889</v>
      </c>
      <c r="I17" s="119">
        <v>36.021135522897055</v>
      </c>
      <c r="J17" s="119">
        <v>36.420299005551655</v>
      </c>
      <c r="K17" s="119">
        <v>34.677367931036287</v>
      </c>
      <c r="L17" s="119">
        <v>32.815541366290844</v>
      </c>
      <c r="M17" s="119">
        <v>31.738382559759771</v>
      </c>
      <c r="N17" s="119">
        <v>31.66594136311231</v>
      </c>
      <c r="O17" s="119">
        <v>30.104119840088153</v>
      </c>
      <c r="P17" s="119">
        <v>28.471347418556125</v>
      </c>
      <c r="Q17" s="119">
        <v>25.500573775741763</v>
      </c>
      <c r="R17" s="119">
        <v>23.435987429950558</v>
      </c>
      <c r="S17" s="119">
        <v>22.780936304376727</v>
      </c>
      <c r="T17" s="119">
        <v>20.658688083670839</v>
      </c>
      <c r="U17" s="119">
        <v>19.572105506321222</v>
      </c>
      <c r="V17" s="119">
        <v>17.974246147091574</v>
      </c>
      <c r="W17" s="119">
        <v>16.709853645807762</v>
      </c>
      <c r="X17" s="81">
        <v>13</v>
      </c>
    </row>
    <row r="18" spans="1:24" s="55" customFormat="1" ht="14.1" customHeight="1">
      <c r="A18" s="75">
        <v>14</v>
      </c>
      <c r="B18" s="76" t="s">
        <v>316</v>
      </c>
      <c r="C18" s="80" t="s">
        <v>317</v>
      </c>
      <c r="D18" s="119">
        <v>24.319186546583762</v>
      </c>
      <c r="E18" s="119">
        <v>23.386806067818544</v>
      </c>
      <c r="F18" s="119">
        <v>22.675746218170051</v>
      </c>
      <c r="G18" s="119">
        <v>21.870906309015901</v>
      </c>
      <c r="H18" s="119">
        <v>22.158301115151982</v>
      </c>
      <c r="I18" s="119">
        <v>21.202187193689578</v>
      </c>
      <c r="J18" s="119">
        <v>21.437426676371381</v>
      </c>
      <c r="K18" s="119">
        <v>20.411529304373758</v>
      </c>
      <c r="L18" s="119">
        <v>19.315536694692149</v>
      </c>
      <c r="M18" s="119">
        <v>18.681949667342032</v>
      </c>
      <c r="N18" s="119">
        <v>18.639351453670244</v>
      </c>
      <c r="O18" s="119">
        <v>17.719876067803259</v>
      </c>
      <c r="P18" s="119">
        <v>16.758797949511528</v>
      </c>
      <c r="Q18" s="119">
        <v>15.009679417341758</v>
      </c>
      <c r="R18" s="119">
        <v>13.794136190147864</v>
      </c>
      <c r="S18" s="119">
        <v>13.391883470164821</v>
      </c>
      <c r="T18" s="119">
        <v>11.600243423126919</v>
      </c>
      <c r="U18" s="119">
        <v>11.006310112287519</v>
      </c>
      <c r="V18" s="119">
        <v>10.018589295570015</v>
      </c>
      <c r="W18" s="119">
        <v>9.3138399686427604</v>
      </c>
      <c r="X18" s="81">
        <v>14</v>
      </c>
    </row>
    <row r="19" spans="1:24" s="55" customFormat="1" ht="14.1" customHeight="1">
      <c r="A19" s="75">
        <v>15</v>
      </c>
      <c r="B19" s="76" t="s">
        <v>318</v>
      </c>
      <c r="C19" s="80" t="s">
        <v>319</v>
      </c>
      <c r="D19" s="119">
        <v>60.933285188929631</v>
      </c>
      <c r="E19" s="119">
        <v>58.595730273407959</v>
      </c>
      <c r="F19" s="119">
        <v>56.812673782289892</v>
      </c>
      <c r="G19" s="119">
        <v>54.794983603630087</v>
      </c>
      <c r="H19" s="119">
        <v>55.516575663349627</v>
      </c>
      <c r="I19" s="119">
        <v>53.123033401336158</v>
      </c>
      <c r="J19" s="119">
        <v>53.713277866794122</v>
      </c>
      <c r="K19" s="119">
        <v>51.142842863421095</v>
      </c>
      <c r="L19" s="119">
        <v>48.39645389201155</v>
      </c>
      <c r="M19" s="119">
        <v>46.810228459874658</v>
      </c>
      <c r="N19" s="119">
        <v>46.70361549016625</v>
      </c>
      <c r="O19" s="119">
        <v>44.399304227107862</v>
      </c>
      <c r="P19" s="119">
        <v>41.991217122525228</v>
      </c>
      <c r="Q19" s="119">
        <v>37.607246254249617</v>
      </c>
      <c r="R19" s="119">
        <v>34.560722435668424</v>
      </c>
      <c r="S19" s="119">
        <v>33.632960661419006</v>
      </c>
      <c r="T19" s="119">
        <v>35.713076697202354</v>
      </c>
      <c r="U19" s="119">
        <v>38.838011393104168</v>
      </c>
      <c r="V19" s="119">
        <v>35.34741774438109</v>
      </c>
      <c r="W19" s="119">
        <v>32.860933259379479</v>
      </c>
      <c r="X19" s="81">
        <v>15</v>
      </c>
    </row>
    <row r="20" spans="1:24" s="55" customFormat="1" ht="14.1" customHeight="1">
      <c r="A20" s="75">
        <v>16</v>
      </c>
      <c r="B20" s="76" t="s">
        <v>320</v>
      </c>
      <c r="C20" s="86" t="s">
        <v>321</v>
      </c>
      <c r="D20" s="119">
        <v>0.36239113728835887</v>
      </c>
      <c r="E20" s="119">
        <v>0.34855367470182413</v>
      </c>
      <c r="F20" s="119">
        <v>0.33801558932354275</v>
      </c>
      <c r="G20" s="119">
        <v>0.32606657824988056</v>
      </c>
      <c r="H20" s="119">
        <v>0.33028922805127753</v>
      </c>
      <c r="I20" s="119">
        <v>0.31595963164936214</v>
      </c>
      <c r="J20" s="119">
        <v>0.31943172738482067</v>
      </c>
      <c r="K20" s="119">
        <v>0.30414370002883911</v>
      </c>
      <c r="L20" s="119">
        <v>0.28782412378748728</v>
      </c>
      <c r="M20" s="119">
        <v>0.2783322959097973</v>
      </c>
      <c r="N20" s="119">
        <v>0.27769275979927721</v>
      </c>
      <c r="O20" s="119">
        <v>0.26401141024212871</v>
      </c>
      <c r="P20" s="119">
        <v>0.24969170847853345</v>
      </c>
      <c r="Q20" s="119">
        <v>0.22368471012310071</v>
      </c>
      <c r="R20" s="119">
        <v>0.20560726713317501</v>
      </c>
      <c r="S20" s="119">
        <v>0.19986975244394578</v>
      </c>
      <c r="T20" s="119">
        <v>0.24593869396889295</v>
      </c>
      <c r="U20" s="119">
        <v>0.20325234560363797</v>
      </c>
      <c r="V20" s="119">
        <v>0.18874878581186771</v>
      </c>
      <c r="W20" s="119">
        <v>0.17547120950239972</v>
      </c>
      <c r="X20" s="81">
        <v>16</v>
      </c>
    </row>
    <row r="21" spans="1:24" s="55" customFormat="1" ht="14.1" customHeight="1">
      <c r="A21" s="75">
        <v>17</v>
      </c>
      <c r="B21" s="76" t="s">
        <v>322</v>
      </c>
      <c r="C21" s="87" t="s">
        <v>323</v>
      </c>
      <c r="D21" s="119">
        <v>60.570894051641268</v>
      </c>
      <c r="E21" s="119">
        <v>58.247176598706133</v>
      </c>
      <c r="F21" s="119">
        <v>56.474658192966345</v>
      </c>
      <c r="G21" s="119">
        <v>54.468917025380193</v>
      </c>
      <c r="H21" s="119">
        <v>55.186286435298349</v>
      </c>
      <c r="I21" s="119">
        <v>52.807073769686802</v>
      </c>
      <c r="J21" s="119">
        <v>53.393846139409298</v>
      </c>
      <c r="K21" s="119">
        <v>50.838699163392249</v>
      </c>
      <c r="L21" s="119">
        <v>48.108629768224063</v>
      </c>
      <c r="M21" s="119">
        <v>46.531896163964859</v>
      </c>
      <c r="N21" s="119">
        <v>46.425922730366977</v>
      </c>
      <c r="O21" s="119">
        <v>44.135292816865736</v>
      </c>
      <c r="P21" s="119">
        <v>41.741525414046691</v>
      </c>
      <c r="Q21" s="119">
        <v>37.383561544126522</v>
      </c>
      <c r="R21" s="119">
        <v>34.355115168535256</v>
      </c>
      <c r="S21" s="119">
        <v>33.433090908975061</v>
      </c>
      <c r="T21" s="119">
        <v>35.467138003233458</v>
      </c>
      <c r="U21" s="119">
        <v>38.634759047500538</v>
      </c>
      <c r="V21" s="119">
        <v>35.158668958569223</v>
      </c>
      <c r="W21" s="119">
        <v>32.685462049877074</v>
      </c>
      <c r="X21" s="81">
        <v>17</v>
      </c>
    </row>
    <row r="22" spans="1:24" s="55" customFormat="1" ht="14.1" customHeight="1">
      <c r="A22" s="75">
        <v>18</v>
      </c>
      <c r="B22" s="76" t="s">
        <v>324</v>
      </c>
      <c r="C22" s="80" t="s">
        <v>325</v>
      </c>
      <c r="D22" s="119">
        <v>131.01973763083626</v>
      </c>
      <c r="E22" s="119">
        <v>126.00508267377775</v>
      </c>
      <c r="F22" s="119">
        <v>122.18300288637693</v>
      </c>
      <c r="G22" s="119">
        <v>117.85363966300157</v>
      </c>
      <c r="H22" s="119">
        <v>119.39288634791717</v>
      </c>
      <c r="I22" s="119">
        <v>114.22936147397418</v>
      </c>
      <c r="J22" s="119">
        <v>115.49166172072705</v>
      </c>
      <c r="K22" s="119">
        <v>109.96453304913493</v>
      </c>
      <c r="L22" s="119">
        <v>104.06173373945491</v>
      </c>
      <c r="M22" s="119">
        <v>100.64062539311672</v>
      </c>
      <c r="N22" s="119">
        <v>100.41040507422454</v>
      </c>
      <c r="O22" s="119">
        <v>95.45978615831109</v>
      </c>
      <c r="P22" s="119">
        <v>90.282239365586264</v>
      </c>
      <c r="Q22" s="119">
        <v>80.867562686583824</v>
      </c>
      <c r="R22" s="119">
        <v>74.324265556834604</v>
      </c>
      <c r="S22" s="119">
        <v>72.29354869068122</v>
      </c>
      <c r="T22" s="119">
        <v>67.763610631678887</v>
      </c>
      <c r="U22" s="119">
        <v>64.478226709721639</v>
      </c>
      <c r="V22" s="119">
        <v>59.81746685174042</v>
      </c>
      <c r="W22" s="119">
        <v>55.609594171131327</v>
      </c>
      <c r="X22" s="81">
        <v>18</v>
      </c>
    </row>
    <row r="23" spans="1:24" s="55" customFormat="1" ht="14.1" customHeight="1">
      <c r="A23" s="75">
        <v>19</v>
      </c>
      <c r="B23" s="76" t="s">
        <v>326</v>
      </c>
      <c r="C23" s="80" t="s">
        <v>327</v>
      </c>
      <c r="D23" s="119">
        <v>33.979549159316043</v>
      </c>
      <c r="E23" s="119">
        <v>32.68315205539222</v>
      </c>
      <c r="F23" s="119">
        <v>31.696146738552969</v>
      </c>
      <c r="G23" s="119">
        <v>30.576590408133193</v>
      </c>
      <c r="H23" s="119">
        <v>30.971387863474575</v>
      </c>
      <c r="I23" s="119">
        <v>29.626215851454781</v>
      </c>
      <c r="J23" s="119">
        <v>29.951143629878253</v>
      </c>
      <c r="K23" s="119">
        <v>28.517651390031954</v>
      </c>
      <c r="L23" s="119">
        <v>26.987682507892149</v>
      </c>
      <c r="M23" s="119">
        <v>26.096724265729677</v>
      </c>
      <c r="N23" s="119">
        <v>26.036667833204831</v>
      </c>
      <c r="O23" s="119">
        <v>24.754221237468485</v>
      </c>
      <c r="P23" s="119">
        <v>23.411569951972304</v>
      </c>
      <c r="Q23" s="119">
        <v>20.974118055919909</v>
      </c>
      <c r="R23" s="119">
        <v>19.279771521147417</v>
      </c>
      <c r="S23" s="119">
        <v>18.708115158740032</v>
      </c>
      <c r="T23" s="119">
        <v>16.739053334505023</v>
      </c>
      <c r="U23" s="119">
        <v>17.408082276949592</v>
      </c>
      <c r="V23" s="119">
        <v>16.227256158254228</v>
      </c>
      <c r="W23" s="119">
        <v>15.085742384059117</v>
      </c>
      <c r="X23" s="81">
        <v>19</v>
      </c>
    </row>
    <row r="24" spans="1:24" s="55" customFormat="1" ht="14.1" customHeight="1">
      <c r="A24" s="75">
        <v>20</v>
      </c>
      <c r="B24" s="76" t="s">
        <v>328</v>
      </c>
      <c r="C24" s="80" t="s">
        <v>329</v>
      </c>
      <c r="D24" s="119">
        <v>70.944079875001862</v>
      </c>
      <c r="E24" s="119">
        <v>68.228984254621139</v>
      </c>
      <c r="F24" s="119">
        <v>66.159645207701885</v>
      </c>
      <c r="G24" s="119">
        <v>63.815571386527211</v>
      </c>
      <c r="H24" s="119">
        <v>64.648801783869004</v>
      </c>
      <c r="I24" s="119">
        <v>61.852553443479557</v>
      </c>
      <c r="J24" s="119">
        <v>62.535928400896161</v>
      </c>
      <c r="K24" s="119">
        <v>59.543116714824727</v>
      </c>
      <c r="L24" s="119">
        <v>56.346939175312386</v>
      </c>
      <c r="M24" s="119">
        <v>54.494292207739122</v>
      </c>
      <c r="N24" s="119">
        <v>54.369614690124166</v>
      </c>
      <c r="O24" s="119">
        <v>51.689051095464805</v>
      </c>
      <c r="P24" s="119">
        <v>48.885539215723149</v>
      </c>
      <c r="Q24" s="119">
        <v>43.787940310872742</v>
      </c>
      <c r="R24" s="119">
        <v>40.24504101553751</v>
      </c>
      <c r="S24" s="119">
        <v>39.143531441196224</v>
      </c>
      <c r="T24" s="119">
        <v>36.850743987453114</v>
      </c>
      <c r="U24" s="119">
        <v>35.833153345613212</v>
      </c>
      <c r="V24" s="119">
        <v>33.185944035011886</v>
      </c>
      <c r="W24" s="119">
        <v>30.851474644802721</v>
      </c>
      <c r="X24" s="81">
        <v>20</v>
      </c>
    </row>
    <row r="25" spans="1:24" s="55" customFormat="1" ht="14.1" customHeight="1">
      <c r="A25" s="75">
        <v>21</v>
      </c>
      <c r="B25" s="76" t="s">
        <v>330</v>
      </c>
      <c r="C25" s="80" t="s">
        <v>331</v>
      </c>
      <c r="D25" s="119">
        <v>42.988297401206452</v>
      </c>
      <c r="E25" s="119">
        <v>41.344298969203507</v>
      </c>
      <c r="F25" s="119">
        <v>40.091623742584126</v>
      </c>
      <c r="G25" s="119">
        <v>38.672186437146401</v>
      </c>
      <c r="H25" s="119">
        <v>39.175799052855218</v>
      </c>
      <c r="I25" s="119">
        <v>37.479669438351131</v>
      </c>
      <c r="J25" s="119">
        <v>37.893046514784736</v>
      </c>
      <c r="K25" s="119">
        <v>36.079549280843679</v>
      </c>
      <c r="L25" s="119">
        <v>34.143100283115871</v>
      </c>
      <c r="M25" s="119">
        <v>33.01941823672383</v>
      </c>
      <c r="N25" s="119">
        <v>32.943768696881072</v>
      </c>
      <c r="O25" s="119">
        <v>31.319921958354378</v>
      </c>
      <c r="P25" s="119">
        <v>29.621182006849065</v>
      </c>
      <c r="Q25" s="119">
        <v>26.53353702562513</v>
      </c>
      <c r="R25" s="119">
        <v>24.38749748793726</v>
      </c>
      <c r="S25" s="119">
        <v>23.685117536507484</v>
      </c>
      <c r="T25" s="119">
        <v>22.982950582969522</v>
      </c>
      <c r="U25" s="119">
        <v>21.505664390010431</v>
      </c>
      <c r="V25" s="119">
        <v>19.948901305618069</v>
      </c>
      <c r="W25" s="119">
        <v>18.545591698863998</v>
      </c>
      <c r="X25" s="81">
        <v>21</v>
      </c>
    </row>
    <row r="26" spans="1:24" s="55" customFormat="1" ht="14.1" customHeight="1">
      <c r="A26" s="75">
        <v>22</v>
      </c>
      <c r="B26" s="76" t="s">
        <v>332</v>
      </c>
      <c r="C26" s="87" t="s">
        <v>333</v>
      </c>
      <c r="D26" s="119">
        <v>10.262393772410245</v>
      </c>
      <c r="E26" s="119">
        <v>9.86951257398729</v>
      </c>
      <c r="F26" s="119">
        <v>9.5700399134580163</v>
      </c>
      <c r="G26" s="119">
        <v>9.2308566163943162</v>
      </c>
      <c r="H26" s="119">
        <v>9.3515254637141574</v>
      </c>
      <c r="I26" s="119">
        <v>8.9472242741353512</v>
      </c>
      <c r="J26" s="119">
        <v>9.046154442581603</v>
      </c>
      <c r="K26" s="119">
        <v>8.6132317427435741</v>
      </c>
      <c r="L26" s="119">
        <v>8.1508613230557359</v>
      </c>
      <c r="M26" s="119">
        <v>7.8829835527998799</v>
      </c>
      <c r="N26" s="119">
        <v>7.8649593377941649</v>
      </c>
      <c r="O26" s="119">
        <v>7.4771567684224696</v>
      </c>
      <c r="P26" s="119">
        <v>7.0716115848731711</v>
      </c>
      <c r="Q26" s="119">
        <v>6.3340877069468284</v>
      </c>
      <c r="R26" s="119">
        <v>5.8215079446311595</v>
      </c>
      <c r="S26" s="119">
        <v>5.6545175467959572</v>
      </c>
      <c r="T26" s="119">
        <v>5.1553310272914175</v>
      </c>
      <c r="U26" s="119">
        <v>4.787406734092654</v>
      </c>
      <c r="V26" s="119">
        <v>4.4135457451479709</v>
      </c>
      <c r="W26" s="119">
        <v>4.1030753675422522</v>
      </c>
      <c r="X26" s="81">
        <v>22</v>
      </c>
    </row>
    <row r="27" spans="1:24" s="55" customFormat="1" ht="14.1" customHeight="1">
      <c r="A27" s="75">
        <v>23</v>
      </c>
      <c r="B27" s="76" t="s">
        <v>334</v>
      </c>
      <c r="C27" s="87" t="s">
        <v>335</v>
      </c>
      <c r="D27" s="119">
        <v>32.725903628796203</v>
      </c>
      <c r="E27" s="119">
        <v>31.474786395216221</v>
      </c>
      <c r="F27" s="119">
        <v>30.521583829126108</v>
      </c>
      <c r="G27" s="119">
        <v>29.441329820752085</v>
      </c>
      <c r="H27" s="119">
        <v>29.824273589141065</v>
      </c>
      <c r="I27" s="119">
        <v>28.53244516421578</v>
      </c>
      <c r="J27" s="119">
        <v>28.846892072203136</v>
      </c>
      <c r="K27" s="119">
        <v>27.4663175381001</v>
      </c>
      <c r="L27" s="119">
        <v>25.992238960060135</v>
      </c>
      <c r="M27" s="119">
        <v>25.136434683923948</v>
      </c>
      <c r="N27" s="119">
        <v>25.078809359086907</v>
      </c>
      <c r="O27" s="119">
        <v>23.842765189931907</v>
      </c>
      <c r="P27" s="119">
        <v>22.549570421975893</v>
      </c>
      <c r="Q27" s="119">
        <v>20.199449318678298</v>
      </c>
      <c r="R27" s="119">
        <v>18.565989543306106</v>
      </c>
      <c r="S27" s="119">
        <v>18.030599989711526</v>
      </c>
      <c r="T27" s="119">
        <v>17.827619555678105</v>
      </c>
      <c r="U27" s="119">
        <v>16.718257655917775</v>
      </c>
      <c r="V27" s="119">
        <v>15.535355560470101</v>
      </c>
      <c r="W27" s="119">
        <v>14.442516331321745</v>
      </c>
      <c r="X27" s="81">
        <v>23</v>
      </c>
    </row>
    <row r="28" spans="1:24" s="55" customFormat="1" ht="14.1" customHeight="1">
      <c r="A28" s="75">
        <v>24</v>
      </c>
      <c r="B28" s="76" t="s">
        <v>336</v>
      </c>
      <c r="C28" s="80" t="s">
        <v>337</v>
      </c>
      <c r="D28" s="119">
        <v>95.143768723884861</v>
      </c>
      <c r="E28" s="119">
        <v>91.486595862754768</v>
      </c>
      <c r="F28" s="119">
        <v>88.695063339256691</v>
      </c>
      <c r="G28" s="119">
        <v>85.538888579318169</v>
      </c>
      <c r="H28" s="119">
        <v>86.673289636939131</v>
      </c>
      <c r="I28" s="119">
        <v>82.946428503177231</v>
      </c>
      <c r="J28" s="119">
        <v>83.872326951124094</v>
      </c>
      <c r="K28" s="119">
        <v>79.858828400438099</v>
      </c>
      <c r="L28" s="119">
        <v>75.568926822807867</v>
      </c>
      <c r="M28" s="119">
        <v>73.098590657367311</v>
      </c>
      <c r="N28" s="119">
        <v>72.932730419886212</v>
      </c>
      <c r="O28" s="119">
        <v>69.332100297501896</v>
      </c>
      <c r="P28" s="119">
        <v>65.57178800255393</v>
      </c>
      <c r="Q28" s="119">
        <v>58.719122195909577</v>
      </c>
      <c r="R28" s="119">
        <v>53.957553958977456</v>
      </c>
      <c r="S28" s="119">
        <v>52.533848039604464</v>
      </c>
      <c r="T28" s="119">
        <v>55.277025989809957</v>
      </c>
      <c r="U28" s="119">
        <v>52.25587196634207</v>
      </c>
      <c r="V28" s="119">
        <v>47.368937329919405</v>
      </c>
      <c r="W28" s="119">
        <v>44.03682099136212</v>
      </c>
      <c r="X28" s="81">
        <v>24</v>
      </c>
    </row>
    <row r="29" spans="1:24" s="55" customFormat="1" ht="14.1" customHeight="1">
      <c r="A29" s="75">
        <v>25</v>
      </c>
      <c r="B29" s="76" t="s">
        <v>338</v>
      </c>
      <c r="C29" s="87" t="s">
        <v>339</v>
      </c>
      <c r="D29" s="119">
        <v>51.493626400646917</v>
      </c>
      <c r="E29" s="119">
        <v>49.514542394108467</v>
      </c>
      <c r="F29" s="119">
        <v>48.003965550377188</v>
      </c>
      <c r="G29" s="119">
        <v>46.295978132370493</v>
      </c>
      <c r="H29" s="119">
        <v>46.909674020086094</v>
      </c>
      <c r="I29" s="119">
        <v>44.892264410570789</v>
      </c>
      <c r="J29" s="119">
        <v>45.393231841228335</v>
      </c>
      <c r="K29" s="119">
        <v>43.221046760652612</v>
      </c>
      <c r="L29" s="119">
        <v>40.899324126351814</v>
      </c>
      <c r="M29" s="119">
        <v>39.562109042835473</v>
      </c>
      <c r="N29" s="119">
        <v>39.472321373617987</v>
      </c>
      <c r="O29" s="119">
        <v>37.523680212435352</v>
      </c>
      <c r="P29" s="119">
        <v>35.488535037047569</v>
      </c>
      <c r="Q29" s="119">
        <v>31.779993760595424</v>
      </c>
      <c r="R29" s="119">
        <v>29.203099950981198</v>
      </c>
      <c r="S29" s="119">
        <v>28.416485014419642</v>
      </c>
      <c r="T29" s="119">
        <v>29.706686676152469</v>
      </c>
      <c r="U29" s="119">
        <v>27.152707576201603</v>
      </c>
      <c r="V29" s="119">
        <v>24.618982603473405</v>
      </c>
      <c r="W29" s="119">
        <v>22.887186663768958</v>
      </c>
      <c r="X29" s="81">
        <v>25</v>
      </c>
    </row>
    <row r="30" spans="1:24" s="55" customFormat="1" ht="14.1" customHeight="1">
      <c r="A30" s="75">
        <v>26</v>
      </c>
      <c r="B30" s="76" t="s">
        <v>340</v>
      </c>
      <c r="C30" s="87" t="s">
        <v>341</v>
      </c>
      <c r="D30" s="119">
        <v>30.105322756807109</v>
      </c>
      <c r="E30" s="119">
        <v>28.947272179312655</v>
      </c>
      <c r="F30" s="119">
        <v>28.063106082093228</v>
      </c>
      <c r="G30" s="119">
        <v>27.063763396575911</v>
      </c>
      <c r="H30" s="119">
        <v>27.42361453636925</v>
      </c>
      <c r="I30" s="119">
        <v>26.245603090980651</v>
      </c>
      <c r="J30" s="119">
        <v>26.53907798918501</v>
      </c>
      <c r="K30" s="119">
        <v>25.269139768549127</v>
      </c>
      <c r="L30" s="119">
        <v>23.911546527489147</v>
      </c>
      <c r="M30" s="119">
        <v>23.13064613351893</v>
      </c>
      <c r="N30" s="119">
        <v>23.078236610541722</v>
      </c>
      <c r="O30" s="119">
        <v>21.938623459024445</v>
      </c>
      <c r="P30" s="119">
        <v>20.748761656202817</v>
      </c>
      <c r="Q30" s="119">
        <v>18.579579726599977</v>
      </c>
      <c r="R30" s="119">
        <v>17.072385720498755</v>
      </c>
      <c r="S30" s="119">
        <v>16.635629548152099</v>
      </c>
      <c r="T30" s="119">
        <v>17.991887793922537</v>
      </c>
      <c r="U30" s="119">
        <v>17.733389893330454</v>
      </c>
      <c r="V30" s="119">
        <v>16.016018437042767</v>
      </c>
      <c r="W30" s="119">
        <v>14.889392685173016</v>
      </c>
      <c r="X30" s="81">
        <v>26</v>
      </c>
    </row>
    <row r="31" spans="1:24" s="55" customFormat="1" ht="14.1" customHeight="1">
      <c r="A31" s="75">
        <v>27</v>
      </c>
      <c r="B31" s="76" t="s">
        <v>342</v>
      </c>
      <c r="C31" s="87" t="s">
        <v>343</v>
      </c>
      <c r="D31" s="119">
        <v>13.544819566430816</v>
      </c>
      <c r="E31" s="119">
        <v>13.024781289333641</v>
      </c>
      <c r="F31" s="119">
        <v>12.627991706786279</v>
      </c>
      <c r="G31" s="119">
        <v>12.179147050371775</v>
      </c>
      <c r="H31" s="119">
        <v>12.340001080483804</v>
      </c>
      <c r="I31" s="119">
        <v>11.808561001625801</v>
      </c>
      <c r="J31" s="119">
        <v>11.940017120710747</v>
      </c>
      <c r="K31" s="119">
        <v>11.368641871236361</v>
      </c>
      <c r="L31" s="119">
        <v>10.758056168966906</v>
      </c>
      <c r="M31" s="119">
        <v>10.405835481012913</v>
      </c>
      <c r="N31" s="119">
        <v>10.382172435726497</v>
      </c>
      <c r="O31" s="119">
        <v>9.8697966260421008</v>
      </c>
      <c r="P31" s="119">
        <v>9.3344913093035373</v>
      </c>
      <c r="Q31" s="119">
        <v>8.3595487087141738</v>
      </c>
      <c r="R31" s="119">
        <v>7.6820682874975024</v>
      </c>
      <c r="S31" s="119">
        <v>7.4817334770327211</v>
      </c>
      <c r="T31" s="119">
        <v>7.5784515197349513</v>
      </c>
      <c r="U31" s="119">
        <v>7.3697744968100114</v>
      </c>
      <c r="V31" s="119">
        <v>6.7339362894032302</v>
      </c>
      <c r="W31" s="119">
        <v>6.2602416424201479</v>
      </c>
      <c r="X31" s="81">
        <v>27</v>
      </c>
    </row>
    <row r="32" spans="1:24" s="55" customFormat="1" ht="14.1" customHeight="1">
      <c r="A32" s="75">
        <v>28</v>
      </c>
      <c r="B32" s="76" t="s">
        <v>344</v>
      </c>
      <c r="C32" s="80" t="s">
        <v>345</v>
      </c>
      <c r="D32" s="119">
        <v>121.84471802811339</v>
      </c>
      <c r="E32" s="119">
        <v>117.18099434698937</v>
      </c>
      <c r="F32" s="119">
        <v>113.62632673908179</v>
      </c>
      <c r="G32" s="119">
        <v>109.59995549046059</v>
      </c>
      <c r="H32" s="119">
        <v>111.03166087715175</v>
      </c>
      <c r="I32" s="119">
        <v>106.23006677496562</v>
      </c>
      <c r="J32" s="119">
        <v>107.40410916115145</v>
      </c>
      <c r="K32" s="119">
        <v>102.26403574214656</v>
      </c>
      <c r="L32" s="119">
        <v>96.774545245444259</v>
      </c>
      <c r="M32" s="119">
        <v>93.593218827409885</v>
      </c>
      <c r="N32" s="119">
        <v>93.379140074854789</v>
      </c>
      <c r="O32" s="119">
        <v>88.775118280032075</v>
      </c>
      <c r="P32" s="119">
        <v>83.960136242298518</v>
      </c>
      <c r="Q32" s="119">
        <v>75.204510196579832</v>
      </c>
      <c r="R32" s="119">
        <v>69.11927655881874</v>
      </c>
      <c r="S32" s="119">
        <v>67.208958337933069</v>
      </c>
      <c r="T32" s="119">
        <v>88.627064309182231</v>
      </c>
      <c r="U32" s="119">
        <v>62.817948980601642</v>
      </c>
      <c r="V32" s="119">
        <v>58.141827860534121</v>
      </c>
      <c r="W32" s="119">
        <v>54.051835382650708</v>
      </c>
      <c r="X32" s="81">
        <v>28</v>
      </c>
    </row>
    <row r="33" spans="1:26" s="55" customFormat="1" ht="14.1" customHeight="1">
      <c r="A33" s="75">
        <v>29</v>
      </c>
      <c r="B33" s="76" t="s">
        <v>346</v>
      </c>
      <c r="C33" s="84" t="s">
        <v>347</v>
      </c>
      <c r="D33" s="119">
        <v>101.83915824166358</v>
      </c>
      <c r="E33" s="119">
        <v>97.939342522124292</v>
      </c>
      <c r="F33" s="119">
        <v>94.966443461125806</v>
      </c>
      <c r="G33" s="119">
        <v>91.59972515977546</v>
      </c>
      <c r="H33" s="119">
        <v>92.798300597093501</v>
      </c>
      <c r="I33" s="119">
        <v>88.787732948904889</v>
      </c>
      <c r="J33" s="119">
        <v>89.770088726980973</v>
      </c>
      <c r="K33" s="119">
        <v>85.473980370195704</v>
      </c>
      <c r="L33" s="119">
        <v>80.885405530436955</v>
      </c>
      <c r="M33" s="119">
        <v>78.228051095276726</v>
      </c>
      <c r="N33" s="119">
        <v>78.049275805609255</v>
      </c>
      <c r="O33" s="119">
        <v>74.200530939271104</v>
      </c>
      <c r="P33" s="119">
        <v>70.176059064065825</v>
      </c>
      <c r="Q33" s="119">
        <v>62.856152416690854</v>
      </c>
      <c r="R33" s="119">
        <v>57.768884718721864</v>
      </c>
      <c r="S33" s="119">
        <v>56.180099774430111</v>
      </c>
      <c r="T33" s="119">
        <v>53.051944122765974</v>
      </c>
      <c r="U33" s="119">
        <v>48.887015744619731</v>
      </c>
      <c r="V33" s="119">
        <v>45.234392326551294</v>
      </c>
      <c r="W33" s="119">
        <v>42.05237500913173</v>
      </c>
      <c r="X33" s="81">
        <v>29</v>
      </c>
    </row>
    <row r="34" spans="1:26" s="55" customFormat="1" ht="14.1" customHeight="1">
      <c r="A34" s="75">
        <v>30</v>
      </c>
      <c r="B34" s="76" t="s">
        <v>348</v>
      </c>
      <c r="C34" s="84" t="s">
        <v>349</v>
      </c>
      <c r="D34" s="119">
        <v>89.433949533407628</v>
      </c>
      <c r="E34" s="119">
        <v>86.00064866553933</v>
      </c>
      <c r="F34" s="119">
        <v>83.381146415021973</v>
      </c>
      <c r="G34" s="119">
        <v>80.417834665015775</v>
      </c>
      <c r="H34" s="119">
        <v>81.479481572894386</v>
      </c>
      <c r="I34" s="119">
        <v>77.969874312246844</v>
      </c>
      <c r="J34" s="119">
        <v>78.837608891504374</v>
      </c>
      <c r="K34" s="119">
        <v>75.06491838808445</v>
      </c>
      <c r="L34" s="119">
        <v>71.033424261392554</v>
      </c>
      <c r="M34" s="119">
        <v>68.707403326341534</v>
      </c>
      <c r="N34" s="119">
        <v>68.55112544309479</v>
      </c>
      <c r="O34" s="119">
        <v>65.168151217843615</v>
      </c>
      <c r="P34" s="119">
        <v>61.633641741514495</v>
      </c>
      <c r="Q34" s="119">
        <v>55.196699107166154</v>
      </c>
      <c r="R34" s="119">
        <v>50.72368579796796</v>
      </c>
      <c r="S34" s="119">
        <v>49.310580464221758</v>
      </c>
      <c r="T34" s="119">
        <v>46.853290475292646</v>
      </c>
      <c r="U34" s="119">
        <v>44.236371662336474</v>
      </c>
      <c r="V34" s="119">
        <v>40.170799678384689</v>
      </c>
      <c r="W34" s="119">
        <v>37.345024050748592</v>
      </c>
      <c r="X34" s="81">
        <v>30</v>
      </c>
    </row>
    <row r="35" spans="1:26" s="55" customFormat="1" ht="14.1" customHeight="1">
      <c r="A35" s="75">
        <v>31</v>
      </c>
      <c r="B35" s="76" t="s">
        <v>350</v>
      </c>
      <c r="C35" s="80" t="s">
        <v>351</v>
      </c>
      <c r="D35" s="119">
        <v>205.14197535595267</v>
      </c>
      <c r="E35" s="119">
        <v>197.2900569969247</v>
      </c>
      <c r="F35" s="119">
        <v>191.30538589631922</v>
      </c>
      <c r="G35" s="119">
        <v>184.52651725173465</v>
      </c>
      <c r="H35" s="119">
        <v>186.93689238687335</v>
      </c>
      <c r="I35" s="119">
        <v>178.852634659572</v>
      </c>
      <c r="J35" s="119">
        <v>180.82924101080135</v>
      </c>
      <c r="K35" s="119">
        <v>172.17523483900669</v>
      </c>
      <c r="L35" s="119">
        <v>162.93295823895102</v>
      </c>
      <c r="M35" s="119">
        <v>157.57668850607305</v>
      </c>
      <c r="N35" s="119">
        <v>157.21625069932963</v>
      </c>
      <c r="O35" s="119">
        <v>149.46479205196582</v>
      </c>
      <c r="P35" s="119">
        <v>141.35812473891218</v>
      </c>
      <c r="Q35" s="119">
        <v>126.6169398694163</v>
      </c>
      <c r="R35" s="119">
        <v>116.37168636665753</v>
      </c>
      <c r="S35" s="119">
        <v>113.10820328847706</v>
      </c>
      <c r="T35" s="119">
        <v>111.33693295799014</v>
      </c>
      <c r="U35" s="119">
        <v>110.98884254565399</v>
      </c>
      <c r="V35" s="119">
        <v>102.33373665226063</v>
      </c>
      <c r="W35" s="119">
        <v>95.135080815753014</v>
      </c>
      <c r="X35" s="81">
        <v>31</v>
      </c>
    </row>
    <row r="36" spans="1:26" s="55" customFormat="1" ht="14.1" customHeight="1">
      <c r="A36" s="75">
        <v>32</v>
      </c>
      <c r="B36" s="76" t="s">
        <v>352</v>
      </c>
      <c r="C36" s="80" t="s">
        <v>353</v>
      </c>
      <c r="D36" s="119">
        <v>380.18575804109196</v>
      </c>
      <c r="E36" s="119">
        <v>365.39420876023661</v>
      </c>
      <c r="F36" s="119">
        <v>354.05732780100152</v>
      </c>
      <c r="G36" s="119">
        <v>341.30586076204065</v>
      </c>
      <c r="H36" s="119">
        <v>346.02797661465144</v>
      </c>
      <c r="I36" s="119">
        <v>331.39486547818575</v>
      </c>
      <c r="J36" s="119">
        <v>335.19978217882152</v>
      </c>
      <c r="K36" s="119">
        <v>319.16432212371973</v>
      </c>
      <c r="L36" s="119">
        <v>301.98345221960722</v>
      </c>
      <c r="M36" s="119">
        <v>292.27143621561993</v>
      </c>
      <c r="N36" s="119">
        <v>291.62369582280314</v>
      </c>
      <c r="O36" s="119">
        <v>277.17227828583691</v>
      </c>
      <c r="P36" s="119">
        <v>262.14087667778847</v>
      </c>
      <c r="Q36" s="119">
        <v>234.57713295795935</v>
      </c>
      <c r="R36" s="119">
        <v>215.43702935382535</v>
      </c>
      <c r="S36" s="119">
        <v>208.42070195957072</v>
      </c>
      <c r="T36" s="119">
        <v>187.67522829326526</v>
      </c>
      <c r="U36" s="119">
        <v>186.35961730923941</v>
      </c>
      <c r="V36" s="119">
        <v>171.06265231849949</v>
      </c>
      <c r="W36" s="119">
        <v>159.02931967774049</v>
      </c>
      <c r="X36" s="81">
        <v>32</v>
      </c>
    </row>
    <row r="37" spans="1:26" s="55" customFormat="1" ht="14.1" customHeight="1">
      <c r="A37" s="75">
        <v>33</v>
      </c>
      <c r="B37" s="76" t="s">
        <v>354</v>
      </c>
      <c r="C37" s="80" t="s">
        <v>355</v>
      </c>
      <c r="D37" s="119">
        <v>72.180613672471594</v>
      </c>
      <c r="E37" s="119">
        <v>69.421117629987833</v>
      </c>
      <c r="F37" s="119">
        <v>67.318705018536761</v>
      </c>
      <c r="G37" s="119">
        <v>64.936070667385991</v>
      </c>
      <c r="H37" s="119">
        <v>65.780714900449823</v>
      </c>
      <c r="I37" s="119">
        <v>62.931470240637005</v>
      </c>
      <c r="J37" s="119">
        <v>63.625028496223131</v>
      </c>
      <c r="K37" s="119">
        <v>60.580018305060214</v>
      </c>
      <c r="L37" s="119">
        <v>57.328770401604267</v>
      </c>
      <c r="M37" s="119">
        <v>55.441215252757509</v>
      </c>
      <c r="N37" s="119">
        <v>55.31411772906376</v>
      </c>
      <c r="O37" s="119">
        <v>52.587878617330588</v>
      </c>
      <c r="P37" s="119">
        <v>49.735593423187723</v>
      </c>
      <c r="Q37" s="119">
        <v>44.552121999548255</v>
      </c>
      <c r="R37" s="119">
        <v>40.949333594306808</v>
      </c>
      <c r="S37" s="119">
        <v>39.796066555864087</v>
      </c>
      <c r="T37" s="119">
        <v>36.972506868558114</v>
      </c>
      <c r="U37" s="119">
        <v>36.774815795072016</v>
      </c>
      <c r="V37" s="119">
        <v>34.200765512671559</v>
      </c>
      <c r="W37" s="119">
        <v>31.794900607095627</v>
      </c>
      <c r="X37" s="81">
        <v>33</v>
      </c>
    </row>
    <row r="38" spans="1:26" s="89" customFormat="1" ht="14.1" customHeight="1">
      <c r="A38" s="75">
        <v>34</v>
      </c>
      <c r="B38" s="76" t="s">
        <v>356</v>
      </c>
      <c r="C38" s="80" t="s">
        <v>357</v>
      </c>
      <c r="D38" s="119">
        <v>38.656846036905158</v>
      </c>
      <c r="E38" s="119">
        <v>37.17518600281047</v>
      </c>
      <c r="F38" s="119">
        <v>36.045338934493586</v>
      </c>
      <c r="G38" s="119">
        <v>34.766323227839798</v>
      </c>
      <c r="H38" s="119">
        <v>35.222712257811814</v>
      </c>
      <c r="I38" s="119">
        <v>33.702303838978423</v>
      </c>
      <c r="J38" s="119">
        <v>34.075985474437516</v>
      </c>
      <c r="K38" s="119">
        <v>32.445253424012243</v>
      </c>
      <c r="L38" s="119">
        <v>30.703196469764624</v>
      </c>
      <c r="M38" s="119">
        <v>29.695698167524615</v>
      </c>
      <c r="N38" s="119">
        <v>29.627950521223106</v>
      </c>
      <c r="O38" s="119">
        <v>28.166536651610798</v>
      </c>
      <c r="P38" s="119">
        <v>26.638856707158602</v>
      </c>
      <c r="Q38" s="119">
        <v>23.858948913676713</v>
      </c>
      <c r="R38" s="119">
        <v>21.927033250377487</v>
      </c>
      <c r="S38" s="119">
        <v>21.317644631247166</v>
      </c>
      <c r="T38" s="119">
        <v>19.576177301298685</v>
      </c>
      <c r="U38" s="119">
        <v>19.39132896597042</v>
      </c>
      <c r="V38" s="119">
        <v>17.729505454192079</v>
      </c>
      <c r="W38" s="119">
        <v>16.482333664502612</v>
      </c>
      <c r="X38" s="81">
        <v>34</v>
      </c>
      <c r="Y38" s="88"/>
      <c r="Z38" s="88"/>
    </row>
    <row r="39" spans="1:26" s="89" customFormat="1" ht="14.1" customHeight="1">
      <c r="A39" s="75">
        <v>35</v>
      </c>
      <c r="B39" s="76" t="s">
        <v>358</v>
      </c>
      <c r="C39" s="80" t="s">
        <v>359</v>
      </c>
      <c r="D39" s="119">
        <v>45.204402133582597</v>
      </c>
      <c r="E39" s="119">
        <v>43.47543708554457</v>
      </c>
      <c r="F39" s="119">
        <v>42.157963190242668</v>
      </c>
      <c r="G39" s="119">
        <v>40.665182085876005</v>
      </c>
      <c r="H39" s="119">
        <v>41.194986671487129</v>
      </c>
      <c r="I39" s="119">
        <v>39.411734400209035</v>
      </c>
      <c r="J39" s="119">
        <v>39.846549465839644</v>
      </c>
      <c r="K39" s="119">
        <v>37.939566570661633</v>
      </c>
      <c r="L39" s="119">
        <v>35.903243802319643</v>
      </c>
      <c r="M39" s="119">
        <v>34.721828083897918</v>
      </c>
      <c r="N39" s="119">
        <v>34.642296978738287</v>
      </c>
      <c r="O39" s="119">
        <v>32.934661358689816</v>
      </c>
      <c r="P39" s="119">
        <v>31.148342333599949</v>
      </c>
      <c r="Q39" s="119">
        <v>27.901304797399412</v>
      </c>
      <c r="R39" s="119">
        <v>25.644496206059841</v>
      </c>
      <c r="S39" s="119">
        <v>24.892694101870177</v>
      </c>
      <c r="T39" s="119">
        <v>24.24274001053633</v>
      </c>
      <c r="U39" s="119">
        <v>22.853149295241224</v>
      </c>
      <c r="V39" s="119">
        <v>21.043877057580858</v>
      </c>
      <c r="W39" s="119">
        <v>19.563549253276584</v>
      </c>
      <c r="X39" s="81">
        <v>35</v>
      </c>
    </row>
    <row r="40" spans="1:26" s="89" customFormat="1" ht="14.1" customHeight="1">
      <c r="A40" s="75">
        <v>36</v>
      </c>
      <c r="B40" s="76" t="s">
        <v>360</v>
      </c>
      <c r="C40" s="85" t="s">
        <v>361</v>
      </c>
      <c r="D40" s="119">
        <v>199.30450392666955</v>
      </c>
      <c r="E40" s="119">
        <v>192.81980608293642</v>
      </c>
      <c r="F40" s="119">
        <v>188.17720757310292</v>
      </c>
      <c r="G40" s="119">
        <v>182.48970221076988</v>
      </c>
      <c r="H40" s="119">
        <v>183.61481756191256</v>
      </c>
      <c r="I40" s="119">
        <v>174.09412938620014</v>
      </c>
      <c r="J40" s="119">
        <v>175.33839241432037</v>
      </c>
      <c r="K40" s="119">
        <v>166.9170617034118</v>
      </c>
      <c r="L40" s="119">
        <v>158.18746168732503</v>
      </c>
      <c r="M40" s="119">
        <v>151.95947342339815</v>
      </c>
      <c r="N40" s="119">
        <v>151.51266860166226</v>
      </c>
      <c r="O40" s="119">
        <v>144.39106631920598</v>
      </c>
      <c r="P40" s="119">
        <v>136.55070942078677</v>
      </c>
      <c r="Q40" s="119">
        <v>123.39399923673514</v>
      </c>
      <c r="R40" s="119">
        <v>114.16914197971067</v>
      </c>
      <c r="S40" s="119">
        <v>119.36821749843386</v>
      </c>
      <c r="T40" s="119">
        <v>100.96007705538455</v>
      </c>
      <c r="U40" s="119">
        <v>101.10147587692073</v>
      </c>
      <c r="V40" s="119">
        <v>99.898284704842297</v>
      </c>
      <c r="W40" s="119">
        <v>96.761439108881177</v>
      </c>
      <c r="X40" s="81">
        <v>36</v>
      </c>
    </row>
    <row r="41" spans="1:26" s="89" customFormat="1" ht="14.1" customHeight="1">
      <c r="A41" s="75">
        <v>37</v>
      </c>
      <c r="B41" s="76" t="s">
        <v>362</v>
      </c>
      <c r="C41" s="80" t="s">
        <v>363</v>
      </c>
      <c r="D41" s="119">
        <v>182.00973794339171</v>
      </c>
      <c r="E41" s="119">
        <v>176.08997203996088</v>
      </c>
      <c r="F41" s="119">
        <v>171.85251049412341</v>
      </c>
      <c r="G41" s="119">
        <v>166.66028440329524</v>
      </c>
      <c r="H41" s="119">
        <v>167.68540738809571</v>
      </c>
      <c r="I41" s="119">
        <v>158.98765030649713</v>
      </c>
      <c r="J41" s="119">
        <v>160.12263033769813</v>
      </c>
      <c r="K41" s="119">
        <v>152.43203922949948</v>
      </c>
      <c r="L41" s="119">
        <v>144.46043968094753</v>
      </c>
      <c r="M41" s="119">
        <v>138.7709023935229</v>
      </c>
      <c r="N41" s="119">
        <v>138.36268191585731</v>
      </c>
      <c r="O41" s="119">
        <v>131.85985470782126</v>
      </c>
      <c r="P41" s="119">
        <v>124.69991851259206</v>
      </c>
      <c r="Q41" s="119">
        <v>112.68714922599966</v>
      </c>
      <c r="R41" s="119">
        <v>104.26419807735076</v>
      </c>
      <c r="S41" s="119">
        <v>108.79808676619379</v>
      </c>
      <c r="T41" s="119">
        <v>89.551882954884491</v>
      </c>
      <c r="U41" s="119">
        <v>89.860881847398161</v>
      </c>
      <c r="V41" s="119">
        <v>88.869572545269065</v>
      </c>
      <c r="W41" s="119">
        <v>86.078911235179007</v>
      </c>
      <c r="X41" s="81">
        <v>37</v>
      </c>
    </row>
    <row r="42" spans="1:26" s="89" customFormat="1" ht="14.1" customHeight="1">
      <c r="A42" s="75">
        <v>38</v>
      </c>
      <c r="B42" s="76" t="s">
        <v>364</v>
      </c>
      <c r="C42" s="80" t="s">
        <v>365</v>
      </c>
      <c r="D42" s="119">
        <v>17.294765983277856</v>
      </c>
      <c r="E42" s="119">
        <v>16.729834042975554</v>
      </c>
      <c r="F42" s="119">
        <v>16.324697078979561</v>
      </c>
      <c r="G42" s="119">
        <v>15.829417807474663</v>
      </c>
      <c r="H42" s="119">
        <v>15.929410173816805</v>
      </c>
      <c r="I42" s="119">
        <v>15.106479079703016</v>
      </c>
      <c r="J42" s="119">
        <v>15.215762076622269</v>
      </c>
      <c r="K42" s="119">
        <v>14.48502247391232</v>
      </c>
      <c r="L42" s="119">
        <v>13.727022006377494</v>
      </c>
      <c r="M42" s="119">
        <v>13.188571029875236</v>
      </c>
      <c r="N42" s="119">
        <v>13.149986685804976</v>
      </c>
      <c r="O42" s="119">
        <v>12.531211611384736</v>
      </c>
      <c r="P42" s="119">
        <v>11.850790908194693</v>
      </c>
      <c r="Q42" s="119">
        <v>10.706850010735478</v>
      </c>
      <c r="R42" s="119">
        <v>9.9049439023599071</v>
      </c>
      <c r="S42" s="119">
        <v>10.570130732240063</v>
      </c>
      <c r="T42" s="119">
        <v>11.408194100500037</v>
      </c>
      <c r="U42" s="119">
        <v>11.24059402952259</v>
      </c>
      <c r="V42" s="119">
        <v>11.028712159573224</v>
      </c>
      <c r="W42" s="119">
        <v>10.68252787370216</v>
      </c>
      <c r="X42" s="81">
        <v>38</v>
      </c>
    </row>
    <row r="43" spans="1:26" s="90" customFormat="1" ht="14.1" customHeight="1">
      <c r="A43" s="75">
        <v>39</v>
      </c>
      <c r="B43" s="76" t="s">
        <v>366</v>
      </c>
      <c r="C43" s="85" t="s">
        <v>367</v>
      </c>
      <c r="D43" s="119">
        <v>3193.1833081293071</v>
      </c>
      <c r="E43" s="119">
        <v>3057.5876244166061</v>
      </c>
      <c r="F43" s="119">
        <v>2950.7297409586899</v>
      </c>
      <c r="G43" s="119">
        <v>2834.7055356392466</v>
      </c>
      <c r="H43" s="119">
        <v>2886.4519132220421</v>
      </c>
      <c r="I43" s="119">
        <v>2780.1015138518596</v>
      </c>
      <c r="J43" s="119">
        <v>2818.7747709371588</v>
      </c>
      <c r="K43" s="119">
        <v>2684.2277101160134</v>
      </c>
      <c r="L43" s="119">
        <v>2537.4453455946264</v>
      </c>
      <c r="M43" s="119">
        <v>2466.0468610006774</v>
      </c>
      <c r="N43" s="119">
        <v>2461.5662535534384</v>
      </c>
      <c r="O43" s="119">
        <v>2336.1232410374928</v>
      </c>
      <c r="P43" s="119">
        <v>2209.5204695059856</v>
      </c>
      <c r="Q43" s="119">
        <v>1966.4402910152235</v>
      </c>
      <c r="R43" s="119">
        <v>1798.4425812783352</v>
      </c>
      <c r="S43" s="119">
        <v>1547.3948201127077</v>
      </c>
      <c r="T43" s="119">
        <v>1396.7861916919705</v>
      </c>
      <c r="U43" s="119">
        <v>1187.4094691325486</v>
      </c>
      <c r="V43" s="119">
        <v>1068.8074100802248</v>
      </c>
      <c r="W43" s="119">
        <v>988.71493167960512</v>
      </c>
      <c r="X43" s="81">
        <v>39</v>
      </c>
    </row>
    <row r="44" spans="1:26" s="89" customFormat="1" ht="14.1" customHeight="1">
      <c r="A44" s="75">
        <v>40</v>
      </c>
      <c r="B44" s="76" t="s">
        <v>368</v>
      </c>
      <c r="C44" s="80" t="s">
        <v>369</v>
      </c>
      <c r="D44" s="119">
        <v>63.412939874704179</v>
      </c>
      <c r="E44" s="119">
        <v>60.81249991509678</v>
      </c>
      <c r="F44" s="119">
        <v>58.785018757602202</v>
      </c>
      <c r="G44" s="119">
        <v>56.553441748450652</v>
      </c>
      <c r="H44" s="119">
        <v>57.482847585007406</v>
      </c>
      <c r="I44" s="119">
        <v>55.236322600544291</v>
      </c>
      <c r="J44" s="119">
        <v>55.949749921832584</v>
      </c>
      <c r="K44" s="119">
        <v>53.276704042066825</v>
      </c>
      <c r="L44" s="119">
        <v>50.381931310110716</v>
      </c>
      <c r="M44" s="119">
        <v>48.881364840872145</v>
      </c>
      <c r="N44" s="119">
        <v>48.784585060092333</v>
      </c>
      <c r="O44" s="119">
        <v>46.326471385591411</v>
      </c>
      <c r="P44" s="119">
        <v>43.815162477322666</v>
      </c>
      <c r="Q44" s="119">
        <v>39.081916943021838</v>
      </c>
      <c r="R44" s="119">
        <v>35.804514370830248</v>
      </c>
      <c r="S44" s="119">
        <v>32.171077280983113</v>
      </c>
      <c r="T44" s="119">
        <v>27.866290325490294</v>
      </c>
      <c r="U44" s="119">
        <v>23.692324808858253</v>
      </c>
      <c r="V44" s="119">
        <v>22.391726906620953</v>
      </c>
      <c r="W44" s="119">
        <v>21.306265158970625</v>
      </c>
      <c r="X44" s="81">
        <v>40</v>
      </c>
    </row>
    <row r="45" spans="1:26" s="55" customFormat="1" ht="14.1" customHeight="1">
      <c r="A45" s="75">
        <v>41</v>
      </c>
      <c r="B45" s="76" t="s">
        <v>370</v>
      </c>
      <c r="C45" s="80" t="s">
        <v>371</v>
      </c>
      <c r="D45" s="119">
        <v>3129.770368254603</v>
      </c>
      <c r="E45" s="119">
        <v>2996.7751245015093</v>
      </c>
      <c r="F45" s="119">
        <v>2891.9447222010876</v>
      </c>
      <c r="G45" s="119">
        <v>2778.1520938907961</v>
      </c>
      <c r="H45" s="119">
        <v>2828.9690656370349</v>
      </c>
      <c r="I45" s="119">
        <v>2724.8651912513151</v>
      </c>
      <c r="J45" s="119">
        <v>2762.8250210153251</v>
      </c>
      <c r="K45" s="119">
        <v>2630.9510060739467</v>
      </c>
      <c r="L45" s="119">
        <v>2487.0634142845156</v>
      </c>
      <c r="M45" s="119">
        <v>2417.1654961598051</v>
      </c>
      <c r="N45" s="119">
        <v>2412.7816684933464</v>
      </c>
      <c r="O45" s="119">
        <v>2289.7967696519008</v>
      </c>
      <c r="P45" s="119">
        <v>2165.7053070286629</v>
      </c>
      <c r="Q45" s="119">
        <v>1927.3583740722015</v>
      </c>
      <c r="R45" s="119">
        <v>1762.6380669075047</v>
      </c>
      <c r="S45" s="119">
        <v>1515.2237428317246</v>
      </c>
      <c r="T45" s="119">
        <v>1368.9199013664802</v>
      </c>
      <c r="U45" s="119">
        <v>1163.7171443236905</v>
      </c>
      <c r="V45" s="119">
        <v>1046.4156831736038</v>
      </c>
      <c r="W45" s="119">
        <v>967.40866652063448</v>
      </c>
      <c r="X45" s="81">
        <v>41</v>
      </c>
    </row>
    <row r="46" spans="1:26" s="55" customFormat="1" ht="14.1" customHeight="1">
      <c r="A46" s="75">
        <v>42</v>
      </c>
      <c r="B46" s="76">
        <v>37</v>
      </c>
      <c r="C46" s="87" t="s">
        <v>372</v>
      </c>
      <c r="D46" s="119">
        <v>257.56402236633937</v>
      </c>
      <c r="E46" s="119">
        <v>247.53926616893034</v>
      </c>
      <c r="F46" s="119">
        <v>239.85484382789704</v>
      </c>
      <c r="G46" s="119">
        <v>231.21302531755464</v>
      </c>
      <c r="H46" s="119">
        <v>234.41630482796614</v>
      </c>
      <c r="I46" s="119">
        <v>224.50857038243268</v>
      </c>
      <c r="J46" s="119">
        <v>227.08861305905012</v>
      </c>
      <c r="K46" s="119">
        <v>216.22513458543762</v>
      </c>
      <c r="L46" s="119">
        <v>204.58476931411698</v>
      </c>
      <c r="M46" s="119">
        <v>198.00871005697547</v>
      </c>
      <c r="N46" s="119">
        <v>197.57021908190163</v>
      </c>
      <c r="O46" s="119">
        <v>187.77842284067509</v>
      </c>
      <c r="P46" s="119">
        <v>177.59499313658441</v>
      </c>
      <c r="Q46" s="119">
        <v>158.91739947620641</v>
      </c>
      <c r="R46" s="119">
        <v>145.94806296420762</v>
      </c>
      <c r="S46" s="119">
        <v>130.67537807183606</v>
      </c>
      <c r="T46" s="119">
        <v>116.10191770474896</v>
      </c>
      <c r="U46" s="119">
        <v>103.10642401457567</v>
      </c>
      <c r="V46" s="119">
        <v>95.73461218256142</v>
      </c>
      <c r="W46" s="119">
        <v>90.210453004850194</v>
      </c>
      <c r="X46" s="81">
        <v>42</v>
      </c>
    </row>
    <row r="47" spans="1:26" s="55" customFormat="1" ht="14.1" customHeight="1">
      <c r="A47" s="75">
        <v>43</v>
      </c>
      <c r="B47" s="76" t="s">
        <v>373</v>
      </c>
      <c r="C47" s="87" t="s">
        <v>374</v>
      </c>
      <c r="D47" s="119">
        <v>2872.206345888264</v>
      </c>
      <c r="E47" s="119">
        <v>2749.2358583325786</v>
      </c>
      <c r="F47" s="119">
        <v>2652.0898783731905</v>
      </c>
      <c r="G47" s="119">
        <v>2546.9390685732415</v>
      </c>
      <c r="H47" s="119">
        <v>2594.5527608090683</v>
      </c>
      <c r="I47" s="119">
        <v>2500.3566208688831</v>
      </c>
      <c r="J47" s="119">
        <v>2535.7364079562758</v>
      </c>
      <c r="K47" s="119">
        <v>2414.7258714885088</v>
      </c>
      <c r="L47" s="119">
        <v>2282.4786449703988</v>
      </c>
      <c r="M47" s="119">
        <v>2219.1567861028298</v>
      </c>
      <c r="N47" s="119">
        <v>2215.2114494114444</v>
      </c>
      <c r="O47" s="119">
        <v>2102.0183468112259</v>
      </c>
      <c r="P47" s="119">
        <v>1988.1103138920785</v>
      </c>
      <c r="Q47" s="119">
        <v>1768.4409745959952</v>
      </c>
      <c r="R47" s="119">
        <v>1616.6900039432976</v>
      </c>
      <c r="S47" s="119">
        <v>1384.5483647598887</v>
      </c>
      <c r="T47" s="119">
        <v>1252.8179836617314</v>
      </c>
      <c r="U47" s="119">
        <v>1060.6107203091146</v>
      </c>
      <c r="V47" s="119">
        <v>950.68107099104247</v>
      </c>
      <c r="W47" s="119">
        <v>877.19821351578435</v>
      </c>
      <c r="X47" s="81">
        <v>43</v>
      </c>
    </row>
    <row r="48" spans="1:26" s="55" customFormat="1" ht="14.1" customHeight="1">
      <c r="A48" s="75">
        <v>44</v>
      </c>
      <c r="B48" s="76" t="s">
        <v>375</v>
      </c>
      <c r="C48" s="85" t="s">
        <v>376</v>
      </c>
      <c r="D48" s="119">
        <v>2229.5851264132152</v>
      </c>
      <c r="E48" s="119">
        <v>2147.4191666967317</v>
      </c>
      <c r="F48" s="119">
        <v>2085.625006484494</v>
      </c>
      <c r="G48" s="119">
        <v>2014.4410178372193</v>
      </c>
      <c r="H48" s="119">
        <v>2037.2634175634571</v>
      </c>
      <c r="I48" s="119">
        <v>1944.7772735829581</v>
      </c>
      <c r="J48" s="119">
        <v>1964.3846807425944</v>
      </c>
      <c r="K48" s="119">
        <v>1870.2909627438312</v>
      </c>
      <c r="L48" s="119">
        <v>1770.5338539177255</v>
      </c>
      <c r="M48" s="119">
        <v>1709.4785381565441</v>
      </c>
      <c r="N48" s="119">
        <v>1705.2931097037199</v>
      </c>
      <c r="O48" s="119">
        <v>1622.1816513179156</v>
      </c>
      <c r="P48" s="119">
        <v>1534.1731811919228</v>
      </c>
      <c r="Q48" s="119">
        <v>1377.1900878835493</v>
      </c>
      <c r="R48" s="119">
        <v>1267.8612566505276</v>
      </c>
      <c r="S48" s="119">
        <v>1216.2866267287927</v>
      </c>
      <c r="T48" s="119">
        <v>1249.6979078531035</v>
      </c>
      <c r="U48" s="119">
        <v>1171.3075828198425</v>
      </c>
      <c r="V48" s="119">
        <v>1121.1097047428848</v>
      </c>
      <c r="W48" s="119">
        <v>1087.4418218442045</v>
      </c>
      <c r="X48" s="81">
        <v>44</v>
      </c>
    </row>
    <row r="49" spans="1:25" s="55" customFormat="1" ht="14.1" customHeight="1">
      <c r="A49" s="75">
        <v>45</v>
      </c>
      <c r="B49" s="76" t="s">
        <v>377</v>
      </c>
      <c r="C49" s="80" t="s">
        <v>378</v>
      </c>
      <c r="D49" s="119">
        <v>676.38503173154709</v>
      </c>
      <c r="E49" s="119">
        <v>652.09481868890987</v>
      </c>
      <c r="F49" s="119">
        <v>634.000329362961</v>
      </c>
      <c r="G49" s="119">
        <v>612.90521671912586</v>
      </c>
      <c r="H49" s="119">
        <v>619.15193952501636</v>
      </c>
      <c r="I49" s="119">
        <v>590.16748971465336</v>
      </c>
      <c r="J49" s="119">
        <v>595.73962122776402</v>
      </c>
      <c r="K49" s="119">
        <v>567.18703218828523</v>
      </c>
      <c r="L49" s="119">
        <v>537.06281013926719</v>
      </c>
      <c r="M49" s="119">
        <v>517.97082117709033</v>
      </c>
      <c r="N49" s="119">
        <v>516.6473414574242</v>
      </c>
      <c r="O49" s="119">
        <v>491.66166978378669</v>
      </c>
      <c r="P49" s="119">
        <v>464.9825276511126</v>
      </c>
      <c r="Q49" s="119">
        <v>418.00698436272648</v>
      </c>
      <c r="R49" s="119">
        <v>385.24558678186179</v>
      </c>
      <c r="S49" s="119">
        <v>367.18881993067703</v>
      </c>
      <c r="T49" s="119">
        <v>379.2971613420645</v>
      </c>
      <c r="U49" s="119">
        <v>376.45044282380525</v>
      </c>
      <c r="V49" s="119">
        <v>361.464717299016</v>
      </c>
      <c r="W49" s="119">
        <v>350.60960866433913</v>
      </c>
      <c r="X49" s="81">
        <v>45</v>
      </c>
    </row>
    <row r="50" spans="1:25" s="55" customFormat="1" ht="14.1" customHeight="1">
      <c r="A50" s="75">
        <v>46</v>
      </c>
      <c r="B50" s="76" t="s">
        <v>379</v>
      </c>
      <c r="C50" s="80" t="s">
        <v>380</v>
      </c>
      <c r="D50" s="119">
        <v>1553.2000946816681</v>
      </c>
      <c r="E50" s="119">
        <v>1495.3243480078218</v>
      </c>
      <c r="F50" s="119">
        <v>1451.6246771215328</v>
      </c>
      <c r="G50" s="119">
        <v>1401.5358011180936</v>
      </c>
      <c r="H50" s="119">
        <v>1418.111478038441</v>
      </c>
      <c r="I50" s="119">
        <v>1354.6097838683049</v>
      </c>
      <c r="J50" s="119">
        <v>1368.6450595148303</v>
      </c>
      <c r="K50" s="119">
        <v>1303.103930555546</v>
      </c>
      <c r="L50" s="119">
        <v>1233.4710437784581</v>
      </c>
      <c r="M50" s="119">
        <v>1191.5077169794536</v>
      </c>
      <c r="N50" s="119">
        <v>1188.6457682462956</v>
      </c>
      <c r="O50" s="119">
        <v>1130.5199815341286</v>
      </c>
      <c r="P50" s="119">
        <v>1069.19065354081</v>
      </c>
      <c r="Q50" s="119">
        <v>959.1831035208229</v>
      </c>
      <c r="R50" s="119">
        <v>882.61566986866569</v>
      </c>
      <c r="S50" s="119">
        <v>849.0978067981157</v>
      </c>
      <c r="T50" s="119">
        <v>870.40074651103873</v>
      </c>
      <c r="U50" s="119">
        <v>794.85713999603729</v>
      </c>
      <c r="V50" s="119">
        <v>759.64498744386879</v>
      </c>
      <c r="W50" s="119">
        <v>736.83221317986522</v>
      </c>
      <c r="X50" s="81">
        <v>46</v>
      </c>
    </row>
    <row r="51" spans="1:25" s="55" customFormat="1" ht="14.1" customHeight="1">
      <c r="A51" s="75">
        <v>47</v>
      </c>
      <c r="B51" s="76" t="s">
        <v>381</v>
      </c>
      <c r="C51" s="85" t="s">
        <v>382</v>
      </c>
      <c r="D51" s="119">
        <v>3293.9471568392864</v>
      </c>
      <c r="E51" s="119">
        <v>3160.3413445441156</v>
      </c>
      <c r="F51" s="119">
        <v>3056.5335623051551</v>
      </c>
      <c r="G51" s="119">
        <v>2941.7722927871982</v>
      </c>
      <c r="H51" s="119">
        <v>2988.4834119924039</v>
      </c>
      <c r="I51" s="119">
        <v>2869.6436429561772</v>
      </c>
      <c r="J51" s="119">
        <v>2905.8318074299368</v>
      </c>
      <c r="K51" s="119">
        <v>2766.9645575500435</v>
      </c>
      <c r="L51" s="119">
        <v>2616.9187550880988</v>
      </c>
      <c r="M51" s="119">
        <v>2537.6542842942317</v>
      </c>
      <c r="N51" s="119">
        <v>2532.5027259642366</v>
      </c>
      <c r="O51" s="119">
        <v>2405.3443841522558</v>
      </c>
      <c r="P51" s="119">
        <v>2274.941815855902</v>
      </c>
      <c r="Q51" s="119">
        <v>2030.5760076488214</v>
      </c>
      <c r="R51" s="119">
        <v>1861.2716101688127</v>
      </c>
      <c r="S51" s="119">
        <v>1798.9104465477044</v>
      </c>
      <c r="T51" s="119">
        <v>1632.4385332457714</v>
      </c>
      <c r="U51" s="119">
        <v>1488.4035218020738</v>
      </c>
      <c r="V51" s="119">
        <v>1360.6573676183721</v>
      </c>
      <c r="W51" s="119">
        <v>1251.5777920753321</v>
      </c>
      <c r="X51" s="81">
        <v>47</v>
      </c>
    </row>
    <row r="52" spans="1:25" s="55" customFormat="1" ht="14.1" customHeight="1">
      <c r="A52" s="75">
        <v>48</v>
      </c>
      <c r="B52" s="76" t="s">
        <v>383</v>
      </c>
      <c r="C52" s="80" t="s">
        <v>384</v>
      </c>
      <c r="D52" s="119">
        <v>490.97107247813881</v>
      </c>
      <c r="E52" s="119">
        <v>471.23614125553041</v>
      </c>
      <c r="F52" s="119">
        <v>455.94706933182789</v>
      </c>
      <c r="G52" s="119">
        <v>438.98249699689813</v>
      </c>
      <c r="H52" s="119">
        <v>445.7541283951843</v>
      </c>
      <c r="I52" s="119">
        <v>427.77945469411497</v>
      </c>
      <c r="J52" s="119">
        <v>433.06737696572424</v>
      </c>
      <c r="K52" s="119">
        <v>412.36673609071215</v>
      </c>
      <c r="L52" s="119">
        <v>390.04118420279303</v>
      </c>
      <c r="M52" s="119">
        <v>378.06602862104546</v>
      </c>
      <c r="N52" s="119">
        <v>377.2830250673511</v>
      </c>
      <c r="O52" s="119">
        <v>358.39393263536346</v>
      </c>
      <c r="P52" s="119">
        <v>338.96269001860765</v>
      </c>
      <c r="Q52" s="119">
        <v>302.72203059310169</v>
      </c>
      <c r="R52" s="119">
        <v>277.60107373270068</v>
      </c>
      <c r="S52" s="119">
        <v>262.99074714511755</v>
      </c>
      <c r="T52" s="119">
        <v>140.17498790776105</v>
      </c>
      <c r="U52" s="119">
        <v>123.1515000163307</v>
      </c>
      <c r="V52" s="119">
        <v>114.24619131481116</v>
      </c>
      <c r="W52" s="119">
        <v>106.19574360138446</v>
      </c>
      <c r="X52" s="81">
        <v>48</v>
      </c>
      <c r="Y52" s="82"/>
    </row>
    <row r="53" spans="1:25" s="55" customFormat="1" ht="14.1" customHeight="1">
      <c r="A53" s="75">
        <v>49</v>
      </c>
      <c r="B53" s="76" t="s">
        <v>385</v>
      </c>
      <c r="C53" s="80" t="s">
        <v>386</v>
      </c>
      <c r="D53" s="119">
        <v>2139.2051527642348</v>
      </c>
      <c r="E53" s="119">
        <v>2048.6348656657074</v>
      </c>
      <c r="F53" s="119">
        <v>1977.3234414276644</v>
      </c>
      <c r="G53" s="119">
        <v>1899.80692070841</v>
      </c>
      <c r="H53" s="119">
        <v>1934.1870003449476</v>
      </c>
      <c r="I53" s="119">
        <v>1862.5476645603626</v>
      </c>
      <c r="J53" s="119">
        <v>1888.2968919144471</v>
      </c>
      <c r="K53" s="119">
        <v>1798.1567581148129</v>
      </c>
      <c r="L53" s="119">
        <v>1699.8817932151419</v>
      </c>
      <c r="M53" s="119">
        <v>1651.8089019982622</v>
      </c>
      <c r="N53" s="119">
        <v>1648.784477243295</v>
      </c>
      <c r="O53" s="119">
        <v>1564.8429139482794</v>
      </c>
      <c r="P53" s="119">
        <v>1480.0364675240835</v>
      </c>
      <c r="Q53" s="119">
        <v>1317.4642244458521</v>
      </c>
      <c r="R53" s="119">
        <v>1205.0892501184703</v>
      </c>
      <c r="S53" s="119">
        <v>1173.1583287025985</v>
      </c>
      <c r="T53" s="119">
        <v>1133.2651564785447</v>
      </c>
      <c r="U53" s="119">
        <v>1024.5722196512049</v>
      </c>
      <c r="V53" s="119">
        <v>928.48188780501164</v>
      </c>
      <c r="W53" s="119">
        <v>848.158590710819</v>
      </c>
      <c r="X53" s="81">
        <v>49</v>
      </c>
    </row>
    <row r="54" spans="1:25" s="55" customFormat="1" ht="14.1" customHeight="1">
      <c r="A54" s="75">
        <v>50</v>
      </c>
      <c r="B54" s="76" t="s">
        <v>387</v>
      </c>
      <c r="C54" s="80" t="s">
        <v>388</v>
      </c>
      <c r="D54" s="119">
        <v>663.77093159691253</v>
      </c>
      <c r="E54" s="119">
        <v>640.47033762287776</v>
      </c>
      <c r="F54" s="119">
        <v>623.26305154566239</v>
      </c>
      <c r="G54" s="119">
        <v>602.98287508188923</v>
      </c>
      <c r="H54" s="119">
        <v>608.54228325227211</v>
      </c>
      <c r="I54" s="119">
        <v>579.31652370169945</v>
      </c>
      <c r="J54" s="119">
        <v>584.46753854976487</v>
      </c>
      <c r="K54" s="119">
        <v>556.44106334451897</v>
      </c>
      <c r="L54" s="119">
        <v>526.99577767016376</v>
      </c>
      <c r="M54" s="119">
        <v>507.77935367492381</v>
      </c>
      <c r="N54" s="119">
        <v>506.43522365359041</v>
      </c>
      <c r="O54" s="119">
        <v>482.10753756861283</v>
      </c>
      <c r="P54" s="119">
        <v>455.94265831321138</v>
      </c>
      <c r="Q54" s="119">
        <v>410.38975260986757</v>
      </c>
      <c r="R54" s="119">
        <v>378.58128631764185</v>
      </c>
      <c r="S54" s="119">
        <v>362.76137069998845</v>
      </c>
      <c r="T54" s="119">
        <v>358.99838885946554</v>
      </c>
      <c r="U54" s="119">
        <v>340.67980213453814</v>
      </c>
      <c r="V54" s="119">
        <v>317.929288498549</v>
      </c>
      <c r="W54" s="119">
        <v>297.22345776312881</v>
      </c>
      <c r="X54" s="81">
        <v>50</v>
      </c>
    </row>
    <row r="55" spans="1:25" s="55" customFormat="1" ht="14.1" customHeight="1">
      <c r="A55" s="75">
        <v>51</v>
      </c>
      <c r="B55" s="76" t="s">
        <v>389</v>
      </c>
      <c r="C55" s="85" t="s">
        <v>390</v>
      </c>
      <c r="D55" s="119">
        <v>6035.4233292466561</v>
      </c>
      <c r="E55" s="119">
        <v>5776.5563486303654</v>
      </c>
      <c r="F55" s="119">
        <v>5571.9434916050886</v>
      </c>
      <c r="G55" s="119">
        <v>5350.6214454395868</v>
      </c>
      <c r="H55" s="119">
        <v>5451.169457013275</v>
      </c>
      <c r="I55" s="119">
        <v>5253.9132267996547</v>
      </c>
      <c r="J55" s="119">
        <v>5328.5333281251233</v>
      </c>
      <c r="K55" s="119">
        <v>5074.257064118874</v>
      </c>
      <c r="L55" s="119">
        <v>4796.2615070038282</v>
      </c>
      <c r="M55" s="119">
        <v>4663.6199180395006</v>
      </c>
      <c r="N55" s="119">
        <v>4655.3689295618569</v>
      </c>
      <c r="O55" s="119">
        <v>4417.3470541018596</v>
      </c>
      <c r="P55" s="119">
        <v>4177.975340848815</v>
      </c>
      <c r="Q55" s="119">
        <v>3715.9045170417771</v>
      </c>
      <c r="R55" s="119">
        <v>3396.7298451129445</v>
      </c>
      <c r="S55" s="119">
        <v>3249.724418550979</v>
      </c>
      <c r="T55" s="119">
        <v>3049.9457342954265</v>
      </c>
      <c r="U55" s="119">
        <v>2735.1111266714388</v>
      </c>
      <c r="V55" s="119">
        <v>2569.45355712737</v>
      </c>
      <c r="W55" s="119">
        <v>2343.5746276412028</v>
      </c>
      <c r="X55" s="81">
        <v>51</v>
      </c>
    </row>
    <row r="56" spans="1:25" s="55" customFormat="1" ht="14.1" customHeight="1">
      <c r="A56" s="75">
        <v>52</v>
      </c>
      <c r="B56" s="76" t="s">
        <v>391</v>
      </c>
      <c r="C56" s="80" t="s">
        <v>392</v>
      </c>
      <c r="D56" s="119">
        <v>29.982693509460013</v>
      </c>
      <c r="E56" s="119">
        <v>28.698712300935124</v>
      </c>
      <c r="F56" s="119">
        <v>27.684303279775179</v>
      </c>
      <c r="G56" s="119">
        <v>26.586405178141977</v>
      </c>
      <c r="H56" s="119">
        <v>27.083763203098627</v>
      </c>
      <c r="I56" s="119">
        <v>26.100901114559427</v>
      </c>
      <c r="J56" s="119">
        <v>26.470406973185803</v>
      </c>
      <c r="K56" s="119">
        <v>25.207192903843161</v>
      </c>
      <c r="L56" s="119">
        <v>23.82661015635135</v>
      </c>
      <c r="M56" s="119">
        <v>23.165871198479639</v>
      </c>
      <c r="N56" s="119">
        <v>23.124711860488357</v>
      </c>
      <c r="O56" s="119">
        <v>21.942990941371963</v>
      </c>
      <c r="P56" s="119">
        <v>20.753906172558679</v>
      </c>
      <c r="Q56" s="119">
        <v>18.460489056935756</v>
      </c>
      <c r="R56" s="119">
        <v>16.876181279663268</v>
      </c>
      <c r="S56" s="119">
        <v>15.72316588879967</v>
      </c>
      <c r="T56" s="119">
        <v>14.457725888999663</v>
      </c>
      <c r="U56" s="119">
        <v>8.6090384070040216</v>
      </c>
      <c r="V56" s="119">
        <v>7.8199036389289365</v>
      </c>
      <c r="W56" s="119">
        <v>7.1329118569780441</v>
      </c>
      <c r="X56" s="81">
        <v>52</v>
      </c>
    </row>
    <row r="57" spans="1:25" s="55" customFormat="1" ht="14.1" customHeight="1">
      <c r="A57" s="75">
        <v>53</v>
      </c>
      <c r="B57" s="76" t="s">
        <v>393</v>
      </c>
      <c r="C57" s="80" t="s">
        <v>394</v>
      </c>
      <c r="D57" s="119">
        <v>3529.9542347151496</v>
      </c>
      <c r="E57" s="119">
        <v>3378.6082243705796</v>
      </c>
      <c r="F57" s="119">
        <v>3258.9953932441058</v>
      </c>
      <c r="G57" s="119">
        <v>3129.5959033049585</v>
      </c>
      <c r="H57" s="119">
        <v>3188.341763994853</v>
      </c>
      <c r="I57" s="119">
        <v>3072.8871652892776</v>
      </c>
      <c r="J57" s="119">
        <v>3116.4960129766005</v>
      </c>
      <c r="K57" s="119">
        <v>2967.776081038915</v>
      </c>
      <c r="L57" s="119">
        <v>2805.1967816589722</v>
      </c>
      <c r="M57" s="119">
        <v>2727.5662144993112</v>
      </c>
      <c r="N57" s="119">
        <v>2722.7355189069522</v>
      </c>
      <c r="O57" s="119">
        <v>2583.543857191577</v>
      </c>
      <c r="P57" s="119">
        <v>2443.5436944638691</v>
      </c>
      <c r="Q57" s="119">
        <v>2173.3503869531078</v>
      </c>
      <c r="R57" s="119">
        <v>1986.7109368815361</v>
      </c>
      <c r="S57" s="119">
        <v>1889.4442740965369</v>
      </c>
      <c r="T57" s="119">
        <v>1821.1653785602302</v>
      </c>
      <c r="U57" s="119">
        <v>1646.0537613229144</v>
      </c>
      <c r="V57" s="119">
        <v>1492.6822237702104</v>
      </c>
      <c r="W57" s="119">
        <v>1361.4626130238805</v>
      </c>
      <c r="X57" s="81">
        <v>53</v>
      </c>
    </row>
    <row r="58" spans="1:25" s="55" customFormat="1" ht="14.1" customHeight="1">
      <c r="A58" s="75">
        <v>54</v>
      </c>
      <c r="B58" s="76" t="s">
        <v>395</v>
      </c>
      <c r="C58" s="80" t="s">
        <v>396</v>
      </c>
      <c r="D58" s="119">
        <v>20.357359746465377</v>
      </c>
      <c r="E58" s="119">
        <v>19.484142156210307</v>
      </c>
      <c r="F58" s="119">
        <v>18.793921038549119</v>
      </c>
      <c r="G58" s="119">
        <v>18.047355590239121</v>
      </c>
      <c r="H58" s="119">
        <v>18.386570641073163</v>
      </c>
      <c r="I58" s="119">
        <v>17.721323443939305</v>
      </c>
      <c r="J58" s="119">
        <v>17.973053676825863</v>
      </c>
      <c r="K58" s="119">
        <v>17.115385792828423</v>
      </c>
      <c r="L58" s="119">
        <v>16.177698360726083</v>
      </c>
      <c r="M58" s="119">
        <v>15.730358781618548</v>
      </c>
      <c r="N58" s="119">
        <v>15.702533818503856</v>
      </c>
      <c r="O58" s="119">
        <v>14.899667792337111</v>
      </c>
      <c r="P58" s="119">
        <v>14.092269876907665</v>
      </c>
      <c r="Q58" s="119">
        <v>12.533648672418778</v>
      </c>
      <c r="R58" s="119">
        <v>11.457037885142363</v>
      </c>
      <c r="S58" s="119">
        <v>10.68382849625721</v>
      </c>
      <c r="T58" s="119">
        <v>9.9316557445525575</v>
      </c>
      <c r="U58" s="119">
        <v>8.8766217948330119</v>
      </c>
      <c r="V58" s="119">
        <v>8.0941133544846089</v>
      </c>
      <c r="W58" s="119">
        <v>7.3825538913498718</v>
      </c>
      <c r="X58" s="81">
        <v>54</v>
      </c>
    </row>
    <row r="59" spans="1:25" s="55" customFormat="1" ht="14.1" customHeight="1">
      <c r="A59" s="75">
        <v>55</v>
      </c>
      <c r="B59" s="76" t="s">
        <v>397</v>
      </c>
      <c r="C59" s="80" t="s">
        <v>398</v>
      </c>
      <c r="D59" s="119">
        <v>20.970976140518356</v>
      </c>
      <c r="E59" s="119">
        <v>20.071031958047364</v>
      </c>
      <c r="F59" s="119">
        <v>19.359590241005684</v>
      </c>
      <c r="G59" s="119">
        <v>18.590202829355739</v>
      </c>
      <c r="H59" s="119">
        <v>18.940074301945646</v>
      </c>
      <c r="I59" s="119">
        <v>18.255366393127815</v>
      </c>
      <c r="J59" s="119">
        <v>18.514924243694878</v>
      </c>
      <c r="K59" s="119">
        <v>17.631409148739898</v>
      </c>
      <c r="L59" s="119">
        <v>16.66536912225974</v>
      </c>
      <c r="M59" s="119">
        <v>16.20490912875151</v>
      </c>
      <c r="N59" s="119">
        <v>16.176279744648177</v>
      </c>
      <c r="O59" s="119">
        <v>15.349068310210878</v>
      </c>
      <c r="P59" s="119">
        <v>14.517320971676758</v>
      </c>
      <c r="Q59" s="119">
        <v>12.911306047892122</v>
      </c>
      <c r="R59" s="119">
        <v>11.801985174432078</v>
      </c>
      <c r="S59" s="119">
        <v>10.991714144712198</v>
      </c>
      <c r="T59" s="119">
        <v>10.280034340422294</v>
      </c>
      <c r="U59" s="119">
        <v>9.2496829098423561</v>
      </c>
      <c r="V59" s="119">
        <v>8.3177271547934488</v>
      </c>
      <c r="W59" s="119">
        <v>7.5865098535826139</v>
      </c>
      <c r="X59" s="81">
        <v>55</v>
      </c>
    </row>
    <row r="60" spans="1:25" s="55" customFormat="1" ht="14.1" customHeight="1">
      <c r="A60" s="75">
        <v>56</v>
      </c>
      <c r="B60" s="76" t="s">
        <v>399</v>
      </c>
      <c r="C60" s="80" t="s">
        <v>400</v>
      </c>
      <c r="D60" s="119">
        <v>1704.5516041475762</v>
      </c>
      <c r="E60" s="119">
        <v>1631.2926388591306</v>
      </c>
      <c r="F60" s="119">
        <v>1573.3527335671868</v>
      </c>
      <c r="G60" s="119">
        <v>1510.7292465547096</v>
      </c>
      <c r="H60" s="119">
        <v>1539.2845187776509</v>
      </c>
      <c r="I60" s="119">
        <v>1483.7909977195268</v>
      </c>
      <c r="J60" s="119">
        <v>1504.9533708416275</v>
      </c>
      <c r="K60" s="119">
        <v>1433.1412803690787</v>
      </c>
      <c r="L60" s="119">
        <v>1354.596081638821</v>
      </c>
      <c r="M60" s="119">
        <v>1317.2678796385744</v>
      </c>
      <c r="N60" s="119">
        <v>1314.9501496174523</v>
      </c>
      <c r="O60" s="119">
        <v>1247.6737666503582</v>
      </c>
      <c r="P60" s="119">
        <v>1180.0646945032224</v>
      </c>
      <c r="Q60" s="119">
        <v>1049.413223234435</v>
      </c>
      <c r="R60" s="119">
        <v>959.17578627551995</v>
      </c>
      <c r="S60" s="119">
        <v>933.87070707111286</v>
      </c>
      <c r="T60" s="119">
        <v>877.25478920975547</v>
      </c>
      <c r="U60" s="119">
        <v>784.19475062321021</v>
      </c>
      <c r="V60" s="119">
        <v>757.42465948559413</v>
      </c>
      <c r="W60" s="119">
        <v>690.8388894310915</v>
      </c>
      <c r="X60" s="81">
        <v>56</v>
      </c>
    </row>
    <row r="61" spans="1:25" s="55" customFormat="1" ht="14.1" customHeight="1">
      <c r="A61" s="75">
        <v>57</v>
      </c>
      <c r="B61" s="76" t="s">
        <v>401</v>
      </c>
      <c r="C61" s="80" t="s">
        <v>402</v>
      </c>
      <c r="D61" s="119">
        <v>729.60646098748566</v>
      </c>
      <c r="E61" s="119">
        <v>698.40159898546221</v>
      </c>
      <c r="F61" s="119">
        <v>673.75755023446595</v>
      </c>
      <c r="G61" s="119">
        <v>647.07233198218262</v>
      </c>
      <c r="H61" s="119">
        <v>659.13276609465277</v>
      </c>
      <c r="I61" s="119">
        <v>635.15747283922337</v>
      </c>
      <c r="J61" s="119">
        <v>644.12555941318874</v>
      </c>
      <c r="K61" s="119">
        <v>613.38571486547016</v>
      </c>
      <c r="L61" s="119">
        <v>579.79896606669809</v>
      </c>
      <c r="M61" s="119">
        <v>563.6846847927651</v>
      </c>
      <c r="N61" s="119">
        <v>562.67973561381257</v>
      </c>
      <c r="O61" s="119">
        <v>533.93770321600516</v>
      </c>
      <c r="P61" s="119">
        <v>505.00345486058092</v>
      </c>
      <c r="Q61" s="119">
        <v>449.23546307698791</v>
      </c>
      <c r="R61" s="119">
        <v>410.70791761665055</v>
      </c>
      <c r="S61" s="119">
        <v>389.01072885356041</v>
      </c>
      <c r="T61" s="119">
        <v>316.85615055146627</v>
      </c>
      <c r="U61" s="119">
        <v>278.12727161363489</v>
      </c>
      <c r="V61" s="119">
        <v>295.11492972335793</v>
      </c>
      <c r="W61" s="119">
        <v>269.17114958432012</v>
      </c>
      <c r="X61" s="81">
        <v>57</v>
      </c>
    </row>
    <row r="62" spans="1:25" s="55" customFormat="1" ht="14.1" customHeight="1">
      <c r="A62" s="75">
        <v>58</v>
      </c>
      <c r="B62" s="76" t="s">
        <v>403</v>
      </c>
      <c r="C62" s="85" t="s">
        <v>404</v>
      </c>
      <c r="D62" s="119">
        <v>68.447943665873183</v>
      </c>
      <c r="E62" s="119">
        <v>66.074245758759446</v>
      </c>
      <c r="F62" s="119">
        <v>64.329599628742727</v>
      </c>
      <c r="G62" s="119">
        <v>62.261134790635538</v>
      </c>
      <c r="H62" s="119">
        <v>62.803513272582009</v>
      </c>
      <c r="I62" s="119">
        <v>59.747425051077734</v>
      </c>
      <c r="J62" s="119">
        <v>60.261422106642819</v>
      </c>
      <c r="K62" s="119">
        <v>57.370991839429877</v>
      </c>
      <c r="L62" s="119">
        <v>54.340941634637005</v>
      </c>
      <c r="M62" s="119">
        <v>52.333331509811373</v>
      </c>
      <c r="N62" s="119">
        <v>52.192270555026006</v>
      </c>
      <c r="O62" s="119">
        <v>49.694000660912053</v>
      </c>
      <c r="P62" s="119">
        <v>46.996787910604539</v>
      </c>
      <c r="Q62" s="119">
        <v>42.328974380736696</v>
      </c>
      <c r="R62" s="119">
        <v>39.06740584679315</v>
      </c>
      <c r="S62" s="119">
        <v>38.853716723335637</v>
      </c>
      <c r="T62" s="119">
        <v>39.752740715284894</v>
      </c>
      <c r="U62" s="119">
        <v>39.51184842377701</v>
      </c>
      <c r="V62" s="119">
        <v>37.495885920230506</v>
      </c>
      <c r="W62" s="119">
        <v>36.48499176855654</v>
      </c>
      <c r="X62" s="81">
        <v>58</v>
      </c>
    </row>
    <row r="63" spans="1:25" s="55" customFormat="1" ht="14.1" customHeight="1">
      <c r="A63" s="75">
        <v>59</v>
      </c>
      <c r="B63" s="76" t="s">
        <v>405</v>
      </c>
      <c r="C63" s="85" t="s">
        <v>406</v>
      </c>
      <c r="D63" s="119">
        <v>878.12021905366112</v>
      </c>
      <c r="E63" s="119">
        <v>842.73673930627069</v>
      </c>
      <c r="F63" s="119">
        <v>815.30272190162782</v>
      </c>
      <c r="G63" s="119">
        <v>784.89275313878488</v>
      </c>
      <c r="H63" s="119">
        <v>797.09641562819434</v>
      </c>
      <c r="I63" s="119">
        <v>765.07452125339455</v>
      </c>
      <c r="J63" s="119">
        <v>774.58348474246554</v>
      </c>
      <c r="K63" s="119">
        <v>737.56064117474421</v>
      </c>
      <c r="L63" s="119">
        <v>697.61160166259913</v>
      </c>
      <c r="M63" s="119">
        <v>676.27131751332604</v>
      </c>
      <c r="N63" s="119">
        <v>674.87821994133765</v>
      </c>
      <c r="O63" s="119">
        <v>641.06330355852356</v>
      </c>
      <c r="P63" s="119">
        <v>606.30709146693164</v>
      </c>
      <c r="Q63" s="119">
        <v>541.40088616362289</v>
      </c>
      <c r="R63" s="119">
        <v>496.41579012556645</v>
      </c>
      <c r="S63" s="119">
        <v>430.21194473200194</v>
      </c>
      <c r="T63" s="119">
        <v>485.48512532119264</v>
      </c>
      <c r="U63" s="119">
        <v>425.63286913040918</v>
      </c>
      <c r="V63" s="119">
        <v>387.26323574770458</v>
      </c>
      <c r="W63" s="119">
        <v>352.36237931002825</v>
      </c>
      <c r="X63" s="81">
        <v>59</v>
      </c>
    </row>
    <row r="64" spans="1:25" s="55" customFormat="1" ht="14.1" customHeight="1">
      <c r="A64" s="75">
        <v>60</v>
      </c>
      <c r="B64" s="76" t="s">
        <v>407</v>
      </c>
      <c r="C64" s="85" t="s">
        <v>408</v>
      </c>
      <c r="D64" s="119">
        <v>28.779967595415044</v>
      </c>
      <c r="E64" s="119">
        <v>27.662974692587113</v>
      </c>
      <c r="F64" s="119">
        <v>26.807565968199221</v>
      </c>
      <c r="G64" s="119">
        <v>25.844422596582355</v>
      </c>
      <c r="H64" s="119">
        <v>26.198988330578754</v>
      </c>
      <c r="I64" s="119">
        <v>25.087297062188426</v>
      </c>
      <c r="J64" s="119">
        <v>25.373718317992235</v>
      </c>
      <c r="K64" s="119">
        <v>24.15980562846385</v>
      </c>
      <c r="L64" s="119">
        <v>22.859812603402109</v>
      </c>
      <c r="M64" s="119">
        <v>22.12217662136355</v>
      </c>
      <c r="N64" s="119">
        <v>22.072912744064649</v>
      </c>
      <c r="O64" s="119">
        <v>20.979918647770781</v>
      </c>
      <c r="P64" s="119">
        <v>19.842130117484434</v>
      </c>
      <c r="Q64" s="119">
        <v>17.758335782213393</v>
      </c>
      <c r="R64" s="119">
        <v>16.311170324099749</v>
      </c>
      <c r="S64" s="119">
        <v>16.464526686160404</v>
      </c>
      <c r="T64" s="119">
        <v>17.192883891817068</v>
      </c>
      <c r="U64" s="119">
        <v>16.938683740392772</v>
      </c>
      <c r="V64" s="119">
        <v>15.441236350259754</v>
      </c>
      <c r="W64" s="119">
        <v>14.799392502445588</v>
      </c>
      <c r="X64" s="81">
        <v>60</v>
      </c>
    </row>
    <row r="65" spans="1:26" s="55" customFormat="1" ht="14.1" customHeight="1">
      <c r="A65" s="75">
        <v>61</v>
      </c>
      <c r="B65" s="76" t="s">
        <v>409</v>
      </c>
      <c r="C65" s="85" t="s">
        <v>410</v>
      </c>
      <c r="D65" s="119">
        <v>254.30062739466649</v>
      </c>
      <c r="E65" s="119">
        <v>245.30158971303212</v>
      </c>
      <c r="F65" s="119">
        <v>238.63522262975113</v>
      </c>
      <c r="G65" s="119">
        <v>230.80884434138039</v>
      </c>
      <c r="H65" s="119">
        <v>233.01556940092698</v>
      </c>
      <c r="I65" s="119">
        <v>221.92397838969956</v>
      </c>
      <c r="J65" s="119">
        <v>223.94010488407932</v>
      </c>
      <c r="K65" s="119">
        <v>213.20359832504622</v>
      </c>
      <c r="L65" s="119">
        <v>201.90689930188117</v>
      </c>
      <c r="M65" s="119">
        <v>194.60947189468376</v>
      </c>
      <c r="N65" s="119">
        <v>194.10061719773938</v>
      </c>
      <c r="O65" s="119">
        <v>184.7544687500951</v>
      </c>
      <c r="P65" s="119">
        <v>174.72806001742495</v>
      </c>
      <c r="Q65" s="119">
        <v>157.20248731794297</v>
      </c>
      <c r="R65" s="119">
        <v>144.97015832040401</v>
      </c>
      <c r="S65" s="119">
        <v>135.53567789784927</v>
      </c>
      <c r="T65" s="119">
        <v>129.66276233550812</v>
      </c>
      <c r="U65" s="119">
        <v>124.22625205344023</v>
      </c>
      <c r="V65" s="119">
        <v>117.67540603151951</v>
      </c>
      <c r="W65" s="119">
        <v>112.20733885778436</v>
      </c>
      <c r="X65" s="81">
        <v>61</v>
      </c>
    </row>
    <row r="66" spans="1:26" s="55" customFormat="1" ht="14.1" customHeight="1">
      <c r="A66" s="75">
        <v>62</v>
      </c>
      <c r="B66" s="91" t="s">
        <v>411</v>
      </c>
      <c r="C66" s="85" t="s">
        <v>412</v>
      </c>
      <c r="D66" s="119">
        <v>2289.1962427353146</v>
      </c>
      <c r="E66" s="119">
        <v>2208.4608386679752</v>
      </c>
      <c r="F66" s="119">
        <v>2148.7306571298018</v>
      </c>
      <c r="G66" s="119">
        <v>2078.4928326303384</v>
      </c>
      <c r="H66" s="119">
        <v>2098.0669048810223</v>
      </c>
      <c r="I66" s="119">
        <v>1997.8230016764358</v>
      </c>
      <c r="J66" s="119">
        <v>2015.8104833491595</v>
      </c>
      <c r="K66" s="119">
        <v>1919.1579664659218</v>
      </c>
      <c r="L66" s="119">
        <v>1817.525540196978</v>
      </c>
      <c r="M66" s="119">
        <v>1751.5899091499305</v>
      </c>
      <c r="N66" s="119">
        <v>1746.9861480297684</v>
      </c>
      <c r="O66" s="119">
        <v>1662.9505751683189</v>
      </c>
      <c r="P66" s="119">
        <v>1572.7020668219304</v>
      </c>
      <c r="Q66" s="119">
        <v>1415.2164672809215</v>
      </c>
      <c r="R66" s="119">
        <v>1305.2760609846293</v>
      </c>
      <c r="S66" s="119">
        <v>1177.0004046567205</v>
      </c>
      <c r="T66" s="119">
        <v>1088.162052964723</v>
      </c>
      <c r="U66" s="119">
        <v>1003.7807526802786</v>
      </c>
      <c r="V66" s="119">
        <v>924.41028015941697</v>
      </c>
      <c r="W66" s="119">
        <v>858.86177554469225</v>
      </c>
      <c r="X66" s="81">
        <v>62</v>
      </c>
    </row>
    <row r="67" spans="1:26" s="55" customFormat="1" ht="14.1" customHeight="1">
      <c r="A67" s="75">
        <v>63</v>
      </c>
      <c r="B67" s="91" t="s">
        <v>413</v>
      </c>
      <c r="C67" s="85" t="s">
        <v>414</v>
      </c>
      <c r="D67" s="119">
        <v>97.106385436272504</v>
      </c>
      <c r="E67" s="119">
        <v>93.752246951553118</v>
      </c>
      <c r="F67" s="119">
        <v>91.29086559615132</v>
      </c>
      <c r="G67" s="119">
        <v>88.366883585287241</v>
      </c>
      <c r="H67" s="119">
        <v>89.122094275662718</v>
      </c>
      <c r="I67" s="119">
        <v>84.766927244832885</v>
      </c>
      <c r="J67" s="119">
        <v>85.4882075252428</v>
      </c>
      <c r="K67" s="119">
        <v>81.387425051365653</v>
      </c>
      <c r="L67" s="119">
        <v>77.091649921334351</v>
      </c>
      <c r="M67" s="119">
        <v>74.231474292775133</v>
      </c>
      <c r="N67" s="119">
        <v>74.030220423116248</v>
      </c>
      <c r="O67" s="119">
        <v>70.490746582354674</v>
      </c>
      <c r="P67" s="119">
        <v>66.664656393169508</v>
      </c>
      <c r="Q67" s="119">
        <v>60.056128525352086</v>
      </c>
      <c r="R67" s="119">
        <v>55.437515406570483</v>
      </c>
      <c r="S67" s="119">
        <v>60.971933999400036</v>
      </c>
      <c r="T67" s="119">
        <v>64.638533183778662</v>
      </c>
      <c r="U67" s="119">
        <v>65.654916509828212</v>
      </c>
      <c r="V67" s="119">
        <v>62.730417376457567</v>
      </c>
      <c r="W67" s="119">
        <v>58.819785526268625</v>
      </c>
      <c r="X67" s="81">
        <v>63</v>
      </c>
    </row>
    <row r="68" spans="1:26" s="55" customFormat="1" ht="14.1" customHeight="1">
      <c r="A68" s="75">
        <v>64</v>
      </c>
      <c r="B68" s="91" t="s">
        <v>415</v>
      </c>
      <c r="C68" s="85" t="s">
        <v>416</v>
      </c>
      <c r="D68" s="119">
        <v>1143.9238593912944</v>
      </c>
      <c r="E68" s="119">
        <v>1098.2345457300553</v>
      </c>
      <c r="F68" s="119">
        <v>1062.9108662771337</v>
      </c>
      <c r="G68" s="119">
        <v>1023.6137444643778</v>
      </c>
      <c r="H68" s="119">
        <v>1039.0810167134416</v>
      </c>
      <c r="I68" s="119">
        <v>996.77670861182082</v>
      </c>
      <c r="J68" s="119">
        <v>1008.9248323383458</v>
      </c>
      <c r="K68" s="119">
        <v>960.69051107857842</v>
      </c>
      <c r="L68" s="119">
        <v>908.73737318881126</v>
      </c>
      <c r="M68" s="119">
        <v>880.57518275113853</v>
      </c>
      <c r="N68" s="119">
        <v>878.72621967157386</v>
      </c>
      <c r="O68" s="119">
        <v>834.82043919026717</v>
      </c>
      <c r="P68" s="119">
        <v>789.55625790891759</v>
      </c>
      <c r="Q68" s="119">
        <v>705.41530695488041</v>
      </c>
      <c r="R68" s="119">
        <v>647.0712251304501</v>
      </c>
      <c r="S68" s="119">
        <v>607.33913393330977</v>
      </c>
      <c r="T68" s="119">
        <v>561.05682247844891</v>
      </c>
      <c r="U68" s="119">
        <v>524.00078491597696</v>
      </c>
      <c r="V68" s="119">
        <v>484.62317223506079</v>
      </c>
      <c r="W68" s="119">
        <v>482.74159727448057</v>
      </c>
      <c r="X68" s="81">
        <v>64</v>
      </c>
    </row>
    <row r="69" spans="1:26" s="55" customFormat="1" ht="14.1" customHeight="1">
      <c r="A69" s="75">
        <v>65</v>
      </c>
      <c r="B69" s="76" t="s">
        <v>417</v>
      </c>
      <c r="C69" s="85" t="s">
        <v>418</v>
      </c>
      <c r="D69" s="119">
        <v>49.470352880133476</v>
      </c>
      <c r="E69" s="119">
        <v>47.521015607590272</v>
      </c>
      <c r="F69" s="119">
        <v>46.020602221691085</v>
      </c>
      <c r="G69" s="119">
        <v>44.342008049026518</v>
      </c>
      <c r="H69" s="119">
        <v>44.982665183998407</v>
      </c>
      <c r="I69" s="119">
        <v>43.11447972565864</v>
      </c>
      <c r="J69" s="119">
        <v>43.624145064882441</v>
      </c>
      <c r="K69" s="119">
        <v>41.53787899772901</v>
      </c>
      <c r="L69" s="119">
        <v>39.296899557264254</v>
      </c>
      <c r="M69" s="119">
        <v>38.055217969000488</v>
      </c>
      <c r="N69" s="119">
        <v>37.973014356295643</v>
      </c>
      <c r="O69" s="119">
        <v>36.083757461551485</v>
      </c>
      <c r="P69" s="119">
        <v>34.127080990835324</v>
      </c>
      <c r="Q69" s="119">
        <v>30.515349237561068</v>
      </c>
      <c r="R69" s="119">
        <v>28.0091093541932</v>
      </c>
      <c r="S69" s="119">
        <v>26.562218127484147</v>
      </c>
      <c r="T69" s="119">
        <v>25.508843029509105</v>
      </c>
      <c r="U69" s="119">
        <v>24.196141284644568</v>
      </c>
      <c r="V69" s="119">
        <v>22.009086033861038</v>
      </c>
      <c r="W69" s="119">
        <v>20.925234047114742</v>
      </c>
      <c r="X69" s="81">
        <v>65</v>
      </c>
    </row>
    <row r="70" spans="1:26" s="55" customFormat="1" ht="14.1" customHeight="1">
      <c r="A70" s="75">
        <v>66</v>
      </c>
      <c r="B70" s="76" t="s">
        <v>419</v>
      </c>
      <c r="C70" s="85" t="s">
        <v>420</v>
      </c>
      <c r="D70" s="119">
        <v>165.55347380976824</v>
      </c>
      <c r="E70" s="119">
        <v>159.10177134623555</v>
      </c>
      <c r="F70" s="119">
        <v>154.15415776729566</v>
      </c>
      <c r="G70" s="119">
        <v>148.59310414756624</v>
      </c>
      <c r="H70" s="119">
        <v>150.66070913222353</v>
      </c>
      <c r="I70" s="119">
        <v>144.30419218832461</v>
      </c>
      <c r="J70" s="119">
        <v>145.96736058007875</v>
      </c>
      <c r="K70" s="119">
        <v>138.98477920743011</v>
      </c>
      <c r="L70" s="119">
        <v>131.50097061875974</v>
      </c>
      <c r="M70" s="119">
        <v>127.28137817141827</v>
      </c>
      <c r="N70" s="119">
        <v>127.00021749310432</v>
      </c>
      <c r="O70" s="119">
        <v>120.70347275305971</v>
      </c>
      <c r="P70" s="119">
        <v>114.15765415892328</v>
      </c>
      <c r="Q70" s="119">
        <v>102.14404863140109</v>
      </c>
      <c r="R70" s="119">
        <v>93.80261738180252</v>
      </c>
      <c r="S70" s="119">
        <v>95.814949879793204</v>
      </c>
      <c r="T70" s="119">
        <v>97.416065488178731</v>
      </c>
      <c r="U70" s="119">
        <v>96.65862372159566</v>
      </c>
      <c r="V70" s="119">
        <v>89.900477868599125</v>
      </c>
      <c r="W70" s="119">
        <v>85.74532461429601</v>
      </c>
      <c r="X70" s="81">
        <v>66</v>
      </c>
    </row>
    <row r="71" spans="1:26" s="55" customFormat="1" ht="14.1" customHeight="1">
      <c r="A71" s="75">
        <v>67</v>
      </c>
      <c r="B71" s="91" t="s">
        <v>421</v>
      </c>
      <c r="C71" s="83" t="s">
        <v>422</v>
      </c>
      <c r="D71" s="119">
        <v>1651.6222730554227</v>
      </c>
      <c r="E71" s="119">
        <v>1590.3423258809205</v>
      </c>
      <c r="F71" s="119">
        <v>1544.1431956157198</v>
      </c>
      <c r="G71" s="119">
        <v>1491.0870937044635</v>
      </c>
      <c r="H71" s="119">
        <v>1508.4331217883041</v>
      </c>
      <c r="I71" s="119">
        <v>1440.5239696190029</v>
      </c>
      <c r="J71" s="119">
        <v>1455.2930258967085</v>
      </c>
      <c r="K71" s="119">
        <v>1385.5956035788499</v>
      </c>
      <c r="L71" s="119">
        <v>1311.607726786882</v>
      </c>
      <c r="M71" s="119">
        <v>1266.7495997167191</v>
      </c>
      <c r="N71" s="119">
        <v>1263.684059845438</v>
      </c>
      <c r="O71" s="119">
        <v>1201.9691885569357</v>
      </c>
      <c r="P71" s="119">
        <v>1136.7617830894699</v>
      </c>
      <c r="Q71" s="119">
        <v>1020.0514605935995</v>
      </c>
      <c r="R71" s="119">
        <v>938.79989174222203</v>
      </c>
      <c r="S71" s="119">
        <v>833.62401543696512</v>
      </c>
      <c r="T71" s="119">
        <v>760.28032418453984</v>
      </c>
      <c r="U71" s="119">
        <v>681.10077585040017</v>
      </c>
      <c r="V71" s="119">
        <v>622.21625391592158</v>
      </c>
      <c r="W71" s="119">
        <v>575.04647955955579</v>
      </c>
      <c r="X71" s="81">
        <v>67</v>
      </c>
      <c r="Y71" s="82"/>
    </row>
    <row r="72" spans="1:26" s="55" customFormat="1" ht="6.95" customHeight="1">
      <c r="A72" s="92"/>
      <c r="B72" s="93"/>
      <c r="C72" s="94"/>
      <c r="D72" s="119"/>
      <c r="E72" s="119"/>
      <c r="F72" s="119"/>
      <c r="G72" s="119"/>
      <c r="H72" s="119"/>
      <c r="I72" s="119"/>
      <c r="J72" s="119"/>
      <c r="K72" s="119"/>
      <c r="L72" s="119"/>
      <c r="M72" s="119"/>
      <c r="N72" s="119"/>
      <c r="O72" s="119"/>
      <c r="P72" s="119"/>
      <c r="Q72" s="119"/>
      <c r="R72" s="119"/>
      <c r="S72" s="119"/>
      <c r="T72" s="119"/>
      <c r="U72" s="119"/>
      <c r="V72" s="119"/>
      <c r="W72" s="119"/>
      <c r="X72" s="95"/>
    </row>
    <row r="73" spans="1:26" s="55" customFormat="1" ht="14.1" customHeight="1">
      <c r="A73" s="75">
        <v>68</v>
      </c>
      <c r="B73" s="93"/>
      <c r="C73" s="96" t="s">
        <v>423</v>
      </c>
      <c r="D73" s="119">
        <v>23856.925974950158</v>
      </c>
      <c r="E73" s="119">
        <v>22905.242100835523</v>
      </c>
      <c r="F73" s="119">
        <v>22169.766030414983</v>
      </c>
      <c r="G73" s="119">
        <v>21351.139893706193</v>
      </c>
      <c r="H73" s="119">
        <v>21672.457338902659</v>
      </c>
      <c r="I73" s="119">
        <v>20788.463558394611</v>
      </c>
      <c r="J73" s="119">
        <v>21041.117884751431</v>
      </c>
      <c r="K73" s="119">
        <v>20035.1604658824</v>
      </c>
      <c r="L73" s="119">
        <v>18951.918016019037</v>
      </c>
      <c r="M73" s="119">
        <v>18363.527044882525</v>
      </c>
      <c r="N73" s="119">
        <v>18324.866389872623</v>
      </c>
      <c r="O73" s="119">
        <v>17409.619352861053</v>
      </c>
      <c r="P73" s="119">
        <v>16465.656101134002</v>
      </c>
      <c r="Q73" s="119">
        <v>14712.072023979112</v>
      </c>
      <c r="R73" s="119">
        <v>13496.039632592134</v>
      </c>
      <c r="S73" s="119">
        <v>12598.994472432216</v>
      </c>
      <c r="T73" s="119">
        <v>11901.054553627639</v>
      </c>
      <c r="U73" s="119">
        <v>10831.318633337618</v>
      </c>
      <c r="V73" s="119">
        <v>10045.927193338139</v>
      </c>
      <c r="W73" s="119">
        <v>9363.4522070402763</v>
      </c>
      <c r="X73" s="81">
        <v>68</v>
      </c>
      <c r="Y73" s="82"/>
      <c r="Z73" s="82"/>
    </row>
    <row r="74" spans="1:26" s="55" customFormat="1" ht="14.1" customHeight="1">
      <c r="A74" s="75">
        <v>69</v>
      </c>
      <c r="B74" s="93"/>
      <c r="C74" s="97" t="s">
        <v>424</v>
      </c>
      <c r="D74" s="119">
        <v>27519.248068844514</v>
      </c>
      <c r="E74" s="119">
        <v>26560.530073739581</v>
      </c>
      <c r="F74" s="119">
        <v>25854.612867437001</v>
      </c>
      <c r="G74" s="119">
        <v>25019.552445071888</v>
      </c>
      <c r="H74" s="119">
        <v>25242.274272382085</v>
      </c>
      <c r="I74" s="119">
        <v>24019.968578587715</v>
      </c>
      <c r="J74" s="119">
        <v>24229.209061861297</v>
      </c>
      <c r="K74" s="119">
        <v>23067.174054387873</v>
      </c>
      <c r="L74" s="119">
        <v>21847.996919425259</v>
      </c>
      <c r="M74" s="119">
        <v>21044.767537463129</v>
      </c>
      <c r="N74" s="119">
        <v>20988.42461261525</v>
      </c>
      <c r="O74" s="119">
        <v>19982.43646287523</v>
      </c>
      <c r="P74" s="119">
        <v>18897.895357799254</v>
      </c>
      <c r="Q74" s="119">
        <v>17016.755213385175</v>
      </c>
      <c r="R74" s="119">
        <v>15702.661450830978</v>
      </c>
      <c r="S74" s="119">
        <v>15199.766382877908</v>
      </c>
      <c r="T74" s="119">
        <v>14707.904056930132</v>
      </c>
      <c r="U74" s="119">
        <v>14083.845034489481</v>
      </c>
      <c r="V74" s="119">
        <v>13573.800237285646</v>
      </c>
      <c r="W74" s="119">
        <v>13190.970451890757</v>
      </c>
      <c r="X74" s="81">
        <v>69</v>
      </c>
      <c r="Y74" s="82"/>
    </row>
    <row r="75" spans="1:26" s="55" customFormat="1" ht="14.1" customHeight="1">
      <c r="A75" s="75">
        <v>70</v>
      </c>
      <c r="B75" s="93"/>
      <c r="C75" s="98" t="s">
        <v>615</v>
      </c>
      <c r="D75" s="119">
        <v>51376.174043794672</v>
      </c>
      <c r="E75" s="119">
        <v>49465.772174575104</v>
      </c>
      <c r="F75" s="119">
        <v>48024.378897851981</v>
      </c>
      <c r="G75" s="119">
        <v>46370.69233877807</v>
      </c>
      <c r="H75" s="119">
        <v>46914.731611284733</v>
      </c>
      <c r="I75" s="119">
        <v>44808.43213698233</v>
      </c>
      <c r="J75" s="119">
        <v>45270.326946612724</v>
      </c>
      <c r="K75" s="119">
        <v>43102.334520270277</v>
      </c>
      <c r="L75" s="119">
        <v>40799.914935444292</v>
      </c>
      <c r="M75" s="119">
        <v>40936.766164723442</v>
      </c>
      <c r="N75" s="119">
        <v>39313.29100248788</v>
      </c>
      <c r="O75" s="119">
        <v>37392.055815736283</v>
      </c>
      <c r="P75" s="119">
        <v>35363.551458933252</v>
      </c>
      <c r="Q75" s="119">
        <v>31728.827237364287</v>
      </c>
      <c r="R75" s="119">
        <v>29198.701083423111</v>
      </c>
      <c r="S75" s="119">
        <v>27798.760855310131</v>
      </c>
      <c r="T75" s="119">
        <v>26608.958610557769</v>
      </c>
      <c r="U75" s="119">
        <v>24915.163667827102</v>
      </c>
      <c r="V75" s="119">
        <v>23619.727430623789</v>
      </c>
      <c r="W75" s="119">
        <v>22554.422658931035</v>
      </c>
      <c r="X75" s="99">
        <v>70</v>
      </c>
      <c r="Y75" s="82"/>
    </row>
    <row r="76" spans="1:26" s="55" customFormat="1" ht="14.1" customHeight="1">
      <c r="A76" s="75">
        <v>71</v>
      </c>
      <c r="B76" s="93"/>
      <c r="C76" s="97" t="s">
        <v>432</v>
      </c>
      <c r="D76" s="119">
        <v>843.09627817317948</v>
      </c>
      <c r="E76" s="119">
        <v>536.53425406116367</v>
      </c>
      <c r="F76" s="119">
        <v>762.15604329756547</v>
      </c>
      <c r="G76" s="119">
        <v>1390.9340497268447</v>
      </c>
      <c r="H76" s="119">
        <v>1004.9746977489202</v>
      </c>
      <c r="I76" s="119">
        <v>1164.2419429446156</v>
      </c>
      <c r="J76" s="119">
        <v>-1221.183029000317</v>
      </c>
      <c r="K76" s="119">
        <v>-1305.176931579854</v>
      </c>
      <c r="L76" s="119">
        <v>-2130.8125355223237</v>
      </c>
      <c r="M76" s="119">
        <v>-2627.656832656905</v>
      </c>
      <c r="N76" s="119">
        <v>-3096.0368914983464</v>
      </c>
      <c r="O76" s="119">
        <v>-2608.6334118989585</v>
      </c>
      <c r="P76" s="119">
        <v>-3087.0297559785904</v>
      </c>
      <c r="Q76" s="119">
        <v>-2817.2877397190919</v>
      </c>
      <c r="R76" s="119">
        <v>-2588.2076998121674</v>
      </c>
      <c r="S76" s="119">
        <v>-2421.537547278996</v>
      </c>
      <c r="T76" s="119">
        <v>-2364.391790420882</v>
      </c>
      <c r="U76" s="119">
        <v>-2159.018840213474</v>
      </c>
      <c r="V76" s="119">
        <v>-1808.249905198046</v>
      </c>
      <c r="W76" s="119">
        <v>-1637.868836123323</v>
      </c>
      <c r="X76" s="99">
        <v>71</v>
      </c>
      <c r="Y76" s="82"/>
    </row>
    <row r="77" spans="1:26" s="55" customFormat="1" ht="14.1" customHeight="1">
      <c r="A77" s="75">
        <v>72</v>
      </c>
      <c r="B77" s="93"/>
      <c r="C77" s="113" t="s">
        <v>447</v>
      </c>
      <c r="D77" s="119">
        <v>52219.270321967851</v>
      </c>
      <c r="E77" s="119">
        <v>50002.306428636264</v>
      </c>
      <c r="F77" s="119">
        <v>48786.534941149548</v>
      </c>
      <c r="G77" s="119">
        <v>47761.626388504912</v>
      </c>
      <c r="H77" s="119">
        <v>47919.706309033652</v>
      </c>
      <c r="I77" s="119">
        <v>45972.674079926946</v>
      </c>
      <c r="J77" s="119">
        <v>44049.143917612404</v>
      </c>
      <c r="K77" s="119">
        <v>41797.157588690425</v>
      </c>
      <c r="L77" s="119">
        <v>38669.102399921969</v>
      </c>
      <c r="M77" s="119">
        <v>38309.109332066539</v>
      </c>
      <c r="N77" s="119">
        <v>36217.254110989532</v>
      </c>
      <c r="O77" s="119">
        <v>34783.422403837321</v>
      </c>
      <c r="P77" s="119">
        <v>32276.521702954662</v>
      </c>
      <c r="Q77" s="119">
        <v>28911.539497645193</v>
      </c>
      <c r="R77" s="119">
        <v>26610.493383610945</v>
      </c>
      <c r="S77" s="119">
        <v>25377.223308031134</v>
      </c>
      <c r="T77" s="119">
        <v>24244.566820136886</v>
      </c>
      <c r="U77" s="119">
        <v>22756.144827613629</v>
      </c>
      <c r="V77" s="119">
        <v>21811.477525425744</v>
      </c>
      <c r="W77" s="119">
        <v>20916.553822807713</v>
      </c>
      <c r="X77" s="99">
        <v>72</v>
      </c>
      <c r="Y77" s="82"/>
    </row>
    <row r="78" spans="1:26" ht="15" customHeight="1">
      <c r="A78" s="185" t="s">
        <v>619</v>
      </c>
      <c r="B78" s="104"/>
    </row>
    <row r="79" spans="1:26" ht="12.95" customHeight="1">
      <c r="A79" s="105" t="s">
        <v>445</v>
      </c>
      <c r="C79" s="105"/>
    </row>
    <row r="80" spans="1:26" ht="12.95" customHeight="1">
      <c r="A80" s="105" t="s">
        <v>435</v>
      </c>
      <c r="C80" s="109"/>
    </row>
    <row r="81" spans="2:23" s="107" customFormat="1" ht="12" customHeight="1">
      <c r="B81" s="130"/>
      <c r="C81" s="131"/>
      <c r="D81" s="106"/>
      <c r="E81" s="106"/>
      <c r="F81" s="106"/>
      <c r="G81" s="106"/>
      <c r="H81" s="106"/>
      <c r="I81" s="106"/>
      <c r="J81" s="106"/>
      <c r="K81" s="106"/>
      <c r="L81" s="106"/>
      <c r="M81" s="106"/>
      <c r="N81" s="106"/>
      <c r="O81" s="106"/>
      <c r="P81" s="106"/>
      <c r="Q81" s="106"/>
      <c r="R81" s="106"/>
      <c r="S81" s="106"/>
      <c r="T81" s="106"/>
      <c r="U81" s="106"/>
      <c r="V81" s="106"/>
      <c r="W81" s="106"/>
    </row>
    <row r="82" spans="2:23" ht="12" customHeight="1">
      <c r="B82" s="108"/>
      <c r="C82" s="109"/>
    </row>
    <row r="83" spans="2:23" ht="12" customHeight="1">
      <c r="B83" s="108"/>
      <c r="C83" s="109"/>
    </row>
    <row r="84" spans="2:23" ht="12" customHeight="1">
      <c r="B84" s="108"/>
      <c r="C84" s="109"/>
      <c r="D84" s="115"/>
      <c r="E84" s="115"/>
      <c r="F84" s="115"/>
      <c r="G84" s="115"/>
      <c r="H84" s="115"/>
      <c r="I84" s="115"/>
      <c r="J84" s="115"/>
      <c r="K84" s="115"/>
      <c r="L84" s="115"/>
      <c r="M84" s="115"/>
      <c r="N84" s="115"/>
      <c r="O84" s="115"/>
      <c r="P84" s="115"/>
      <c r="Q84" s="115"/>
      <c r="R84" s="115"/>
      <c r="S84" s="115"/>
      <c r="T84" s="115"/>
      <c r="U84" s="115"/>
      <c r="V84" s="115"/>
      <c r="W84" s="115"/>
    </row>
    <row r="85" spans="2:23" ht="12" customHeight="1">
      <c r="B85" s="108"/>
      <c r="C85" s="109"/>
      <c r="D85" s="116"/>
      <c r="E85" s="116"/>
      <c r="F85" s="116"/>
      <c r="G85" s="116"/>
      <c r="H85" s="116"/>
      <c r="I85" s="116"/>
      <c r="J85" s="116"/>
      <c r="K85" s="116"/>
      <c r="L85" s="116"/>
      <c r="M85" s="116"/>
      <c r="N85" s="116"/>
      <c r="O85" s="116"/>
      <c r="P85" s="116"/>
      <c r="Q85" s="116"/>
      <c r="R85" s="116"/>
      <c r="S85" s="116"/>
      <c r="T85" s="116"/>
      <c r="U85" s="116"/>
      <c r="V85" s="116"/>
      <c r="W85" s="116"/>
    </row>
    <row r="86" spans="2:23" ht="12" customHeight="1">
      <c r="B86" s="108"/>
      <c r="C86" s="109"/>
    </row>
    <row r="87" spans="2:23" ht="12" customHeight="1">
      <c r="B87" s="108"/>
    </row>
    <row r="88" spans="2:23" ht="12" customHeight="1">
      <c r="B88" s="108"/>
    </row>
    <row r="89" spans="2:23" ht="12" customHeight="1">
      <c r="B89" s="108"/>
    </row>
    <row r="90" spans="2:23" ht="15" customHeight="1">
      <c r="B90" s="108"/>
    </row>
    <row r="91" spans="2:23" ht="15" customHeight="1">
      <c r="B91" s="108"/>
    </row>
    <row r="92" spans="2:23" ht="15" customHeight="1">
      <c r="B92" s="108"/>
    </row>
    <row r="93" spans="2:23" ht="15" customHeight="1">
      <c r="B93" s="108"/>
    </row>
    <row r="94" spans="2:23" ht="15" customHeight="1">
      <c r="B94" s="108"/>
      <c r="C94" s="109"/>
    </row>
    <row r="95" spans="2:23" ht="15" customHeight="1">
      <c r="B95" s="108"/>
      <c r="C95" s="109"/>
    </row>
    <row r="96" spans="2:23" ht="15" customHeight="1">
      <c r="B96" s="108"/>
      <c r="C96" s="109"/>
    </row>
    <row r="97" spans="2:3" ht="15" customHeight="1">
      <c r="B97" s="108"/>
      <c r="C97" s="109"/>
    </row>
    <row r="98" spans="2:3" ht="15" customHeight="1">
      <c r="B98" s="108"/>
      <c r="C98" s="109"/>
    </row>
    <row r="99" spans="2:3" ht="15" customHeight="1">
      <c r="B99" s="108"/>
      <c r="C99" s="109"/>
    </row>
    <row r="100" spans="2:3" ht="15" customHeight="1">
      <c r="B100" s="108"/>
      <c r="C100" s="109"/>
    </row>
    <row r="101" spans="2:3" ht="15" customHeight="1">
      <c r="B101" s="108"/>
      <c r="C101" s="109"/>
    </row>
    <row r="102" spans="2:3" ht="15" customHeight="1">
      <c r="B102" s="108"/>
      <c r="C102" s="109"/>
    </row>
    <row r="103" spans="2:3" ht="15" customHeight="1">
      <c r="B103" s="108"/>
      <c r="C103" s="109"/>
    </row>
    <row r="104" spans="2:3" ht="15" customHeight="1">
      <c r="B104" s="108"/>
      <c r="C104" s="109"/>
    </row>
    <row r="105" spans="2:3" ht="15" customHeight="1">
      <c r="B105" s="108"/>
      <c r="C105" s="109"/>
    </row>
    <row r="106" spans="2:3" ht="15" customHeight="1">
      <c r="B106" s="108"/>
      <c r="C106" s="109"/>
    </row>
    <row r="107" spans="2:3" ht="15" customHeight="1">
      <c r="B107" s="108"/>
      <c r="C107" s="109"/>
    </row>
    <row r="108" spans="2:3" ht="15" customHeight="1">
      <c r="B108" s="108"/>
      <c r="C108" s="109"/>
    </row>
    <row r="109" spans="2:3" ht="15" customHeight="1">
      <c r="B109" s="108"/>
      <c r="C109" s="109"/>
    </row>
    <row r="110" spans="2:3" ht="15" customHeight="1">
      <c r="B110" s="108"/>
      <c r="C110" s="109"/>
    </row>
    <row r="111" spans="2:3" ht="15" customHeight="1">
      <c r="B111" s="108"/>
      <c r="C111" s="109"/>
    </row>
    <row r="112" spans="2:3" ht="15" customHeight="1">
      <c r="B112" s="108"/>
      <c r="C112" s="109"/>
    </row>
    <row r="113" spans="2:3" ht="15" customHeight="1">
      <c r="B113" s="108"/>
      <c r="C113" s="109"/>
    </row>
    <row r="114" spans="2:3" ht="15" customHeight="1">
      <c r="B114" s="108"/>
      <c r="C114" s="109"/>
    </row>
    <row r="115" spans="2:3" ht="15" customHeight="1">
      <c r="B115" s="108"/>
      <c r="C115" s="109"/>
    </row>
    <row r="116" spans="2:3" ht="15" customHeight="1">
      <c r="B116" s="108"/>
      <c r="C116" s="109"/>
    </row>
    <row r="117" spans="2:3" ht="15" customHeight="1">
      <c r="B117" s="108"/>
      <c r="C117" s="109"/>
    </row>
    <row r="118" spans="2:3" ht="15" customHeight="1">
      <c r="B118" s="108"/>
      <c r="C118" s="109"/>
    </row>
    <row r="119" spans="2:3" ht="15" customHeight="1">
      <c r="B119" s="108"/>
      <c r="C119" s="109"/>
    </row>
    <row r="120" spans="2:3" ht="15" customHeight="1">
      <c r="B120" s="108"/>
      <c r="C120" s="109"/>
    </row>
    <row r="121" spans="2:3" ht="15" customHeight="1">
      <c r="B121" s="108"/>
      <c r="C121" s="109"/>
    </row>
    <row r="122" spans="2:3" ht="15" customHeight="1">
      <c r="B122" s="108"/>
      <c r="C122" s="109"/>
    </row>
    <row r="123" spans="2:3" ht="15" customHeight="1">
      <c r="B123" s="108"/>
      <c r="C123" s="109"/>
    </row>
    <row r="124" spans="2:3" ht="15" customHeight="1">
      <c r="B124" s="108"/>
      <c r="C124" s="109"/>
    </row>
    <row r="125" spans="2:3" ht="15" customHeight="1">
      <c r="B125" s="108"/>
      <c r="C125" s="109"/>
    </row>
    <row r="126" spans="2:3" ht="15" customHeight="1">
      <c r="B126" s="108"/>
      <c r="C126" s="109"/>
    </row>
    <row r="127" spans="2:3" ht="15" customHeight="1">
      <c r="B127" s="108"/>
      <c r="C127" s="109"/>
    </row>
    <row r="128" spans="2:3" ht="15" customHeight="1">
      <c r="B128" s="108"/>
      <c r="C128" s="109"/>
    </row>
    <row r="129" spans="2:3" ht="15" customHeight="1">
      <c r="B129" s="108"/>
      <c r="C129" s="109"/>
    </row>
    <row r="130" spans="2:3" ht="15" customHeight="1">
      <c r="B130" s="108"/>
      <c r="C130" s="109"/>
    </row>
    <row r="131" spans="2:3" ht="15" customHeight="1">
      <c r="B131" s="108"/>
      <c r="C131" s="109"/>
    </row>
    <row r="132" spans="2:3" ht="15" customHeight="1">
      <c r="B132" s="108"/>
      <c r="C132" s="109"/>
    </row>
    <row r="133" spans="2:3" ht="15" customHeight="1">
      <c r="B133" s="108"/>
      <c r="C133" s="109"/>
    </row>
    <row r="134" spans="2:3" ht="15" customHeight="1">
      <c r="B134" s="108"/>
      <c r="C134" s="109"/>
    </row>
    <row r="135" spans="2:3" ht="15" customHeight="1">
      <c r="B135" s="108"/>
      <c r="C135" s="109"/>
    </row>
    <row r="136" spans="2:3" ht="15" customHeight="1">
      <c r="B136" s="108"/>
      <c r="C136" s="109"/>
    </row>
    <row r="137" spans="2:3" ht="15" customHeight="1">
      <c r="B137" s="108"/>
      <c r="C137" s="109"/>
    </row>
    <row r="138" spans="2:3" ht="15" customHeight="1">
      <c r="B138" s="108"/>
      <c r="C138" s="109"/>
    </row>
    <row r="139" spans="2:3" ht="15" customHeight="1">
      <c r="B139" s="108"/>
      <c r="C139" s="109"/>
    </row>
    <row r="140" spans="2:3" ht="15" customHeight="1">
      <c r="B140" s="108"/>
      <c r="C140" s="109"/>
    </row>
    <row r="141" spans="2:3" ht="15" customHeight="1">
      <c r="B141" s="108"/>
      <c r="C141" s="109"/>
    </row>
    <row r="142" spans="2:3" ht="15" customHeight="1">
      <c r="B142" s="108"/>
      <c r="C142" s="109"/>
    </row>
    <row r="143" spans="2:3" ht="15" customHeight="1">
      <c r="B143" s="108"/>
      <c r="C143" s="109"/>
    </row>
    <row r="144" spans="2:3" ht="15" customHeight="1">
      <c r="B144" s="108"/>
      <c r="C144" s="109"/>
    </row>
    <row r="145" spans="2:3" ht="15" customHeight="1">
      <c r="B145" s="108"/>
      <c r="C145" s="109"/>
    </row>
    <row r="146" spans="2:3" ht="15" customHeight="1">
      <c r="B146" s="108"/>
      <c r="C146" s="109"/>
    </row>
    <row r="147" spans="2:3" ht="15" customHeight="1">
      <c r="B147" s="108"/>
      <c r="C147" s="109"/>
    </row>
    <row r="148" spans="2:3" ht="15" customHeight="1">
      <c r="B148" s="108"/>
      <c r="C148" s="109"/>
    </row>
    <row r="149" spans="2:3" ht="15" customHeight="1">
      <c r="B149" s="108"/>
      <c r="C149" s="109"/>
    </row>
    <row r="150" spans="2:3" ht="15" customHeight="1">
      <c r="B150" s="108"/>
      <c r="C150" s="109"/>
    </row>
    <row r="151" spans="2:3" ht="15" customHeight="1">
      <c r="B151" s="108"/>
      <c r="C151" s="109"/>
    </row>
    <row r="152" spans="2:3" ht="15" customHeight="1">
      <c r="B152" s="108"/>
      <c r="C152" s="109"/>
    </row>
    <row r="153" spans="2:3" ht="15" customHeight="1">
      <c r="B153" s="108"/>
      <c r="C153" s="109"/>
    </row>
    <row r="154" spans="2:3" ht="15" customHeight="1">
      <c r="B154" s="108"/>
      <c r="C154" s="109"/>
    </row>
    <row r="155" spans="2:3" ht="15" customHeight="1">
      <c r="B155" s="108"/>
      <c r="C155" s="109"/>
    </row>
    <row r="156" spans="2:3" ht="15" customHeight="1">
      <c r="B156" s="108"/>
      <c r="C156" s="109"/>
    </row>
    <row r="157" spans="2:3" ht="15" customHeight="1">
      <c r="B157" s="108"/>
      <c r="C157" s="109"/>
    </row>
    <row r="158" spans="2:3" ht="15" customHeight="1">
      <c r="B158" s="108"/>
      <c r="C158" s="109"/>
    </row>
    <row r="159" spans="2:3" ht="15" customHeight="1">
      <c r="B159" s="108"/>
      <c r="C159" s="109"/>
    </row>
    <row r="160" spans="2:3" ht="15" customHeight="1">
      <c r="B160" s="108"/>
      <c r="C160" s="109"/>
    </row>
    <row r="161" spans="2:3" ht="15" customHeight="1">
      <c r="B161" s="108"/>
      <c r="C161" s="109"/>
    </row>
    <row r="162" spans="2:3" ht="15" customHeight="1">
      <c r="B162" s="108"/>
      <c r="C162" s="109"/>
    </row>
    <row r="163" spans="2:3" ht="15" customHeight="1">
      <c r="B163" s="108"/>
      <c r="C163" s="109"/>
    </row>
    <row r="164" spans="2:3" ht="15" customHeight="1">
      <c r="B164" s="108"/>
      <c r="C164" s="109"/>
    </row>
    <row r="165" spans="2:3" ht="15" customHeight="1">
      <c r="B165" s="108"/>
      <c r="C165" s="109"/>
    </row>
    <row r="166" spans="2:3" ht="15" customHeight="1">
      <c r="B166" s="108"/>
      <c r="C166" s="109"/>
    </row>
    <row r="167" spans="2:3" ht="15" customHeight="1">
      <c r="B167" s="108"/>
      <c r="C167" s="109"/>
    </row>
    <row r="168" spans="2:3" ht="15" customHeight="1">
      <c r="B168" s="108"/>
      <c r="C168" s="109"/>
    </row>
    <row r="169" spans="2:3" ht="15" customHeight="1">
      <c r="B169" s="108"/>
      <c r="C169" s="109"/>
    </row>
    <row r="170" spans="2:3" ht="15" customHeight="1">
      <c r="B170" s="108"/>
      <c r="C170" s="109"/>
    </row>
    <row r="171" spans="2:3" ht="15" customHeight="1">
      <c r="B171" s="108"/>
      <c r="C171" s="109"/>
    </row>
    <row r="172" spans="2:3" ht="15" customHeight="1">
      <c r="B172" s="108"/>
      <c r="C172" s="109"/>
    </row>
    <row r="173" spans="2:3" ht="15" customHeight="1">
      <c r="B173" s="108"/>
      <c r="C173" s="109"/>
    </row>
    <row r="174" spans="2:3" ht="15" customHeight="1">
      <c r="B174" s="108"/>
      <c r="C174" s="109"/>
    </row>
    <row r="175" spans="2:3" ht="15" customHeight="1">
      <c r="B175" s="108"/>
      <c r="C175" s="109"/>
    </row>
    <row r="176" spans="2:3" ht="15" customHeight="1">
      <c r="B176" s="108"/>
      <c r="C176" s="109"/>
    </row>
    <row r="177" spans="2:3" ht="15" customHeight="1">
      <c r="B177" s="108"/>
      <c r="C177" s="109"/>
    </row>
    <row r="178" spans="2:3" ht="15" customHeight="1">
      <c r="B178" s="108"/>
      <c r="C178" s="109"/>
    </row>
    <row r="179" spans="2:3" ht="15" customHeight="1">
      <c r="B179" s="108"/>
      <c r="C179" s="109"/>
    </row>
    <row r="180" spans="2:3" ht="15" customHeight="1">
      <c r="B180" s="108"/>
      <c r="C180" s="109"/>
    </row>
    <row r="181" spans="2:3" ht="15" customHeight="1">
      <c r="B181" s="108"/>
      <c r="C181" s="109"/>
    </row>
    <row r="182" spans="2:3" ht="15" customHeight="1">
      <c r="B182" s="108"/>
      <c r="C182" s="109"/>
    </row>
    <row r="183" spans="2:3" ht="15" customHeight="1">
      <c r="B183" s="108"/>
      <c r="C183" s="109"/>
    </row>
    <row r="184" spans="2:3" ht="15" customHeight="1">
      <c r="B184" s="108"/>
      <c r="C184" s="109"/>
    </row>
    <row r="185" spans="2:3" ht="15" customHeight="1">
      <c r="B185" s="108"/>
      <c r="C185" s="109"/>
    </row>
    <row r="186" spans="2:3" ht="15" customHeight="1">
      <c r="C186" s="109"/>
    </row>
    <row r="187" spans="2:3" ht="15" customHeight="1">
      <c r="C187" s="109"/>
    </row>
    <row r="188" spans="2:3" ht="15" customHeight="1">
      <c r="C188" s="109"/>
    </row>
    <row r="189" spans="2:3" ht="15" customHeight="1">
      <c r="C189" s="109"/>
    </row>
    <row r="190" spans="2:3" ht="15" customHeight="1">
      <c r="C190" s="109"/>
    </row>
    <row r="191" spans="2:3" ht="15" customHeight="1">
      <c r="C191" s="109"/>
    </row>
    <row r="192" spans="2:3" ht="15" customHeight="1">
      <c r="C192" s="109"/>
    </row>
    <row r="193" spans="3:3" ht="15" customHeight="1">
      <c r="C193" s="109"/>
    </row>
    <row r="194" spans="3:3" ht="15" customHeight="1">
      <c r="C194" s="109"/>
    </row>
    <row r="195" spans="3:3" ht="15" customHeight="1">
      <c r="C195" s="109"/>
    </row>
    <row r="196" spans="3:3" ht="15" customHeight="1">
      <c r="C196" s="109"/>
    </row>
    <row r="197" spans="3:3" ht="15" customHeight="1">
      <c r="C197" s="109"/>
    </row>
    <row r="198" spans="3:3" ht="15" customHeight="1">
      <c r="C198" s="109"/>
    </row>
    <row r="199" spans="3:3" ht="15" customHeight="1">
      <c r="C199" s="109"/>
    </row>
    <row r="200" spans="3:3" ht="15" customHeight="1">
      <c r="C200" s="109"/>
    </row>
    <row r="201" spans="3:3" ht="15" customHeight="1">
      <c r="C201" s="109"/>
    </row>
    <row r="202" spans="3:3" ht="15" customHeight="1">
      <c r="C202" s="109"/>
    </row>
    <row r="203" spans="3:3" ht="15" customHeight="1">
      <c r="C203" s="109"/>
    </row>
    <row r="204" spans="3:3" ht="15" customHeight="1">
      <c r="C204" s="109"/>
    </row>
    <row r="205" spans="3:3" ht="15" customHeight="1">
      <c r="C205" s="109"/>
    </row>
    <row r="206" spans="3:3" ht="15" customHeight="1">
      <c r="C206" s="109"/>
    </row>
    <row r="207" spans="3:3" ht="15" customHeight="1">
      <c r="C207" s="109"/>
    </row>
    <row r="208" spans="3:3" ht="15" customHeight="1">
      <c r="C208" s="109"/>
    </row>
    <row r="209" spans="3:3" ht="15" customHeight="1">
      <c r="C209" s="109"/>
    </row>
    <row r="210" spans="3:3" ht="15" customHeight="1">
      <c r="C210" s="109"/>
    </row>
    <row r="211" spans="3:3" ht="15" customHeight="1">
      <c r="C211" s="109"/>
    </row>
    <row r="212" spans="3:3" ht="15" customHeight="1">
      <c r="C212" s="109"/>
    </row>
    <row r="213" spans="3:3" ht="15" customHeight="1"/>
    <row r="214" spans="3:3" ht="15" customHeight="1"/>
    <row r="215" spans="3:3" ht="15" customHeight="1"/>
    <row r="216" spans="3:3" ht="15" customHeight="1"/>
    <row r="217" spans="3:3" ht="15" customHeight="1"/>
    <row r="218" spans="3:3" ht="15" customHeight="1"/>
    <row r="219" spans="3:3" ht="15" customHeight="1"/>
    <row r="220" spans="3:3" ht="15" customHeight="1"/>
    <row r="221" spans="3:3" ht="15" customHeight="1"/>
    <row r="222" spans="3:3" ht="15" customHeight="1"/>
    <row r="223" spans="3:3" ht="15" customHeight="1"/>
    <row r="224" spans="3:3" ht="15" customHeight="1"/>
    <row r="225" ht="15" customHeight="1"/>
    <row r="226" ht="15" customHeight="1"/>
    <row r="227" ht="15" customHeight="1"/>
    <row r="228" ht="15" customHeight="1"/>
    <row r="229" ht="15" customHeight="1"/>
    <row r="230" ht="15" customHeight="1"/>
    <row r="231" ht="15" customHeight="1"/>
    <row r="232" ht="15" customHeight="1"/>
    <row r="233" ht="15" customHeight="1"/>
    <row r="234" ht="15" customHeight="1"/>
    <row r="235" ht="15" customHeight="1"/>
    <row r="236" ht="15" customHeight="1"/>
    <row r="237" ht="15" customHeight="1"/>
    <row r="238" ht="15" customHeight="1"/>
    <row r="239" ht="15" customHeight="1"/>
    <row r="240" ht="15" customHeight="1"/>
    <row r="241" ht="15" customHeight="1"/>
    <row r="242" ht="15" customHeight="1"/>
    <row r="243" ht="15" customHeight="1"/>
    <row r="244" ht="15" customHeight="1"/>
    <row r="245" ht="15" customHeight="1"/>
    <row r="246" ht="15" customHeight="1"/>
    <row r="247" ht="15" customHeight="1"/>
    <row r="248" ht="15" customHeight="1"/>
    <row r="249" ht="15" customHeight="1"/>
    <row r="250" ht="15" customHeight="1"/>
    <row r="251" ht="15" customHeight="1"/>
    <row r="252" ht="15" customHeight="1"/>
    <row r="253" ht="15" customHeight="1"/>
    <row r="254" ht="15" customHeight="1"/>
    <row r="255" ht="15" customHeight="1"/>
    <row r="256" ht="15" customHeight="1"/>
    <row r="257" ht="15" customHeight="1"/>
    <row r="258" ht="15" customHeight="1"/>
    <row r="259" ht="15" customHeight="1"/>
    <row r="260" ht="15" customHeight="1"/>
    <row r="261" ht="15" customHeight="1"/>
    <row r="262" ht="15" customHeight="1"/>
    <row r="263" ht="15" customHeight="1"/>
    <row r="264" ht="15" customHeight="1"/>
    <row r="265" ht="15" customHeight="1"/>
    <row r="266" ht="15" customHeight="1"/>
    <row r="267" ht="15" customHeight="1"/>
    <row r="268" ht="15" customHeight="1"/>
    <row r="269" ht="15" customHeight="1"/>
    <row r="270" ht="15" customHeight="1"/>
    <row r="271" ht="15" customHeight="1"/>
    <row r="272" ht="15" customHeight="1"/>
    <row r="273" ht="15" customHeight="1"/>
    <row r="274" ht="15" customHeight="1"/>
    <row r="275" ht="15" customHeight="1"/>
    <row r="276" ht="15" customHeight="1"/>
    <row r="277" ht="15" customHeight="1"/>
    <row r="278" ht="15" customHeight="1"/>
    <row r="279" ht="15" customHeight="1"/>
    <row r="280" ht="15" customHeight="1"/>
    <row r="281" ht="15" customHeight="1"/>
    <row r="282" ht="15" customHeight="1"/>
    <row r="283" ht="15" customHeight="1"/>
    <row r="284" ht="15" customHeight="1"/>
    <row r="285" ht="15" customHeight="1"/>
    <row r="286" ht="15" customHeight="1"/>
    <row r="287" ht="15" customHeight="1"/>
    <row r="288" ht="15" customHeight="1"/>
    <row r="289" ht="15" customHeight="1"/>
    <row r="290" ht="15" customHeight="1"/>
    <row r="291" ht="15" customHeight="1"/>
    <row r="292" ht="15" customHeight="1"/>
    <row r="293" ht="15" customHeight="1"/>
    <row r="294" ht="15" customHeight="1"/>
    <row r="295" ht="15" customHeight="1"/>
    <row r="296" ht="15" customHeight="1"/>
    <row r="297" ht="15" customHeight="1"/>
    <row r="298" ht="15" customHeight="1"/>
    <row r="299" ht="15" customHeight="1"/>
    <row r="300" ht="15" customHeight="1"/>
    <row r="301" ht="15" customHeight="1"/>
    <row r="302" ht="15" customHeight="1"/>
    <row r="303" ht="15" customHeight="1"/>
    <row r="304" ht="15" customHeight="1"/>
    <row r="305" ht="15" customHeight="1"/>
    <row r="306" ht="15" customHeight="1"/>
    <row r="307" ht="15" customHeight="1"/>
    <row r="308" ht="15" customHeight="1"/>
    <row r="309" ht="15" customHeight="1"/>
    <row r="310" ht="15" customHeight="1"/>
    <row r="311" ht="15" customHeight="1"/>
    <row r="312" ht="15" customHeight="1"/>
    <row r="313" ht="15" customHeight="1"/>
    <row r="314" ht="15" customHeight="1"/>
    <row r="315" ht="15" customHeight="1"/>
    <row r="316" ht="15" customHeight="1"/>
    <row r="317" ht="15" customHeight="1"/>
    <row r="318" ht="15" customHeight="1"/>
    <row r="319" ht="15" customHeight="1"/>
    <row r="320" ht="15" customHeight="1"/>
    <row r="321" ht="15" customHeight="1"/>
    <row r="322" ht="15" customHeight="1"/>
    <row r="323" ht="15" customHeight="1"/>
    <row r="324" ht="15" customHeight="1"/>
    <row r="325" ht="15" customHeight="1"/>
    <row r="326" ht="15" customHeight="1"/>
    <row r="327" ht="15" customHeight="1"/>
    <row r="328" ht="15" customHeight="1"/>
    <row r="329" ht="15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  <row r="345" ht="15" customHeight="1"/>
    <row r="346" ht="15" customHeight="1"/>
    <row r="347" ht="15" customHeight="1"/>
    <row r="348" ht="15" customHeight="1"/>
    <row r="349" ht="15" customHeight="1"/>
    <row r="350" ht="15" customHeight="1"/>
    <row r="351" ht="15" customHeight="1"/>
    <row r="352" ht="15" customHeight="1"/>
    <row r="353" ht="15" customHeight="1"/>
    <row r="354" ht="15" customHeight="1"/>
    <row r="355" ht="15" customHeight="1"/>
    <row r="356" ht="15" customHeight="1"/>
    <row r="357" ht="15" customHeight="1"/>
    <row r="358" ht="15" customHeight="1"/>
    <row r="359" ht="15" customHeight="1"/>
    <row r="360" ht="15" customHeight="1"/>
    <row r="361" ht="15" customHeight="1"/>
    <row r="362" ht="15" customHeight="1"/>
    <row r="363" ht="15" customHeight="1"/>
    <row r="364" ht="15" customHeight="1"/>
    <row r="365" ht="15" customHeight="1"/>
    <row r="366" ht="15" customHeight="1"/>
    <row r="367" ht="15" customHeight="1"/>
    <row r="368" ht="15" customHeight="1"/>
    <row r="369" ht="15" customHeight="1"/>
    <row r="370" ht="15" customHeight="1"/>
    <row r="371" ht="15" customHeight="1"/>
    <row r="372" ht="15" customHeight="1"/>
    <row r="373" ht="15" customHeight="1"/>
    <row r="374" ht="15" customHeight="1"/>
    <row r="375" ht="15" customHeight="1"/>
    <row r="376" ht="15" customHeight="1"/>
    <row r="377" ht="15" customHeight="1"/>
    <row r="378" ht="15" customHeight="1"/>
    <row r="379" ht="15" customHeight="1"/>
    <row r="380" ht="15" customHeight="1"/>
    <row r="381" ht="15" customHeight="1"/>
    <row r="382" ht="15" customHeight="1"/>
    <row r="383" ht="15" customHeight="1"/>
    <row r="384" ht="15" customHeight="1"/>
    <row r="385" ht="15" customHeight="1"/>
    <row r="386" ht="15" customHeight="1"/>
    <row r="387" ht="15" customHeight="1"/>
    <row r="388" ht="15" customHeight="1"/>
    <row r="389" ht="15" customHeight="1"/>
    <row r="390" ht="15" customHeight="1"/>
    <row r="391" ht="15" customHeight="1"/>
    <row r="392" ht="15" customHeight="1"/>
    <row r="393" ht="15" customHeight="1"/>
    <row r="394" ht="15" customHeight="1"/>
    <row r="395" ht="15" customHeight="1"/>
    <row r="396" ht="15" customHeight="1"/>
    <row r="397" ht="15" customHeight="1"/>
    <row r="398" ht="15" customHeight="1"/>
    <row r="399" ht="15" customHeight="1"/>
    <row r="400" ht="15" customHeight="1"/>
    <row r="401" ht="15" customHeight="1"/>
    <row r="402" ht="15" customHeight="1"/>
    <row r="403" ht="15" customHeight="1"/>
    <row r="404" ht="15" customHeight="1"/>
    <row r="405" ht="15" customHeight="1"/>
    <row r="406" ht="15" customHeight="1"/>
    <row r="407" ht="15" customHeight="1"/>
    <row r="408" ht="15" customHeight="1"/>
    <row r="409" ht="15" customHeight="1"/>
    <row r="410" ht="15" customHeight="1"/>
    <row r="411" ht="15" customHeight="1"/>
    <row r="412" ht="15" customHeight="1"/>
    <row r="413" ht="15" customHeight="1"/>
    <row r="414" ht="15" customHeight="1"/>
    <row r="415" ht="15" customHeight="1"/>
    <row r="416" ht="15" customHeight="1"/>
    <row r="417" ht="15" customHeight="1"/>
    <row r="418" ht="15" customHeight="1"/>
    <row r="419" ht="15" customHeight="1"/>
    <row r="420" ht="15" customHeight="1"/>
    <row r="421" ht="15" customHeight="1"/>
    <row r="422" ht="15" customHeight="1"/>
    <row r="423" ht="15" customHeight="1"/>
    <row r="424" ht="15" customHeight="1"/>
    <row r="425" ht="15" customHeight="1"/>
    <row r="426" ht="15" customHeight="1"/>
    <row r="427" ht="15" customHeight="1"/>
    <row r="428" ht="15" customHeight="1"/>
    <row r="429" ht="15" customHeight="1"/>
    <row r="430" ht="15" customHeight="1"/>
    <row r="431" ht="15" customHeight="1"/>
    <row r="432" ht="15" customHeight="1"/>
    <row r="433" ht="15" customHeight="1"/>
    <row r="434" ht="15" customHeight="1"/>
    <row r="435" ht="15" customHeight="1"/>
    <row r="436" ht="15" customHeight="1"/>
    <row r="437" ht="15" customHeight="1"/>
    <row r="438" ht="15" customHeight="1"/>
    <row r="439" ht="15" customHeight="1"/>
    <row r="440" ht="15" customHeight="1"/>
    <row r="441" ht="15" customHeight="1"/>
    <row r="442" ht="15" customHeight="1"/>
    <row r="443" ht="15" customHeight="1"/>
    <row r="444" ht="15" customHeight="1"/>
    <row r="445" ht="15" customHeight="1"/>
    <row r="446" ht="15" customHeight="1"/>
    <row r="447" ht="15" customHeight="1"/>
    <row r="448" ht="15" customHeight="1"/>
    <row r="449" ht="15" customHeight="1"/>
    <row r="450" ht="15" customHeight="1"/>
    <row r="451" ht="15" customHeight="1"/>
    <row r="452" ht="15" customHeight="1"/>
    <row r="453" ht="15" customHeight="1"/>
    <row r="454" ht="15" customHeight="1"/>
    <row r="455" ht="15" customHeight="1"/>
    <row r="456" ht="15" customHeight="1"/>
    <row r="457" ht="15" customHeight="1"/>
    <row r="458" ht="15" customHeight="1"/>
    <row r="459" ht="15" customHeight="1"/>
    <row r="460" ht="15" customHeight="1"/>
    <row r="461" ht="15" customHeight="1"/>
    <row r="462" ht="15" customHeight="1"/>
    <row r="463" ht="15" customHeight="1"/>
    <row r="464" ht="15" customHeight="1"/>
    <row r="465" ht="15" customHeight="1"/>
    <row r="466" ht="15" customHeight="1"/>
    <row r="467" ht="15" customHeight="1"/>
    <row r="468" ht="15" customHeight="1"/>
    <row r="469" ht="15" customHeight="1"/>
    <row r="470" ht="15" customHeight="1"/>
    <row r="471" ht="15" customHeight="1"/>
    <row r="472" ht="15" customHeight="1"/>
    <row r="473" ht="15" customHeight="1"/>
    <row r="474" ht="15" customHeight="1"/>
    <row r="475" ht="15" customHeight="1"/>
    <row r="476" ht="15" customHeight="1"/>
    <row r="477" ht="15" customHeight="1"/>
    <row r="478" ht="15" customHeight="1"/>
    <row r="479" ht="15" customHeight="1"/>
    <row r="480" ht="15" customHeight="1"/>
    <row r="481" ht="15" customHeight="1"/>
    <row r="482" ht="15" customHeight="1"/>
    <row r="483" ht="15" customHeight="1"/>
    <row r="484" ht="15" customHeight="1"/>
    <row r="485" ht="15" customHeight="1"/>
    <row r="486" ht="15" customHeight="1"/>
    <row r="487" ht="15" customHeight="1"/>
    <row r="488" ht="15" customHeight="1"/>
    <row r="489" ht="15" customHeight="1"/>
    <row r="490" ht="15" customHeight="1"/>
    <row r="491" ht="15" customHeight="1"/>
    <row r="492" ht="15" customHeight="1"/>
    <row r="493" ht="15" customHeight="1"/>
    <row r="494" ht="15" customHeight="1"/>
    <row r="495" ht="15" customHeight="1"/>
    <row r="496" ht="15" customHeight="1"/>
    <row r="497" ht="15" customHeight="1"/>
    <row r="498" ht="15" customHeight="1"/>
    <row r="499" ht="15" customHeight="1"/>
    <row r="500" ht="15" customHeight="1"/>
    <row r="501" ht="15" customHeight="1"/>
    <row r="502" ht="15" customHeight="1"/>
    <row r="503" ht="15" customHeight="1"/>
    <row r="504" ht="15" customHeight="1"/>
    <row r="505" ht="15" customHeight="1"/>
    <row r="506" ht="15" customHeight="1"/>
    <row r="507" ht="15" customHeight="1"/>
    <row r="508" ht="15" customHeight="1"/>
    <row r="509" ht="15" customHeight="1"/>
    <row r="510" ht="15" customHeight="1"/>
    <row r="511" ht="15" customHeight="1"/>
    <row r="512" ht="15" customHeight="1"/>
    <row r="513" ht="15" customHeight="1"/>
    <row r="514" ht="15" customHeight="1"/>
    <row r="515" ht="15" customHeight="1"/>
    <row r="516" ht="15" customHeight="1"/>
    <row r="517" ht="15" customHeight="1"/>
    <row r="518" ht="15" customHeight="1"/>
    <row r="519" ht="15" customHeight="1"/>
    <row r="520" ht="15" customHeight="1"/>
    <row r="521" ht="15" customHeight="1"/>
    <row r="522" ht="15" customHeight="1"/>
    <row r="523" ht="15" customHeight="1"/>
    <row r="524" ht="15" customHeight="1"/>
    <row r="525" ht="15" customHeight="1"/>
    <row r="526" ht="15" customHeight="1"/>
    <row r="527" ht="15" customHeight="1"/>
    <row r="528" ht="15" customHeight="1"/>
    <row r="529" ht="15" customHeight="1"/>
    <row r="530" ht="15" customHeight="1"/>
    <row r="531" ht="15" customHeight="1"/>
    <row r="532" ht="15" customHeight="1"/>
    <row r="533" ht="15" customHeight="1"/>
    <row r="534" ht="15" customHeight="1"/>
    <row r="535" ht="15" customHeight="1"/>
    <row r="536" ht="15" customHeight="1"/>
    <row r="537" ht="15" customHeight="1"/>
    <row r="538" ht="15" customHeight="1"/>
    <row r="539" ht="15" customHeight="1"/>
    <row r="540" ht="15" customHeight="1"/>
    <row r="541" ht="15" customHeight="1"/>
    <row r="542" ht="15" customHeight="1"/>
    <row r="543" ht="15" customHeight="1"/>
    <row r="544" ht="15" customHeight="1"/>
    <row r="545" ht="15" customHeight="1"/>
    <row r="546" ht="15" customHeight="1"/>
    <row r="547" ht="15" customHeight="1"/>
    <row r="548" ht="15" customHeight="1"/>
    <row r="549" ht="15" customHeight="1"/>
    <row r="550" ht="15" customHeight="1"/>
    <row r="551" ht="15" customHeight="1"/>
    <row r="552" ht="15" customHeight="1"/>
    <row r="553" ht="15" customHeight="1"/>
    <row r="554" ht="15" customHeight="1"/>
    <row r="555" ht="15" customHeight="1"/>
    <row r="556" ht="15" customHeight="1"/>
    <row r="557" ht="15" customHeight="1"/>
    <row r="558" ht="15" customHeight="1"/>
    <row r="559" ht="15" customHeight="1"/>
    <row r="560" ht="15" customHeight="1"/>
    <row r="561" ht="15" customHeight="1"/>
    <row r="562" ht="15" customHeight="1"/>
    <row r="563" ht="15" customHeight="1"/>
    <row r="564" ht="15" customHeight="1"/>
    <row r="565" ht="15" customHeight="1"/>
    <row r="566" ht="15" customHeight="1"/>
    <row r="567" ht="15" customHeight="1"/>
    <row r="568" ht="15" customHeight="1"/>
    <row r="569" ht="15" customHeight="1"/>
    <row r="570" ht="15" customHeight="1"/>
    <row r="571" ht="15" customHeight="1"/>
    <row r="572" ht="15" customHeight="1"/>
    <row r="573" ht="15" customHeight="1"/>
    <row r="574" ht="15" customHeight="1"/>
    <row r="575" ht="15" customHeight="1"/>
    <row r="576" ht="15" customHeight="1"/>
    <row r="577" ht="15" customHeight="1"/>
    <row r="578" ht="15" customHeight="1"/>
    <row r="579" ht="15" customHeight="1"/>
    <row r="580" ht="15" customHeight="1"/>
    <row r="581" ht="15" customHeight="1"/>
    <row r="582" ht="15" customHeight="1"/>
    <row r="583" ht="15" customHeight="1"/>
    <row r="584" ht="15" customHeight="1"/>
    <row r="585" ht="15" customHeight="1"/>
    <row r="586" ht="15" customHeight="1"/>
    <row r="587" ht="15" customHeight="1"/>
    <row r="588" ht="15" customHeight="1"/>
    <row r="589" ht="15" customHeight="1"/>
    <row r="590" ht="15" customHeight="1"/>
    <row r="591" ht="15" customHeight="1"/>
    <row r="592" ht="15" customHeight="1"/>
    <row r="593" ht="15" customHeight="1"/>
    <row r="594" ht="15" customHeight="1"/>
    <row r="595" ht="15" customHeight="1"/>
    <row r="596" ht="15" customHeight="1"/>
    <row r="597" ht="15" customHeight="1"/>
    <row r="598" ht="15" customHeight="1"/>
    <row r="599" ht="15" customHeight="1"/>
    <row r="600" ht="15" customHeight="1"/>
    <row r="601" ht="15" customHeight="1"/>
    <row r="602" ht="15" customHeight="1"/>
    <row r="603" ht="15" customHeight="1"/>
    <row r="604" ht="15" customHeight="1"/>
    <row r="605" ht="15" customHeight="1"/>
    <row r="606" ht="15" customHeight="1"/>
    <row r="607" ht="15" customHeight="1"/>
    <row r="608" ht="15" customHeight="1"/>
    <row r="609" ht="15" customHeight="1"/>
    <row r="610" ht="15" customHeight="1"/>
    <row r="611" ht="15" customHeight="1"/>
    <row r="612" ht="15" customHeight="1"/>
    <row r="613" ht="15" customHeight="1"/>
    <row r="614" ht="15" customHeight="1"/>
    <row r="615" ht="15" customHeight="1"/>
    <row r="616" ht="15" customHeight="1"/>
    <row r="617" ht="15" customHeight="1"/>
    <row r="618" ht="15" customHeight="1"/>
    <row r="619" ht="15" customHeight="1"/>
    <row r="620" ht="15" customHeight="1"/>
    <row r="621" ht="15" customHeight="1"/>
    <row r="622" ht="15" customHeight="1"/>
    <row r="623" ht="15" customHeight="1"/>
    <row r="624" ht="15" customHeight="1"/>
    <row r="625" ht="15" customHeight="1"/>
    <row r="626" ht="15" customHeight="1"/>
    <row r="627" ht="15" customHeight="1"/>
    <row r="628" ht="15" customHeight="1"/>
    <row r="629" ht="15" customHeight="1"/>
    <row r="630" ht="15" customHeight="1"/>
    <row r="631" ht="15" customHeight="1"/>
    <row r="632" ht="15" customHeight="1"/>
    <row r="633" ht="15" customHeight="1"/>
    <row r="634" ht="15" customHeight="1"/>
    <row r="635" ht="15" customHeight="1"/>
    <row r="636" ht="15" customHeight="1"/>
    <row r="637" ht="15" customHeight="1"/>
    <row r="638" ht="15" customHeight="1"/>
    <row r="639" ht="15" customHeight="1"/>
    <row r="640" ht="15" customHeight="1"/>
    <row r="641" ht="15" customHeight="1"/>
    <row r="642" ht="15" customHeight="1"/>
    <row r="643" ht="15" customHeight="1"/>
    <row r="644" ht="15" customHeight="1"/>
    <row r="645" ht="15" customHeight="1"/>
    <row r="646" ht="15" customHeight="1"/>
    <row r="647" ht="15" customHeight="1"/>
    <row r="648" ht="15" customHeight="1"/>
    <row r="649" ht="15" customHeight="1"/>
    <row r="650" ht="15" customHeight="1"/>
    <row r="651" ht="15" customHeight="1"/>
    <row r="652" ht="15" customHeight="1"/>
    <row r="653" ht="15" customHeight="1"/>
    <row r="654" ht="15" customHeight="1"/>
    <row r="655" ht="15" customHeight="1"/>
    <row r="656" ht="15" customHeight="1"/>
    <row r="657" ht="15" customHeight="1"/>
    <row r="658" ht="15" customHeight="1"/>
    <row r="659" ht="15" customHeight="1"/>
    <row r="660" ht="15" customHeight="1"/>
    <row r="661" ht="15" customHeight="1"/>
    <row r="662" ht="15" customHeight="1"/>
    <row r="663" ht="15" customHeight="1"/>
    <row r="664" ht="15" customHeight="1"/>
    <row r="665" ht="15" customHeight="1"/>
    <row r="666" ht="15" customHeight="1"/>
    <row r="667" ht="15" customHeight="1"/>
    <row r="668" ht="15" customHeight="1"/>
    <row r="669" ht="15" customHeight="1"/>
    <row r="670" ht="15" customHeight="1"/>
    <row r="671" ht="15" customHeight="1"/>
    <row r="672" ht="15" customHeight="1"/>
    <row r="673" ht="15" customHeight="1"/>
    <row r="674" ht="15" customHeight="1"/>
    <row r="675" ht="15" customHeight="1"/>
    <row r="676" ht="15" customHeight="1"/>
    <row r="677" ht="15" customHeight="1"/>
    <row r="678" ht="15" customHeight="1"/>
    <row r="679" ht="15" customHeight="1"/>
    <row r="680" ht="15" customHeight="1"/>
    <row r="681" ht="15" customHeight="1"/>
    <row r="682" ht="15" customHeight="1"/>
    <row r="683" ht="15" customHeight="1"/>
    <row r="684" ht="15" customHeight="1"/>
    <row r="685" ht="15" customHeight="1"/>
    <row r="686" ht="15" customHeight="1"/>
    <row r="687" ht="15" customHeight="1"/>
    <row r="688" ht="15" customHeight="1"/>
    <row r="689" ht="15" customHeight="1"/>
    <row r="690" ht="15" customHeight="1"/>
    <row r="691" ht="15" customHeight="1"/>
    <row r="692" ht="15" customHeight="1"/>
    <row r="693" ht="15" customHeight="1"/>
    <row r="694" ht="15" customHeight="1"/>
    <row r="695" ht="15" customHeight="1"/>
    <row r="696" ht="15" customHeight="1"/>
    <row r="697" ht="15" customHeight="1"/>
    <row r="698" ht="15" customHeight="1"/>
    <row r="699" ht="15" customHeight="1"/>
    <row r="700" ht="15" customHeight="1"/>
    <row r="701" ht="15" customHeight="1"/>
    <row r="702" ht="15" customHeight="1"/>
    <row r="703" ht="15" customHeight="1"/>
    <row r="704" ht="15" customHeight="1"/>
    <row r="705" ht="15" customHeight="1"/>
    <row r="706" ht="15" customHeight="1"/>
    <row r="707" ht="15" customHeight="1"/>
    <row r="708" ht="15" customHeight="1"/>
    <row r="709" ht="15" customHeight="1"/>
    <row r="710" ht="15" customHeight="1"/>
    <row r="711" ht="15" customHeight="1"/>
    <row r="712" ht="15" customHeight="1"/>
    <row r="713" ht="15" customHeight="1"/>
    <row r="714" ht="15" customHeight="1"/>
    <row r="715" ht="15" customHeight="1"/>
    <row r="716" ht="15" customHeight="1"/>
    <row r="717" ht="15" customHeight="1"/>
    <row r="718" ht="15" customHeight="1"/>
    <row r="719" ht="15" customHeight="1"/>
    <row r="720" ht="15" customHeight="1"/>
    <row r="721" ht="15" customHeight="1"/>
    <row r="722" ht="15" customHeight="1"/>
    <row r="723" ht="15" customHeight="1"/>
    <row r="724" ht="15" customHeight="1"/>
    <row r="725" ht="15" customHeight="1"/>
    <row r="726" ht="15" customHeight="1"/>
    <row r="727" ht="15" customHeight="1"/>
    <row r="728" ht="15" customHeight="1"/>
    <row r="729" ht="15" customHeight="1"/>
    <row r="730" ht="15" customHeight="1"/>
    <row r="731" ht="15" customHeight="1"/>
    <row r="732" ht="15" customHeight="1"/>
    <row r="733" ht="15" customHeight="1"/>
    <row r="734" ht="15" customHeight="1"/>
    <row r="735" ht="15" customHeight="1"/>
    <row r="736" ht="15" customHeight="1"/>
    <row r="737" ht="15" customHeight="1"/>
    <row r="738" ht="15" customHeight="1"/>
    <row r="739" ht="15" customHeight="1"/>
    <row r="740" ht="15" customHeight="1"/>
    <row r="741" ht="15" customHeight="1"/>
    <row r="742" ht="15" customHeight="1"/>
    <row r="743" ht="15" customHeight="1"/>
    <row r="744" ht="15" customHeight="1"/>
    <row r="745" ht="15" customHeight="1"/>
    <row r="746" ht="15" customHeight="1"/>
    <row r="747" ht="15" customHeight="1"/>
    <row r="748" ht="15" customHeight="1"/>
    <row r="749" ht="15" customHeight="1"/>
    <row r="750" ht="15" customHeight="1"/>
    <row r="751" ht="15" customHeight="1"/>
    <row r="752" ht="15" customHeight="1"/>
    <row r="753" ht="15" customHeight="1"/>
    <row r="754" ht="15" customHeight="1"/>
    <row r="755" ht="15" customHeight="1"/>
    <row r="756" ht="15" customHeight="1"/>
    <row r="757" ht="15" customHeight="1"/>
    <row r="758" ht="15" customHeight="1"/>
    <row r="759" ht="15" customHeight="1"/>
    <row r="760" ht="15" customHeight="1"/>
    <row r="761" ht="15" customHeight="1"/>
    <row r="762" ht="15" customHeight="1"/>
    <row r="763" ht="15" customHeight="1"/>
    <row r="764" ht="15" customHeight="1"/>
    <row r="765" ht="15" customHeight="1"/>
    <row r="766" ht="15" customHeight="1"/>
    <row r="767" ht="15" customHeight="1"/>
    <row r="768" ht="15" customHeight="1"/>
    <row r="769" ht="15" customHeight="1"/>
    <row r="770" ht="15" customHeight="1"/>
    <row r="771" ht="15" customHeight="1"/>
    <row r="772" ht="15" customHeight="1"/>
    <row r="773" ht="15" customHeight="1"/>
    <row r="774" ht="15" customHeight="1"/>
    <row r="775" ht="15" customHeight="1"/>
    <row r="776" ht="15" customHeight="1"/>
    <row r="777" ht="15" customHeight="1"/>
    <row r="778" ht="15" customHeight="1"/>
    <row r="779" ht="15" customHeight="1"/>
    <row r="780" ht="15" customHeight="1"/>
    <row r="781" ht="15" customHeight="1"/>
    <row r="782" ht="15" customHeight="1"/>
    <row r="783" ht="15" customHeight="1"/>
    <row r="784" ht="15" customHeight="1"/>
    <row r="785" ht="15" customHeight="1"/>
    <row r="786" ht="15" customHeight="1"/>
    <row r="787" ht="15" customHeight="1"/>
    <row r="788" ht="15" customHeight="1"/>
    <row r="789" ht="15" customHeight="1"/>
    <row r="790" ht="15" customHeight="1"/>
    <row r="791" ht="15" customHeight="1"/>
    <row r="792" ht="15" customHeight="1"/>
    <row r="793" ht="15" customHeight="1"/>
    <row r="794" ht="15" customHeight="1"/>
    <row r="795" ht="15" customHeight="1"/>
    <row r="796" ht="15" customHeight="1"/>
    <row r="797" ht="15" customHeight="1"/>
    <row r="798" ht="15" customHeight="1"/>
    <row r="799" ht="15" customHeight="1"/>
    <row r="800" ht="15" customHeight="1"/>
    <row r="801" ht="15" customHeight="1"/>
    <row r="802" ht="15" customHeight="1"/>
    <row r="803" ht="15" customHeight="1"/>
    <row r="804" ht="15" customHeight="1"/>
    <row r="805" ht="15" customHeight="1"/>
    <row r="806" ht="15" customHeight="1"/>
    <row r="807" ht="15" customHeight="1"/>
    <row r="808" ht="15" customHeight="1"/>
    <row r="809" ht="15" customHeight="1"/>
    <row r="810" ht="15" customHeight="1"/>
    <row r="811" ht="15" customHeight="1"/>
    <row r="812" ht="15" customHeight="1"/>
    <row r="813" ht="15" customHeight="1"/>
    <row r="814" ht="15" customHeight="1"/>
    <row r="815" ht="15" customHeight="1"/>
    <row r="816" ht="15" customHeight="1"/>
    <row r="817" ht="15" customHeight="1"/>
    <row r="818" ht="15" customHeight="1"/>
    <row r="819" ht="15" customHeight="1"/>
    <row r="820" ht="15" customHeight="1"/>
    <row r="821" ht="15" customHeight="1"/>
    <row r="822" ht="15" customHeight="1"/>
    <row r="823" ht="15" customHeight="1"/>
    <row r="824" ht="15" customHeight="1"/>
    <row r="825" ht="15" customHeight="1"/>
    <row r="826" ht="15" customHeight="1"/>
    <row r="827" ht="15" customHeight="1"/>
    <row r="828" ht="15" customHeight="1"/>
    <row r="829" ht="15" customHeight="1"/>
    <row r="830" ht="15" customHeight="1"/>
    <row r="831" ht="15" customHeight="1"/>
    <row r="832" ht="15" customHeight="1"/>
    <row r="833" ht="15" customHeight="1"/>
    <row r="834" ht="15" customHeight="1"/>
    <row r="835" ht="15" customHeight="1"/>
    <row r="836" ht="15" customHeight="1"/>
    <row r="837" ht="15" customHeight="1"/>
    <row r="838" ht="15" customHeight="1"/>
    <row r="839" ht="15" customHeight="1"/>
    <row r="840" ht="15" customHeight="1"/>
    <row r="841" ht="15" customHeight="1"/>
    <row r="842" ht="15" customHeight="1"/>
    <row r="843" ht="15" customHeight="1"/>
    <row r="844" ht="15" customHeight="1"/>
    <row r="845" ht="15" customHeight="1"/>
    <row r="846" ht="15" customHeight="1"/>
    <row r="847" ht="15" customHeight="1"/>
    <row r="848" ht="15" customHeight="1"/>
    <row r="849" ht="15" customHeight="1"/>
    <row r="850" ht="15" customHeight="1"/>
    <row r="851" ht="15" customHeight="1"/>
    <row r="852" ht="15" customHeight="1"/>
    <row r="853" ht="15" customHeight="1"/>
    <row r="854" ht="15" customHeight="1"/>
    <row r="855" ht="15" customHeight="1"/>
    <row r="856" ht="15" customHeight="1"/>
    <row r="857" ht="15" customHeight="1"/>
    <row r="858" ht="15" customHeight="1"/>
    <row r="859" ht="15" customHeight="1"/>
    <row r="860" ht="15" customHeight="1"/>
    <row r="861" ht="15" customHeight="1"/>
    <row r="862" ht="15" customHeight="1"/>
    <row r="863" ht="15" customHeight="1"/>
    <row r="864" ht="15" customHeight="1"/>
    <row r="865" ht="15" customHeight="1"/>
    <row r="866" ht="15" customHeight="1"/>
    <row r="867" ht="15" customHeight="1"/>
    <row r="868" ht="15" customHeight="1"/>
    <row r="869" ht="15" customHeight="1"/>
    <row r="870" ht="15" customHeight="1"/>
    <row r="871" ht="15" customHeight="1"/>
    <row r="872" ht="15" customHeight="1"/>
    <row r="873" ht="15" customHeight="1"/>
    <row r="874" ht="15" customHeight="1"/>
    <row r="875" ht="15" customHeight="1"/>
    <row r="876" ht="15" customHeight="1"/>
    <row r="877" ht="15" customHeight="1"/>
    <row r="878" ht="15" customHeight="1"/>
    <row r="879" ht="15" customHeight="1"/>
    <row r="880" ht="15" customHeight="1"/>
    <row r="881" ht="15" customHeight="1"/>
    <row r="882" ht="15" customHeight="1"/>
    <row r="883" ht="15" customHeight="1"/>
    <row r="884" ht="15" customHeight="1"/>
    <row r="885" ht="15" customHeight="1"/>
    <row r="886" ht="15" customHeight="1"/>
    <row r="887" ht="15" customHeight="1"/>
    <row r="888" ht="15" customHeight="1"/>
    <row r="889" ht="15" customHeight="1"/>
    <row r="890" ht="15" customHeight="1"/>
    <row r="891" ht="15" customHeight="1"/>
    <row r="892" ht="15" customHeight="1"/>
    <row r="893" ht="15" customHeight="1"/>
    <row r="894" ht="15" customHeight="1"/>
    <row r="895" ht="15" customHeight="1"/>
    <row r="896" ht="15" customHeight="1"/>
    <row r="897" ht="15" customHeight="1"/>
    <row r="898" ht="15" customHeight="1"/>
    <row r="899" ht="15" customHeight="1"/>
    <row r="900" ht="15" customHeight="1"/>
    <row r="901" ht="15" customHeight="1"/>
    <row r="902" ht="15" customHeight="1"/>
    <row r="903" ht="15" customHeight="1"/>
    <row r="904" ht="15" customHeight="1"/>
    <row r="905" ht="15" customHeight="1"/>
    <row r="906" ht="15" customHeight="1"/>
    <row r="907" ht="15" customHeight="1"/>
    <row r="908" ht="15" customHeight="1"/>
    <row r="909" ht="15" customHeight="1"/>
    <row r="910" ht="15" customHeight="1"/>
    <row r="911" ht="15" customHeight="1"/>
    <row r="912" ht="15" customHeight="1"/>
    <row r="913" ht="15" customHeight="1"/>
    <row r="914" ht="15" customHeight="1"/>
    <row r="915" ht="15" customHeight="1"/>
    <row r="916" ht="15" customHeight="1"/>
    <row r="917" ht="15" customHeight="1"/>
    <row r="918" ht="15" customHeight="1"/>
    <row r="919" ht="15" customHeight="1"/>
    <row r="920" ht="15" customHeight="1"/>
    <row r="921" ht="15" customHeight="1"/>
    <row r="922" ht="15" customHeight="1"/>
    <row r="923" ht="15" customHeight="1"/>
    <row r="924" ht="15" customHeight="1"/>
    <row r="925" ht="15" customHeight="1"/>
    <row r="926" ht="15" customHeight="1"/>
    <row r="927" ht="15" customHeight="1"/>
    <row r="928" ht="15" customHeight="1"/>
    <row r="929" ht="15" customHeight="1"/>
    <row r="930" ht="15" customHeight="1"/>
    <row r="931" ht="15" customHeight="1"/>
    <row r="932" ht="15" customHeight="1"/>
    <row r="933" ht="15" customHeight="1"/>
    <row r="934" ht="15" customHeight="1"/>
    <row r="935" ht="15" customHeight="1"/>
    <row r="936" ht="15" customHeight="1"/>
    <row r="937" ht="15" customHeight="1"/>
    <row r="938" ht="15" customHeight="1"/>
    <row r="939" ht="15" customHeight="1"/>
    <row r="940" ht="15" customHeight="1"/>
    <row r="941" ht="15" customHeight="1"/>
    <row r="942" ht="15" customHeight="1"/>
    <row r="943" ht="15" customHeight="1"/>
    <row r="944" ht="15" customHeight="1"/>
    <row r="945" ht="15" customHeight="1"/>
    <row r="946" ht="15" customHeight="1"/>
    <row r="947" ht="15" customHeight="1"/>
    <row r="948" ht="15" customHeight="1"/>
    <row r="949" ht="15" customHeight="1"/>
    <row r="950" ht="15" customHeight="1"/>
    <row r="951" ht="15" customHeight="1"/>
    <row r="952" ht="15" customHeight="1"/>
    <row r="953" ht="15" customHeight="1"/>
    <row r="954" ht="15" customHeight="1"/>
    <row r="955" ht="15" customHeight="1"/>
    <row r="956" ht="15" customHeight="1"/>
    <row r="957" ht="15" customHeight="1"/>
    <row r="958" ht="15" customHeight="1"/>
    <row r="959" ht="15" customHeight="1"/>
    <row r="960" ht="15" customHeight="1"/>
    <row r="961" ht="15" customHeight="1"/>
    <row r="962" ht="15" customHeight="1"/>
    <row r="963" ht="15" customHeight="1"/>
    <row r="964" ht="15" customHeight="1"/>
    <row r="965" ht="15" customHeight="1"/>
    <row r="966" ht="15" customHeight="1"/>
    <row r="967" ht="15" customHeight="1"/>
    <row r="968" ht="15" customHeight="1"/>
    <row r="969" ht="15" customHeight="1"/>
    <row r="970" ht="15" customHeight="1"/>
    <row r="971" ht="15" customHeight="1"/>
    <row r="972" ht="15" customHeight="1"/>
    <row r="973" ht="15" customHeight="1"/>
    <row r="974" ht="15" customHeight="1"/>
    <row r="975" ht="15" customHeight="1"/>
    <row r="976" ht="15" customHeight="1"/>
    <row r="977" ht="15" customHeight="1"/>
    <row r="978" ht="15" customHeight="1"/>
    <row r="979" ht="15" customHeight="1"/>
    <row r="980" ht="15" customHeight="1"/>
    <row r="981" ht="15" customHeight="1"/>
    <row r="982" ht="15" customHeight="1"/>
    <row r="983" ht="15" customHeight="1"/>
    <row r="984" ht="15" customHeight="1"/>
    <row r="985" ht="15" customHeight="1"/>
    <row r="986" ht="15" customHeight="1"/>
    <row r="987" ht="15" customHeight="1"/>
    <row r="988" ht="15" customHeight="1"/>
    <row r="989" ht="15" customHeight="1"/>
    <row r="990" ht="15" customHeight="1"/>
    <row r="991" ht="15" customHeight="1"/>
    <row r="992" ht="15" customHeight="1"/>
    <row r="993" ht="15" customHeight="1"/>
    <row r="994" ht="15" customHeight="1"/>
    <row r="995" ht="15" customHeight="1"/>
    <row r="996" ht="15" customHeight="1"/>
    <row r="997" ht="15" customHeight="1"/>
    <row r="998" ht="15" customHeight="1"/>
    <row r="999" ht="15" customHeight="1"/>
    <row r="1000" ht="15" customHeight="1"/>
    <row r="1001" ht="15" customHeight="1"/>
    <row r="1002" ht="15" customHeight="1"/>
    <row r="1003" ht="15" customHeight="1"/>
    <row r="1004" ht="15" customHeight="1"/>
    <row r="1005" ht="15" customHeight="1"/>
    <row r="1006" ht="15" customHeight="1"/>
    <row r="1007" ht="15" customHeight="1"/>
    <row r="1008" ht="15" customHeight="1"/>
    <row r="1009" ht="15" customHeight="1"/>
    <row r="1010" ht="15" customHeight="1"/>
    <row r="1011" ht="15" customHeight="1"/>
    <row r="1012" ht="15" customHeight="1"/>
    <row r="1013" ht="15" customHeight="1"/>
    <row r="1014" ht="15" customHeight="1"/>
    <row r="1015" ht="15" customHeight="1"/>
    <row r="1016" ht="15" customHeight="1"/>
    <row r="1017" ht="15" customHeight="1"/>
    <row r="1018" ht="15" customHeight="1"/>
    <row r="1019" ht="15" customHeight="1"/>
    <row r="1020" ht="15" customHeight="1"/>
    <row r="1021" ht="15" customHeight="1"/>
    <row r="1022" ht="15" customHeight="1"/>
    <row r="1023" ht="15" customHeight="1"/>
    <row r="1024" ht="15" customHeight="1"/>
    <row r="1025" ht="15" customHeight="1"/>
    <row r="1026" ht="15" customHeight="1"/>
    <row r="1027" ht="15" customHeight="1"/>
    <row r="1028" ht="15" customHeight="1"/>
    <row r="1029" ht="15" customHeight="1"/>
    <row r="1030" ht="15" customHeight="1"/>
    <row r="1031" ht="15" customHeight="1"/>
    <row r="1032" ht="15" customHeight="1"/>
    <row r="1033" ht="15" customHeight="1"/>
    <row r="1034" ht="15" customHeight="1"/>
    <row r="1035" ht="15" customHeight="1"/>
    <row r="1036" ht="15" customHeight="1"/>
    <row r="1037" ht="15" customHeight="1"/>
    <row r="1038" ht="15" customHeight="1"/>
    <row r="1039" ht="15" customHeight="1"/>
    <row r="1040" ht="15" customHeight="1"/>
    <row r="1041" ht="15" customHeight="1"/>
    <row r="1042" ht="15" customHeight="1"/>
    <row r="1043" ht="15" customHeight="1"/>
    <row r="1044" ht="15" customHeight="1"/>
    <row r="1045" ht="15" customHeight="1"/>
    <row r="1046" ht="15" customHeight="1"/>
    <row r="1047" ht="15" customHeight="1"/>
    <row r="1048" ht="15" customHeight="1"/>
    <row r="1049" ht="15" customHeight="1"/>
    <row r="1050" ht="15" customHeight="1"/>
    <row r="1051" ht="15" customHeight="1"/>
    <row r="1052" ht="15" customHeight="1"/>
    <row r="1053" ht="15" customHeight="1"/>
    <row r="1054" ht="15" customHeight="1"/>
    <row r="1055" ht="15" customHeight="1"/>
    <row r="1056" ht="15" customHeight="1"/>
    <row r="1057" ht="15" customHeight="1"/>
    <row r="1058" ht="15" customHeight="1"/>
    <row r="1059" ht="15" customHeight="1"/>
    <row r="1060" ht="15" customHeight="1"/>
    <row r="1061" ht="15" customHeight="1"/>
    <row r="1062" ht="15" customHeight="1"/>
    <row r="1063" ht="15" customHeight="1"/>
    <row r="1064" ht="15" customHeight="1"/>
    <row r="1065" ht="15" customHeight="1"/>
    <row r="1066" ht="15" customHeight="1"/>
    <row r="1067" ht="15" customHeight="1"/>
    <row r="1068" ht="15" customHeight="1"/>
    <row r="1069" ht="15" customHeight="1"/>
    <row r="1070" ht="15" customHeight="1"/>
    <row r="1071" ht="15" customHeight="1"/>
    <row r="1072" ht="15" customHeight="1"/>
    <row r="1073" ht="15" customHeight="1"/>
    <row r="1074" ht="15" customHeight="1"/>
    <row r="1075" ht="15" customHeight="1"/>
    <row r="1076" ht="15" customHeight="1"/>
    <row r="1077" ht="15" customHeight="1"/>
    <row r="1078" ht="15" customHeight="1"/>
    <row r="1079" ht="15" customHeight="1"/>
    <row r="1080" ht="15" customHeight="1"/>
    <row r="1081" ht="15" customHeight="1"/>
    <row r="1082" ht="15" customHeight="1"/>
    <row r="1083" ht="15" customHeight="1"/>
    <row r="1084" ht="15" customHeight="1"/>
    <row r="1085" ht="15" customHeight="1"/>
    <row r="1086" ht="15" customHeight="1"/>
    <row r="1087" ht="15" customHeight="1"/>
    <row r="1088" ht="15" customHeight="1"/>
    <row r="1089" ht="15" customHeight="1"/>
    <row r="1090" ht="15" customHeight="1"/>
    <row r="1091" ht="15" customHeight="1"/>
    <row r="1092" ht="15" customHeight="1"/>
    <row r="1093" ht="15" customHeight="1"/>
    <row r="1094" ht="15" customHeight="1"/>
    <row r="1095" ht="15" customHeight="1"/>
    <row r="1096" ht="15" customHeight="1"/>
    <row r="1097" ht="15" customHeight="1"/>
    <row r="1098" ht="15" customHeight="1"/>
    <row r="1099" ht="15" customHeight="1"/>
    <row r="1100" ht="15" customHeight="1"/>
    <row r="1101" ht="15" customHeight="1"/>
    <row r="1102" ht="15" customHeight="1"/>
    <row r="1103" ht="15" customHeight="1"/>
    <row r="1104" ht="15" customHeight="1"/>
    <row r="1105" ht="15" customHeight="1"/>
    <row r="1106" ht="15" customHeight="1"/>
    <row r="1107" ht="15" customHeight="1"/>
    <row r="1108" ht="15" customHeight="1"/>
    <row r="1109" ht="15" customHeight="1"/>
    <row r="1110" ht="15" customHeight="1"/>
    <row r="1111" ht="15" customHeight="1"/>
    <row r="1112" ht="15" customHeight="1"/>
    <row r="1113" ht="15" customHeight="1"/>
    <row r="1114" ht="15" customHeight="1"/>
    <row r="1115" ht="15" customHeight="1"/>
    <row r="1116" ht="15" customHeight="1"/>
    <row r="1117" ht="15" customHeight="1"/>
    <row r="1118" ht="15" customHeight="1"/>
    <row r="1119" ht="15" customHeight="1"/>
    <row r="1120" ht="15" customHeight="1"/>
    <row r="1121" ht="15" customHeight="1"/>
    <row r="1122" ht="15" customHeight="1"/>
    <row r="1123" ht="15" customHeight="1"/>
    <row r="1124" ht="15" customHeight="1"/>
    <row r="1125" ht="15" customHeight="1"/>
    <row r="1126" ht="15" customHeight="1"/>
    <row r="1127" ht="15" customHeight="1"/>
    <row r="1128" ht="15" customHeight="1"/>
    <row r="1129" ht="15" customHeight="1"/>
    <row r="1130" ht="15" customHeight="1"/>
    <row r="1131" ht="15" customHeight="1"/>
    <row r="1132" ht="15" customHeight="1"/>
    <row r="1133" ht="15" customHeight="1"/>
    <row r="1134" ht="15" customHeight="1"/>
    <row r="1135" ht="15" customHeight="1"/>
    <row r="1136" ht="15" customHeight="1"/>
    <row r="1137" ht="15" customHeight="1"/>
    <row r="1138" ht="15" customHeight="1"/>
    <row r="1139" ht="15" customHeight="1"/>
    <row r="1140" ht="15" customHeight="1"/>
    <row r="1141" ht="15" customHeight="1"/>
    <row r="1142" ht="15" customHeight="1"/>
    <row r="1143" ht="15" customHeight="1"/>
    <row r="1144" ht="15" customHeight="1"/>
    <row r="1145" ht="15" customHeight="1"/>
    <row r="1146" ht="15" customHeight="1"/>
    <row r="1147" ht="15" customHeight="1"/>
    <row r="1148" ht="15" customHeight="1"/>
    <row r="1149" ht="15" customHeight="1"/>
    <row r="1150" ht="15" customHeight="1"/>
    <row r="1151" ht="15" customHeight="1"/>
    <row r="1152" ht="15" customHeight="1"/>
    <row r="1153" ht="15" customHeight="1"/>
    <row r="1154" ht="15" customHeight="1"/>
    <row r="1155" ht="15" customHeight="1"/>
    <row r="1156" ht="15" customHeight="1"/>
    <row r="1157" ht="15" customHeight="1"/>
    <row r="1158" ht="15" customHeight="1"/>
    <row r="1159" ht="15" customHeight="1"/>
    <row r="1160" ht="15" customHeight="1"/>
    <row r="1161" ht="15" customHeight="1"/>
    <row r="1162" ht="15" customHeight="1"/>
    <row r="1163" ht="15" customHeight="1"/>
    <row r="1164" ht="15" customHeight="1"/>
    <row r="1165" ht="15" customHeight="1"/>
    <row r="1166" ht="15" customHeight="1"/>
    <row r="1167" ht="15" customHeight="1"/>
    <row r="1168" ht="15" customHeight="1"/>
    <row r="1169" ht="15" customHeight="1"/>
    <row r="1170" ht="15" customHeight="1"/>
    <row r="1171" ht="15" customHeight="1"/>
    <row r="1172" ht="15" customHeight="1"/>
    <row r="1173" ht="15" customHeight="1"/>
    <row r="1174" ht="15" customHeight="1"/>
    <row r="1175" ht="15" customHeight="1"/>
    <row r="1176" ht="15" customHeight="1"/>
    <row r="1177" ht="15" customHeight="1"/>
    <row r="1178" ht="15" customHeight="1"/>
    <row r="1179" ht="15" customHeight="1"/>
    <row r="1180" ht="15" customHeight="1"/>
    <row r="1181" ht="15" customHeight="1"/>
    <row r="1182" ht="15" customHeight="1"/>
    <row r="1183" ht="15" customHeight="1"/>
    <row r="1184" ht="15" customHeight="1"/>
    <row r="1185" ht="15" customHeight="1"/>
    <row r="1186" ht="15" customHeight="1"/>
    <row r="1187" ht="15" customHeight="1"/>
    <row r="1188" ht="15" customHeight="1"/>
    <row r="1189" ht="15" customHeight="1"/>
    <row r="1190" ht="15" customHeight="1"/>
    <row r="1191" ht="15" customHeight="1"/>
    <row r="1192" ht="15" customHeight="1"/>
    <row r="1193" ht="15" customHeight="1"/>
    <row r="1194" ht="15" customHeight="1"/>
    <row r="1195" ht="15" customHeight="1"/>
    <row r="1196" ht="15" customHeight="1"/>
    <row r="1197" ht="15" customHeight="1"/>
    <row r="1198" ht="15" customHeight="1"/>
    <row r="1199" ht="15" customHeight="1"/>
    <row r="1200" ht="15" customHeight="1"/>
    <row r="1201" ht="15" customHeight="1"/>
    <row r="1202" ht="15" customHeight="1"/>
    <row r="1203" ht="15" customHeight="1"/>
    <row r="1204" ht="15" customHeight="1"/>
    <row r="1205" ht="15" customHeight="1"/>
    <row r="1206" ht="15" customHeight="1"/>
    <row r="1207" ht="15" customHeight="1"/>
    <row r="1208" ht="15" customHeight="1"/>
    <row r="1209" ht="15" customHeight="1"/>
    <row r="1210" ht="15" customHeight="1"/>
    <row r="1211" ht="15" customHeight="1"/>
    <row r="1212" ht="15" customHeight="1"/>
    <row r="1213" ht="15" customHeight="1"/>
    <row r="1214" ht="15" customHeight="1"/>
    <row r="1215" ht="15" customHeight="1"/>
    <row r="1216" ht="15" customHeight="1"/>
    <row r="1217" ht="15" customHeight="1"/>
    <row r="1218" ht="15" customHeight="1"/>
    <row r="1219" ht="15" customHeight="1"/>
    <row r="1220" ht="15" customHeight="1"/>
    <row r="1221" ht="15" customHeight="1"/>
    <row r="1222" ht="15" customHeight="1"/>
    <row r="1223" ht="15" customHeight="1"/>
    <row r="1224" ht="15" customHeight="1"/>
    <row r="1225" ht="15" customHeight="1"/>
    <row r="1226" ht="15" customHeight="1"/>
    <row r="1227" ht="15" customHeight="1"/>
    <row r="1228" ht="15" customHeight="1"/>
    <row r="1229" ht="15" customHeight="1"/>
    <row r="1230" ht="15" customHeight="1"/>
    <row r="1231" ht="15" customHeight="1"/>
    <row r="1232" ht="15" customHeight="1"/>
    <row r="1233" ht="15" customHeight="1"/>
    <row r="1234" ht="15" customHeight="1"/>
    <row r="1235" ht="15" customHeight="1"/>
    <row r="1236" ht="15" customHeight="1"/>
    <row r="1237" ht="15" customHeight="1"/>
    <row r="1238" ht="15" customHeight="1"/>
    <row r="1239" ht="15" customHeight="1"/>
    <row r="1240" ht="15" customHeight="1"/>
    <row r="1241" ht="15" customHeight="1"/>
    <row r="1242" ht="15" customHeight="1"/>
    <row r="1243" ht="15" customHeight="1"/>
    <row r="1244" ht="15" customHeight="1"/>
    <row r="1245" ht="15" customHeight="1"/>
    <row r="1246" ht="15" customHeight="1"/>
    <row r="1247" ht="15" customHeight="1"/>
    <row r="1248" ht="15" customHeight="1"/>
    <row r="1249" ht="15" customHeight="1"/>
    <row r="1250" ht="15" customHeight="1"/>
    <row r="1251" ht="15" customHeight="1"/>
    <row r="1252" ht="15" customHeight="1"/>
    <row r="1253" ht="15" customHeight="1"/>
    <row r="1254" ht="15" customHeight="1"/>
    <row r="1255" ht="15" customHeight="1"/>
    <row r="1256" ht="15" customHeight="1"/>
    <row r="1257" ht="15" customHeight="1"/>
    <row r="1258" ht="15" customHeight="1"/>
    <row r="1259" ht="15" customHeight="1"/>
    <row r="1260" ht="15" customHeight="1"/>
    <row r="1261" ht="15" customHeight="1"/>
    <row r="1262" ht="15" customHeight="1"/>
    <row r="1263" ht="15" customHeight="1"/>
    <row r="1264" ht="15" customHeight="1"/>
    <row r="1265" ht="15" customHeight="1"/>
    <row r="1266" ht="15" customHeight="1"/>
    <row r="1267" ht="15" customHeight="1"/>
    <row r="1268" ht="15" customHeight="1"/>
    <row r="1269" ht="15" customHeight="1"/>
    <row r="1270" ht="15" customHeight="1"/>
    <row r="1271" ht="15" customHeight="1"/>
    <row r="1272" ht="15" customHeight="1"/>
    <row r="1273" ht="15" customHeight="1"/>
    <row r="1274" ht="15" customHeight="1"/>
    <row r="1275" ht="15" customHeight="1"/>
    <row r="1276" ht="15" customHeight="1"/>
    <row r="1277" ht="15" customHeight="1"/>
    <row r="1278" ht="15" customHeight="1"/>
    <row r="1279" ht="15" customHeight="1"/>
    <row r="1280" ht="15" customHeight="1"/>
    <row r="1281" ht="15" customHeight="1"/>
    <row r="1282" ht="15" customHeight="1"/>
    <row r="1283" ht="15" customHeight="1"/>
    <row r="1284" ht="15" customHeight="1"/>
    <row r="1285" ht="15" customHeight="1"/>
    <row r="1286" ht="15" customHeight="1"/>
    <row r="1287" ht="15" customHeight="1"/>
    <row r="1288" ht="15" customHeight="1"/>
    <row r="1289" ht="15" customHeight="1"/>
    <row r="1290" ht="15" customHeight="1"/>
    <row r="1291" ht="15" customHeight="1"/>
    <row r="1292" ht="15" customHeight="1"/>
    <row r="1293" ht="15" customHeight="1"/>
    <row r="1294" ht="15" customHeight="1"/>
    <row r="1295" ht="15" customHeight="1"/>
    <row r="1296" ht="15" customHeight="1"/>
    <row r="1297" ht="15" customHeight="1"/>
    <row r="1298" ht="15" customHeight="1"/>
    <row r="1299" ht="15" customHeight="1"/>
    <row r="1300" ht="15" customHeight="1"/>
    <row r="1301" ht="15" customHeight="1"/>
    <row r="1302" ht="15" customHeight="1"/>
    <row r="1303" ht="15" customHeight="1"/>
    <row r="1304" ht="15" customHeight="1"/>
    <row r="1305" ht="15" customHeight="1"/>
    <row r="1306" ht="15" customHeight="1"/>
    <row r="1307" ht="15" customHeight="1"/>
    <row r="1308" ht="15" customHeight="1"/>
    <row r="1309" ht="15" customHeight="1"/>
    <row r="1310" ht="15" customHeight="1"/>
    <row r="1311" ht="15" customHeight="1"/>
    <row r="1312" ht="15" customHeight="1"/>
    <row r="1313" ht="15" customHeight="1"/>
    <row r="1314" ht="15" customHeight="1"/>
    <row r="1315" ht="15" customHeight="1"/>
    <row r="1316" ht="15" customHeight="1"/>
    <row r="1317" ht="15" customHeight="1"/>
    <row r="1318" ht="15" customHeight="1"/>
    <row r="1319" ht="15" customHeight="1"/>
    <row r="1320" ht="15" customHeight="1"/>
    <row r="1321" ht="15" customHeight="1"/>
    <row r="1322" ht="15" customHeight="1"/>
    <row r="1323" ht="15" customHeight="1"/>
    <row r="1324" ht="15" customHeight="1"/>
    <row r="1325" ht="15" customHeight="1"/>
    <row r="1326" ht="15" customHeight="1"/>
    <row r="1327" ht="15" customHeight="1"/>
    <row r="1328" ht="15" customHeight="1"/>
    <row r="1329" ht="15" customHeight="1"/>
    <row r="1330" ht="15" customHeight="1"/>
    <row r="1331" ht="15" customHeight="1"/>
    <row r="1332" ht="15" customHeight="1"/>
    <row r="1333" ht="15" customHeight="1"/>
    <row r="1334" ht="15" customHeight="1"/>
    <row r="1335" ht="15" customHeight="1"/>
    <row r="1336" ht="15" customHeight="1"/>
    <row r="1337" ht="15" customHeight="1"/>
    <row r="1338" ht="15" customHeight="1"/>
    <row r="1339" ht="15" customHeight="1"/>
    <row r="1340" ht="15" customHeight="1"/>
    <row r="1341" ht="15" customHeight="1"/>
    <row r="1342" ht="15" customHeight="1"/>
    <row r="1343" ht="15" customHeight="1"/>
    <row r="1344" ht="15" customHeight="1"/>
    <row r="1345" ht="15" customHeight="1"/>
    <row r="1346" ht="15" customHeight="1"/>
    <row r="1347" ht="15" customHeight="1"/>
    <row r="1348" ht="15" customHeight="1"/>
    <row r="1349" ht="15" customHeight="1"/>
    <row r="1350" ht="15" customHeight="1"/>
    <row r="1351" ht="15" customHeight="1"/>
    <row r="1352" ht="15" customHeight="1"/>
    <row r="1353" ht="15" customHeight="1"/>
    <row r="1354" ht="15" customHeight="1"/>
    <row r="1355" ht="15" customHeight="1"/>
    <row r="1356" ht="15" customHeight="1"/>
    <row r="1357" ht="15" customHeight="1"/>
    <row r="1358" ht="15" customHeight="1"/>
    <row r="1359" ht="15" customHeight="1"/>
    <row r="1360" ht="15" customHeight="1"/>
    <row r="1361" ht="15" customHeight="1"/>
    <row r="1362" ht="15" customHeight="1"/>
    <row r="1363" ht="15" customHeight="1"/>
    <row r="1364" ht="15" customHeight="1"/>
    <row r="1365" ht="15" customHeight="1"/>
    <row r="1366" ht="15" customHeight="1"/>
    <row r="1367" ht="15" customHeight="1"/>
    <row r="1368" ht="15" customHeight="1"/>
    <row r="1369" ht="15" customHeight="1"/>
    <row r="1370" ht="15" customHeight="1"/>
    <row r="1371" ht="15" customHeight="1"/>
    <row r="1372" ht="15" customHeight="1"/>
    <row r="1373" ht="15" customHeight="1"/>
    <row r="1374" ht="15" customHeight="1"/>
    <row r="1375" ht="15" customHeight="1"/>
    <row r="1376" ht="15" customHeight="1"/>
    <row r="1377" ht="15" customHeight="1"/>
    <row r="1378" ht="15" customHeight="1"/>
    <row r="1379" ht="15" customHeight="1"/>
    <row r="1380" ht="15" customHeight="1"/>
    <row r="1381" ht="15" customHeight="1"/>
    <row r="1382" ht="15" customHeight="1"/>
    <row r="1383" ht="15" customHeight="1"/>
    <row r="1384" ht="15" customHeight="1"/>
    <row r="1385" ht="15" customHeight="1"/>
    <row r="1386" ht="15" customHeight="1"/>
    <row r="1387" ht="15" customHeight="1"/>
    <row r="1388" ht="15" customHeight="1"/>
    <row r="1389" ht="15" customHeight="1"/>
    <row r="1390" ht="15" customHeight="1"/>
    <row r="1391" ht="15" customHeight="1"/>
    <row r="1392" ht="15" customHeight="1"/>
    <row r="1393" ht="15" customHeight="1"/>
    <row r="1394" ht="15" customHeight="1"/>
    <row r="1395" ht="15" customHeight="1"/>
    <row r="1396" ht="15" customHeight="1"/>
    <row r="1397" ht="15" customHeight="1"/>
    <row r="1398" ht="15" customHeight="1"/>
    <row r="1399" ht="15" customHeight="1"/>
    <row r="1400" ht="15" customHeight="1"/>
    <row r="1401" ht="15" customHeight="1"/>
    <row r="1402" ht="15" customHeight="1"/>
    <row r="1403" ht="15" customHeight="1"/>
    <row r="1404" ht="15" customHeight="1"/>
    <row r="1405" ht="15" customHeight="1"/>
    <row r="1406" ht="15" customHeight="1"/>
    <row r="1407" ht="15" customHeight="1"/>
    <row r="1408" ht="15" customHeight="1"/>
    <row r="1409" ht="15" customHeight="1"/>
    <row r="1410" ht="15" customHeight="1"/>
    <row r="1411" ht="15" customHeight="1"/>
    <row r="1412" ht="15" customHeight="1"/>
    <row r="1413" ht="15" customHeight="1"/>
    <row r="1414" ht="15" customHeight="1"/>
    <row r="1415" ht="15" customHeight="1"/>
    <row r="1416" ht="15" customHeight="1"/>
    <row r="1417" ht="15" customHeight="1"/>
    <row r="1418" ht="15" customHeight="1"/>
    <row r="1419" ht="15" customHeight="1"/>
    <row r="1420" ht="15" customHeight="1"/>
    <row r="1421" ht="15" customHeight="1"/>
    <row r="1422" ht="15" customHeight="1"/>
    <row r="1423" ht="15" customHeight="1"/>
    <row r="1424" ht="15" customHeight="1"/>
    <row r="1425" ht="15" customHeight="1"/>
    <row r="1426" ht="15" customHeight="1"/>
    <row r="1427" ht="15" customHeight="1"/>
    <row r="1428" ht="15" customHeight="1"/>
    <row r="1429" ht="15" customHeight="1"/>
    <row r="1430" ht="15" customHeight="1"/>
    <row r="1431" ht="15" customHeight="1"/>
    <row r="1432" ht="15" customHeight="1"/>
    <row r="1433" ht="15" customHeight="1"/>
    <row r="1434" ht="15" customHeight="1"/>
    <row r="1435" ht="15" customHeight="1"/>
    <row r="1436" ht="15" customHeight="1"/>
    <row r="1437" ht="15" customHeight="1"/>
    <row r="1438" ht="15" customHeight="1"/>
    <row r="1439" ht="15" customHeight="1"/>
    <row r="1440" ht="15" customHeight="1"/>
    <row r="1441" ht="15" customHeight="1"/>
    <row r="1442" ht="15" customHeight="1"/>
    <row r="1443" ht="15" customHeight="1"/>
    <row r="1444" ht="15" customHeight="1"/>
    <row r="1445" ht="15" customHeight="1"/>
    <row r="1446" ht="15" customHeight="1"/>
    <row r="1447" ht="15" customHeight="1"/>
    <row r="1448" ht="15" customHeight="1"/>
    <row r="1449" ht="15" customHeight="1"/>
    <row r="1450" ht="15" customHeight="1"/>
    <row r="1451" ht="15" customHeight="1"/>
    <row r="1452" ht="15" customHeight="1"/>
    <row r="1453" ht="15" customHeight="1"/>
    <row r="1454" ht="15" customHeight="1"/>
    <row r="1455" ht="15" customHeight="1"/>
    <row r="1456" ht="15" customHeight="1"/>
    <row r="1457" ht="15" customHeight="1"/>
    <row r="1458" ht="15" customHeight="1"/>
    <row r="1459" ht="15" customHeight="1"/>
    <row r="1460" ht="15" customHeight="1"/>
    <row r="1461" ht="15" customHeight="1"/>
    <row r="1462" ht="15" customHeight="1"/>
    <row r="1463" ht="15" customHeight="1"/>
    <row r="1464" ht="15" customHeight="1"/>
    <row r="1465" ht="15" customHeight="1"/>
    <row r="1466" ht="15" customHeight="1"/>
    <row r="1467" ht="15" customHeight="1"/>
    <row r="1468" ht="15" customHeight="1"/>
    <row r="1469" ht="15" customHeight="1"/>
    <row r="1470" ht="15" customHeight="1"/>
    <row r="1471" ht="15" customHeight="1"/>
    <row r="1472" ht="15" customHeight="1"/>
    <row r="1473" ht="15" customHeight="1"/>
    <row r="1474" ht="15" customHeight="1"/>
    <row r="1475" ht="15" customHeight="1"/>
    <row r="1476" ht="15" customHeight="1"/>
    <row r="1477" ht="15" customHeight="1"/>
    <row r="1478" ht="15" customHeight="1"/>
    <row r="1479" ht="15" customHeight="1"/>
    <row r="1480" ht="15" customHeight="1"/>
    <row r="1481" ht="15" customHeight="1"/>
    <row r="1482" ht="15" customHeight="1"/>
    <row r="1483" ht="15" customHeight="1"/>
    <row r="1484" ht="15" customHeight="1"/>
    <row r="1485" ht="15" customHeight="1"/>
    <row r="1486" ht="15" customHeight="1"/>
    <row r="1487" ht="15" customHeight="1"/>
    <row r="1488" ht="15" customHeight="1"/>
    <row r="1489" ht="15" customHeight="1"/>
    <row r="1490" ht="15" customHeight="1"/>
    <row r="1491" ht="15" customHeight="1"/>
    <row r="1492" ht="15" customHeight="1"/>
    <row r="1493" ht="15" customHeight="1"/>
    <row r="1494" ht="15" customHeight="1"/>
    <row r="1495" ht="15" customHeight="1"/>
    <row r="1496" ht="15" customHeight="1"/>
    <row r="1497" ht="15" customHeight="1"/>
    <row r="1498" ht="15" customHeight="1"/>
    <row r="1499" ht="15" customHeight="1"/>
    <row r="1500" ht="15" customHeight="1"/>
    <row r="1501" ht="15" customHeight="1"/>
    <row r="1502" ht="15" customHeight="1"/>
    <row r="1503" ht="15" customHeight="1"/>
    <row r="1504" ht="15" customHeight="1"/>
    <row r="1505" ht="15" customHeight="1"/>
    <row r="1506" ht="15" customHeight="1"/>
    <row r="1507" ht="15" customHeight="1"/>
    <row r="1508" ht="15" customHeight="1"/>
    <row r="1509" ht="15" customHeight="1"/>
    <row r="1510" ht="15" customHeight="1"/>
    <row r="1511" ht="15" customHeight="1"/>
    <row r="1512" ht="15" customHeight="1"/>
    <row r="1513" ht="15" customHeight="1"/>
    <row r="1514" ht="15" customHeight="1"/>
    <row r="1515" ht="15" customHeight="1"/>
    <row r="1516" ht="15" customHeight="1"/>
    <row r="1517" ht="15" customHeight="1"/>
    <row r="1518" ht="15" customHeight="1"/>
    <row r="1519" ht="15" customHeight="1"/>
    <row r="1520" ht="15" customHeight="1"/>
    <row r="1521" ht="15" customHeight="1"/>
    <row r="1522" ht="15" customHeight="1"/>
    <row r="1523" ht="15" customHeight="1"/>
    <row r="1524" ht="15" customHeight="1"/>
    <row r="1525" ht="15" customHeight="1"/>
    <row r="1526" ht="15" customHeight="1"/>
    <row r="1527" ht="15" customHeight="1"/>
    <row r="1528" ht="15" customHeight="1"/>
    <row r="1529" ht="15" customHeight="1"/>
    <row r="1530" ht="15" customHeight="1"/>
    <row r="1531" ht="15" customHeight="1"/>
    <row r="1532" ht="15" customHeight="1"/>
    <row r="1533" ht="15" customHeight="1"/>
    <row r="1534" ht="15" customHeight="1"/>
    <row r="1535" ht="15" customHeight="1"/>
    <row r="1536" ht="15" customHeight="1"/>
    <row r="1537" ht="15" customHeight="1"/>
    <row r="1538" ht="15" customHeight="1"/>
    <row r="1539" ht="15" customHeight="1"/>
    <row r="1540" ht="15" customHeight="1"/>
    <row r="1541" ht="15" customHeight="1"/>
    <row r="1542" ht="15" customHeight="1"/>
    <row r="1543" ht="15" customHeight="1"/>
    <row r="1544" ht="15" customHeight="1"/>
    <row r="1545" ht="15" customHeight="1"/>
    <row r="1546" ht="15" customHeight="1"/>
    <row r="1547" ht="15" customHeight="1"/>
    <row r="1548" ht="15" customHeight="1"/>
    <row r="1549" ht="15" customHeight="1"/>
    <row r="1550" ht="15" customHeight="1"/>
    <row r="1551" ht="15" customHeight="1"/>
    <row r="1552" ht="15" customHeight="1"/>
    <row r="1553" ht="15" customHeight="1"/>
    <row r="1554" ht="15" customHeight="1"/>
    <row r="1555" ht="15" customHeight="1"/>
    <row r="1556" ht="15" customHeight="1"/>
    <row r="1557" ht="15" customHeight="1"/>
    <row r="1558" ht="15" customHeight="1"/>
    <row r="1559" ht="15" customHeight="1"/>
    <row r="1560" ht="15" customHeight="1"/>
    <row r="1561" ht="15" customHeight="1"/>
    <row r="1562" ht="15" customHeight="1"/>
    <row r="1563" ht="15" customHeight="1"/>
    <row r="1564" ht="15" customHeight="1"/>
    <row r="1565" ht="15" customHeight="1"/>
    <row r="1566" ht="15" customHeight="1"/>
    <row r="1567" ht="15" customHeight="1"/>
    <row r="1568" ht="15" customHeight="1"/>
    <row r="1569" ht="15" customHeight="1"/>
    <row r="1570" ht="15" customHeight="1"/>
    <row r="1571" ht="15" customHeight="1"/>
    <row r="1572" ht="15" customHeight="1"/>
    <row r="1573" ht="15" customHeight="1"/>
    <row r="1574" ht="15" customHeight="1"/>
    <row r="1575" ht="15" customHeight="1"/>
    <row r="1576" ht="15" customHeight="1"/>
    <row r="1577" ht="15" customHeight="1"/>
    <row r="1578" ht="15" customHeight="1"/>
    <row r="1579" ht="15" customHeight="1"/>
    <row r="1580" ht="15" customHeight="1"/>
    <row r="1581" ht="15" customHeight="1"/>
    <row r="1582" ht="15" customHeight="1"/>
    <row r="1583" ht="15" customHeight="1"/>
    <row r="1584" ht="15" customHeight="1"/>
    <row r="1585" ht="15" customHeight="1"/>
    <row r="1586" ht="15" customHeight="1"/>
    <row r="1587" ht="15" customHeight="1"/>
    <row r="1588" ht="15" customHeight="1"/>
    <row r="1589" ht="15" customHeight="1"/>
    <row r="1590" ht="15" customHeight="1"/>
    <row r="1591" ht="15" customHeight="1"/>
    <row r="1592" ht="15" customHeight="1"/>
    <row r="1593" ht="15" customHeight="1"/>
    <row r="1594" ht="15" customHeight="1"/>
    <row r="1595" ht="15" customHeight="1"/>
    <row r="1596" ht="15" customHeight="1"/>
    <row r="1597" ht="15" customHeight="1"/>
    <row r="1598" ht="15" customHeight="1"/>
    <row r="1599" ht="15" customHeight="1"/>
    <row r="1600" ht="15" customHeight="1"/>
    <row r="1601" ht="15" customHeight="1"/>
    <row r="1602" ht="15" customHeight="1"/>
    <row r="1603" ht="15" customHeight="1"/>
    <row r="1604" ht="15" customHeight="1"/>
    <row r="1605" ht="15" customHeight="1"/>
    <row r="1606" ht="15" customHeight="1"/>
    <row r="1607" ht="15" customHeight="1"/>
    <row r="1608" ht="15" customHeight="1"/>
    <row r="1609" ht="15" customHeight="1"/>
    <row r="1610" ht="15" customHeight="1"/>
    <row r="1611" ht="15" customHeight="1"/>
    <row r="1612" ht="15" customHeight="1"/>
    <row r="1613" ht="15" customHeight="1"/>
    <row r="1614" ht="15" customHeight="1"/>
    <row r="1615" ht="15" customHeight="1"/>
    <row r="1616" ht="15" customHeight="1"/>
    <row r="1617" ht="15" customHeight="1"/>
    <row r="1618" ht="15" customHeight="1"/>
    <row r="1619" ht="15" customHeight="1"/>
    <row r="1620" ht="15" customHeight="1"/>
    <row r="1621" ht="15" customHeight="1"/>
    <row r="1622" ht="15" customHeight="1"/>
    <row r="1623" ht="15" customHeight="1"/>
    <row r="1624" ht="15" customHeight="1"/>
    <row r="1625" ht="15" customHeight="1"/>
    <row r="1626" ht="15" customHeight="1"/>
    <row r="1627" ht="15" customHeight="1"/>
    <row r="1628" ht="15" customHeight="1"/>
    <row r="1629" ht="15" customHeight="1"/>
    <row r="1630" ht="15" customHeight="1"/>
    <row r="1631" ht="15" customHeight="1"/>
    <row r="1632" ht="15" customHeight="1"/>
    <row r="1633" ht="15" customHeight="1"/>
    <row r="1634" ht="15" customHeight="1"/>
    <row r="1635" ht="15" customHeight="1"/>
    <row r="1636" ht="15" customHeight="1"/>
    <row r="1637" ht="15" customHeight="1"/>
    <row r="1638" ht="15" customHeight="1"/>
    <row r="1639" ht="15" customHeight="1"/>
    <row r="1640" ht="15" customHeight="1"/>
    <row r="1641" ht="15" customHeight="1"/>
    <row r="1642" ht="15" customHeight="1"/>
    <row r="1643" ht="15" customHeight="1"/>
    <row r="1644" ht="15" customHeight="1"/>
    <row r="1645" ht="15" customHeight="1"/>
    <row r="1646" ht="15" customHeight="1"/>
    <row r="1647" ht="15" customHeight="1"/>
    <row r="1648" ht="15" customHeight="1"/>
    <row r="1649" ht="15" customHeight="1"/>
    <row r="1650" ht="15" customHeight="1"/>
    <row r="1651" ht="15" customHeight="1"/>
    <row r="1652" ht="15" customHeight="1"/>
    <row r="1653" ht="15" customHeight="1"/>
    <row r="1654" ht="15" customHeight="1"/>
    <row r="1655" ht="15" customHeight="1"/>
    <row r="1656" ht="15" customHeight="1"/>
    <row r="1657" ht="15" customHeight="1"/>
    <row r="1658" ht="15" customHeight="1"/>
    <row r="1659" ht="15" customHeight="1"/>
    <row r="1660" ht="15" customHeight="1"/>
    <row r="1661" ht="15" customHeight="1"/>
    <row r="1662" ht="15" customHeight="1"/>
    <row r="1663" ht="15" customHeight="1"/>
    <row r="1664" ht="15" customHeight="1"/>
    <row r="1665" ht="15" customHeight="1"/>
    <row r="1666" ht="15" customHeight="1"/>
  </sheetData>
  <pageMargins left="0.59055118110236227" right="0.19685039370078741" top="0.78740157480314965" bottom="0.39370078740157483" header="0.11811023622047245" footer="0.11811023622047245"/>
  <pageSetup paperSize="9" scale="70" orientation="portrait" r:id="rId1"/>
  <headerFooter alignWithMargins="0">
    <oddHeader>&amp;R&amp;"MetaNormalLF-Roman,Standard"&amp;10Teil 3</oddHeader>
    <oddFooter>&amp;L&amp;"MetaNormalLF-Roman,Standard"&amp;10Statistisches Bundesamt, Umweltnutzung und Wirtschaft, Tabellenband, 2016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51</vt:i4>
      </vt:variant>
      <vt:variant>
        <vt:lpstr>Benannte Bereiche</vt:lpstr>
      </vt:variant>
      <vt:variant>
        <vt:i4>5</vt:i4>
      </vt:variant>
    </vt:vector>
  </HeadingPairs>
  <TitlesOfParts>
    <vt:vector size="56" baseType="lpstr">
      <vt:lpstr>Titel</vt:lpstr>
      <vt:lpstr>Inhalt</vt:lpstr>
      <vt:lpstr>Einführung</vt:lpstr>
      <vt:lpstr>Glossar</vt:lpstr>
      <vt:lpstr>4.1.1</vt:lpstr>
      <vt:lpstr>4.1.2</vt:lpstr>
      <vt:lpstr>4.2.1</vt:lpstr>
      <vt:lpstr>4.2.2</vt:lpstr>
      <vt:lpstr>4.2.3</vt:lpstr>
      <vt:lpstr>4.2.4</vt:lpstr>
      <vt:lpstr>4.2.5</vt:lpstr>
      <vt:lpstr>4.2.6</vt:lpstr>
      <vt:lpstr>4.2.7</vt:lpstr>
      <vt:lpstr>4.2.8</vt:lpstr>
      <vt:lpstr>4.2.9</vt:lpstr>
      <vt:lpstr>4.3.1</vt:lpstr>
      <vt:lpstr>4.3.2</vt:lpstr>
      <vt:lpstr>4.3.3</vt:lpstr>
      <vt:lpstr>4.3.4</vt:lpstr>
      <vt:lpstr>4.4.1</vt:lpstr>
      <vt:lpstr>4.4.2</vt:lpstr>
      <vt:lpstr>4.4.3</vt:lpstr>
      <vt:lpstr>4.4.4</vt:lpstr>
      <vt:lpstr>4.5</vt:lpstr>
      <vt:lpstr>4.6</vt:lpstr>
      <vt:lpstr>4.7</vt:lpstr>
      <vt:lpstr>4.8</vt:lpstr>
      <vt:lpstr>4.9.1</vt:lpstr>
      <vt:lpstr>4.9.2</vt:lpstr>
      <vt:lpstr>4.9.3</vt:lpstr>
      <vt:lpstr>4.9.4</vt:lpstr>
      <vt:lpstr>4.10.1</vt:lpstr>
      <vt:lpstr>4.10.2</vt:lpstr>
      <vt:lpstr>4.10.3</vt:lpstr>
      <vt:lpstr>4.10.4</vt:lpstr>
      <vt:lpstr>4.11.1</vt:lpstr>
      <vt:lpstr>4.11.2</vt:lpstr>
      <vt:lpstr>4.11.3</vt:lpstr>
      <vt:lpstr>4.11.4</vt:lpstr>
      <vt:lpstr>4.12.1</vt:lpstr>
      <vt:lpstr>4.12.2</vt:lpstr>
      <vt:lpstr>4.12.3</vt:lpstr>
      <vt:lpstr>4.12.4</vt:lpstr>
      <vt:lpstr>4.13.1</vt:lpstr>
      <vt:lpstr>4.13.2</vt:lpstr>
      <vt:lpstr>4.13.3</vt:lpstr>
      <vt:lpstr>4.13.4</vt:lpstr>
      <vt:lpstr>4.14.1</vt:lpstr>
      <vt:lpstr>4.14.2</vt:lpstr>
      <vt:lpstr>4.14.3</vt:lpstr>
      <vt:lpstr>4.14.4</vt:lpstr>
      <vt:lpstr>'4.1.1'!Drucktitel</vt:lpstr>
      <vt:lpstr>'4.2.8'!Print_Titles</vt:lpstr>
      <vt:lpstr>'4.2.9'!Print_Titles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Umweltnutzung und Wirtschaft - Tabellen zur den UGR - Teil 3: Anthropogene Luftemissionen - 2016</dc:title>
  <dc:creator>Statistisches Bundesamt</dc:creator>
  <cp:keywords>Treibhausgase, Kohlendioxid, Methan, Distickstoffmonoxid, Übrige Treibhausgase, Luftschadtstoffe, Ammoniak, Schwefeldioxid, Stickoxide, Flüchtige Kohlenwasserstoffe, Feinstaub, aus Energieverwendung, aus Prozessen, aus dem Straßenverkehr, private Haushalte, Produktionsbereiche</cp:keywords>
  <cp:lastModifiedBy>Haas-Helfrich, Daniela (B305)</cp:lastModifiedBy>
  <cp:lastPrinted>2017-06-07T11:58:59Z</cp:lastPrinted>
  <dcterms:created xsi:type="dcterms:W3CDTF">2015-11-12T06:47:12Z</dcterms:created>
  <dcterms:modified xsi:type="dcterms:W3CDTF">2017-06-07T12:51:14Z</dcterms:modified>
</cp:coreProperties>
</file>